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mc:AlternateContent xmlns:mc="http://schemas.openxmlformats.org/markup-compatibility/2006">
    <mc:Choice Requires="x15">
      <x15ac:absPath xmlns:x15ac="http://schemas.microsoft.com/office/spreadsheetml/2010/11/ac" url="C:\Users\ADMIN\AppData\Roaming\VNPT Plugin\Files\FileTemp\"/>
    </mc:Choice>
  </mc:AlternateContent>
  <xr:revisionPtr revIDLastSave="0" documentId="13_ncr:1_{0E16CACE-28B5-47A9-8A8C-F19D423774C6}" xr6:coauthVersionLast="47" xr6:coauthVersionMax="47" xr10:uidLastSave="{00000000-0000-0000-0000-000000000000}"/>
  <bookViews>
    <workbookView xWindow="-120" yWindow="-120" windowWidth="20640" windowHeight="11160" firstSheet="2" activeTab="2" xr2:uid="{00000000-000D-0000-FFFF-FFFF00000000}"/>
  </bookViews>
  <sheets>
    <sheet name="foxz" sheetId="3" state="veryHidden" r:id="rId1"/>
    <sheet name="1.TTr.STC" sheetId="1" state="hidden" r:id="rId2"/>
    <sheet name="Bieu kem QD" sheetId="4" r:id="rId3"/>
  </sheets>
  <definedNames>
    <definedName name="_xlnm.Print_Area" localSheetId="1">'1.TTr.STC'!$A:$I</definedName>
    <definedName name="_xlnm.Print_Area" localSheetId="2">'Bieu kem QD'!$A$1:$E$32</definedName>
    <definedName name="_xlnm.Print_Titles" localSheetId="1">'1.TTr.STC'!$4:$6</definedName>
    <definedName name="_xlnm.Print_Titles" localSheetId="2">'Bieu kem QD'!$4:$6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 i="4" l="1"/>
  <c r="C10" i="4"/>
  <c r="D10" i="1" l="1"/>
  <c r="E10" i="1"/>
  <c r="C10" i="1"/>
  <c r="F12" i="1"/>
  <c r="E45" i="1" l="1"/>
  <c r="C45" i="1"/>
  <c r="F28" i="1" l="1"/>
  <c r="F27" i="1"/>
  <c r="E27" i="1"/>
  <c r="D27" i="1"/>
  <c r="C27" i="1"/>
  <c r="C16" i="1"/>
  <c r="D16" i="1"/>
  <c r="E16" i="1"/>
  <c r="F17" i="1"/>
  <c r="F16" i="1" s="1"/>
  <c r="D20" i="1" l="1"/>
  <c r="E20" i="1"/>
  <c r="E19" i="1" s="1"/>
  <c r="E18" i="1" s="1"/>
  <c r="C20" i="1"/>
  <c r="C19" i="1" s="1"/>
  <c r="C18" i="1" s="1"/>
  <c r="D19" i="1" l="1"/>
  <c r="D18" i="1" s="1"/>
  <c r="D29" i="1" l="1"/>
  <c r="F29" i="1"/>
  <c r="E30" i="1"/>
  <c r="E29" i="1" s="1"/>
  <c r="C30" i="1"/>
  <c r="C29" i="1" s="1"/>
  <c r="F26" i="1"/>
  <c r="D14" i="1"/>
  <c r="D13" i="1" s="1"/>
  <c r="C15" i="1"/>
  <c r="E15" i="1" s="1"/>
  <c r="C15" i="4" s="1"/>
  <c r="C12" i="4" s="1"/>
  <c r="F25" i="1"/>
  <c r="F22" i="1"/>
  <c r="F23" i="1"/>
  <c r="F24" i="1"/>
  <c r="F21" i="1"/>
  <c r="F19" i="1" l="1"/>
  <c r="F18" i="1" s="1"/>
  <c r="F15" i="1"/>
  <c r="F14" i="1" s="1"/>
  <c r="F13" i="1" s="1"/>
  <c r="C16" i="4"/>
  <c r="C14" i="1"/>
  <c r="C13" i="1" s="1"/>
  <c r="E14" i="1"/>
  <c r="E13" i="1" s="1"/>
  <c r="C9" i="4" l="1"/>
  <c r="C8" i="4" s="1"/>
  <c r="C7" i="4" s="1"/>
  <c r="D9" i="1" l="1"/>
  <c r="D8" i="1" s="1"/>
  <c r="E9" i="1"/>
  <c r="E8" i="1" s="1"/>
  <c r="C9" i="1"/>
  <c r="C8" i="1" s="1"/>
  <c r="D7" i="1" l="1"/>
  <c r="E7" i="1"/>
  <c r="C7" i="1"/>
  <c r="F11" i="1"/>
  <c r="F10" i="1" s="1"/>
  <c r="F9" i="1" l="1"/>
  <c r="F8" i="1" s="1"/>
  <c r="F7" i="1" l="1"/>
</calcChain>
</file>

<file path=xl/sharedStrings.xml><?xml version="1.0" encoding="utf-8"?>
<sst xmlns="http://schemas.openxmlformats.org/spreadsheetml/2006/main" count="132" uniqueCount="106">
  <si>
    <t>Đơn vị</t>
  </si>
  <si>
    <t>Tổng nhu cầu kinh phí đơn vị đề nghị</t>
  </si>
  <si>
    <t>Dự toán kinh phí đã cân đối</t>
  </si>
  <si>
    <t xml:space="preserve">Dự toán trình bổ sung </t>
  </si>
  <si>
    <t>Số kinh phí chênh lệch giảm hoặc chưa đề nghị bổ sung</t>
  </si>
  <si>
    <t>Nội dung, VB đơn vị đề nghị</t>
  </si>
  <si>
    <t>Văn bản chỉ đạo của cấp có thẩm quyền</t>
  </si>
  <si>
    <t>Ghi chú</t>
  </si>
  <si>
    <t>A</t>
  </si>
  <si>
    <t>B</t>
  </si>
  <si>
    <t>Tổng cộng:</t>
  </si>
  <si>
    <t>I</t>
  </si>
  <si>
    <t>Đơn vị tính: Đồng</t>
  </si>
  <si>
    <t>(Kèm theo Tờ trình số       /TTr-STC ngày       tháng     năm 2025 của Sở Tài chính tỉnh Lạng Sơn)</t>
  </si>
  <si>
    <t>STT</t>
  </si>
  <si>
    <t>Nguồn chi khác ngân sách tỉnh</t>
  </si>
  <si>
    <t>Sở Xây dựng</t>
  </si>
  <si>
    <t>ĐVT: Triệu đồng</t>
  </si>
  <si>
    <t>TT</t>
  </si>
  <si>
    <t>KHỐI TỈNH</t>
  </si>
  <si>
    <t>Sở Xây dựng (Văn phòng Sở Xây dựng)</t>
  </si>
  <si>
    <t xml:space="preserve">In ấn sổ tay hướng dẫn thực hiện Đề án phát triển giao thông nông thôn tỉnh Lạng Sơn giai đoạn 2026-2030 </t>
  </si>
  <si>
    <t>Quyết định số 2866/QĐ-UBND ngày 31/12/2025 về việc phê duyệt Đề án phát triển giao thông nông thôn tỉnh Lạng Sơn, giai đoạn 2026 – 2030</t>
  </si>
  <si>
    <t xml:space="preserve">Kế hoạch phát triển nhà ở  tỉnh Lạng Sơn giai đoạn 2026-2030 </t>
  </si>
  <si>
    <t>Quyết định số 418/QĐ UBND ngày 19/02/2025 về việc phê duyệt Đề cương và dự toán kinh phí xây dựng Kế hoạch phát triển nhà ở tỉnh Lạng Sơn giai đoạn 2026-2030; Nghị định số 95/2024/NĐ-CP ngày 24/7/2024 của Chính phủ quy định chi tiết một số Điều của Luật nhà ở</t>
  </si>
  <si>
    <t>II</t>
  </si>
  <si>
    <t>Công văn số 31/SXD-KHTC ngày 06/01/2026 của Sở Xây dựng</t>
  </si>
  <si>
    <t>Liên hiệp các hội Khoa học và Kỹ thuật</t>
  </si>
  <si>
    <t>Số người tính thù lao: 01 Chủ tịch, 02 Phó Chủ tịch</t>
  </si>
  <si>
    <t>Chế độ thù lao Chủ tịch, Phó Chủ tịch theo Quyết định số 1259/QĐ-UBND ngày 31/8/2012 của UBND tỉnh</t>
  </si>
  <si>
    <t>III</t>
  </si>
  <si>
    <t>1.1</t>
  </si>
  <si>
    <t>Quyết định số 1259/QĐ-UBND ngày 31/8/2012 của UBND tỉnh về việc quy định chế độ thù lao đối với những người đã nghỉ hưu giữ chức danh lãnh đạo chuyên trách tại các hội trên địa bàn tỉnh Lạng Sơn; Công văn số 1607/UBND-NC ngày 29/10/2024 của UBND tỉnh về việc nhân sự giới thiệu bầu giữ chức danh Chủ tịch, Phó Chủ tịch Liên hiệp các Hội Khoa học và Kỹ thuật tỉnh Lạng Sơn khóa IV, nhiệm kỳ 2025-2030</t>
  </si>
  <si>
    <t>Văn phòng Sở Xây dựng</t>
  </si>
  <si>
    <t>-</t>
  </si>
  <si>
    <t>Sở Nông nghiệp và Môi trường</t>
  </si>
  <si>
    <t>Kinh phí chi khác theo định mức của biên chế Văn phòng Đăng ký đất đai (Công văn số  44/SNNMT-KHTC ngày 06/01/2026)</t>
  </si>
  <si>
    <t>Nghị quyết số 38/2025/NQ-HĐND ngày 10/12/2025 của HĐND tỉnh Ban hành Quy định về nguyên tắc, tiêu chí và định mức phân bổ dự toán chi thường xuyên ngân sách địa phương năm 2026; Văn bản số 2991/UBND-NC ngày 24/12/2025 của UBND tỉnh về việc hoạt động của Trung tâm Dịch vụ công ích cấp xã</t>
  </si>
  <si>
    <t>Đã giảm trừ 10% định mức chi thường xuyên và 40% nguồn thu để CCTL, giảm trừ từ nguồn thu sự nghiệp được để lại của đơn vị</t>
  </si>
  <si>
    <t>Kinh phí thi đua khen thưởng của Văn phòng Đăng ký đất đai (Công văn số  44/SNNMT-KHTC ngày 06/01/2026)</t>
  </si>
  <si>
    <t>Văn bản số 2991/UBND-NC ngày 24/12/2025 của UBND tỉnh về việc hoạt động của Trung tâm Dịch vụ công ích cấp xã</t>
  </si>
  <si>
    <t>Kinh phí đảm bảo hoạt động thu phí, lệ phí  (Công văn số  44/SNNMT-KHTC ngày 06/01/2026)</t>
  </si>
  <si>
    <t>Kinh phí tiền thưởng theo Nghị định 73/2024/NĐ-CP  (Công văn số  44/SNNMT-KHTC ngày 06/01/2026)</t>
  </si>
  <si>
    <t>Kinh phí tiền lương của biên chế Văn phòng Đăng ký đất đai (Công văn số  44/SNNMT-KHTC ngày 06/01/2026)</t>
  </si>
  <si>
    <t>Quyết định số 55/QĐ-UBND ngày 09/01/2026 của Chủ tịch UBND tỉnh về việc phê duyệt danh sách và dự toán kinh phí thực hiện chính sách khuyến khích đào tạo đối với công chức (bà Hứa Thị Kiều Phượng); Quyết định 124/QĐ-UBND ngày 22/01/2026 về việc phê duyệt danh sách và dự toán kinh phí thực hiện chính sách khuyến khích đào tạo đối với công chức (ông Trần Quang Trung)</t>
  </si>
  <si>
    <t>Làm tròn số</t>
  </si>
  <si>
    <t>Kinh phí thực hiện chế độ, chính sách theo Nghị định số 154/2025/NĐ-CP (phê duyệt tại Quyết định số  2730 /QĐ-UBND  ngày  20  tháng 12 năm 2025 của Chủ tịch UBND tỉnh)</t>
  </si>
  <si>
    <t>Quyết định số  2730 /QĐ-UBND  ngày  20  tháng 12 năm 2025 của Chủ tịch UBND tỉnh về việc phê duyệt danh sách và dự toán kinh phí thực hiện tinh giản biên chế theo Nghị định số 154/2025/NĐ-CP ngày 15/6/2025 của Chính phủ (đợt 1 năm 2026)</t>
  </si>
  <si>
    <t>KHỐI XÃ</t>
  </si>
  <si>
    <t>Kinh phí thực hiện chính sách khuyến khích đào tạo</t>
  </si>
  <si>
    <t>Kinh phí thực hiện chế độ, chính sách theo Nghị định số 154/2025/NĐ-CP của Chính phủ</t>
  </si>
  <si>
    <t xml:space="preserve">BIỂU TỔNG HỢP BỔ SUNG DỰ TOÁN CHI NSNN NĂM 2026 CHO CÁC ĐƠN VỊ KINH PHÍ THỰC HIỆN CÁC CHÍNH SÁCH, CHẾ ĐỘ VÀ NHIỆM VỤ PHÁT SINH </t>
  </si>
  <si>
    <t>UBND Xã Bình Gia</t>
  </si>
  <si>
    <t>UBND Xã Đồng Đăng</t>
  </si>
  <si>
    <t>UBND Xã Khánh Khê</t>
  </si>
  <si>
    <t>UBND Xã Tân Đoàn</t>
  </si>
  <si>
    <t>UBND Xã Yên Phúc</t>
  </si>
  <si>
    <t>UBND Xã Chi Lăng</t>
  </si>
  <si>
    <t>UBND Xã Chiến Thắng</t>
  </si>
  <si>
    <t>UBND Xã Hữu Lũng</t>
  </si>
  <si>
    <t>UBND Xã Khuất Xá</t>
  </si>
  <si>
    <t>UBND Xã Lợi Bác</t>
  </si>
  <si>
    <t>UBND Xã Văn Lãng</t>
  </si>
  <si>
    <t>UBND Xã Hoàng Văn Thụ</t>
  </si>
  <si>
    <t>UBND Xã Hội Hoan</t>
  </si>
  <si>
    <t>UBND Xã Thuỵ Hùng</t>
  </si>
  <si>
    <t>UBND Phường Kỳ Lừa</t>
  </si>
  <si>
    <t>UBND Xã Tân Văn</t>
  </si>
  <si>
    <t xml:space="preserve"> -</t>
  </si>
  <si>
    <t>Văn phòng Sở</t>
  </si>
  <si>
    <t>Văn phòng đăng ký đất đai</t>
  </si>
  <si>
    <t>Chi cục kiểm lâm</t>
  </si>
  <si>
    <t xml:space="preserve">Nguồn kinh phí cải cách tiền lương, biến động tiền lương, chế độ chính sách, nhiệm vụ có mục tiêu khác (không bao gồm lĩnh vực sự nghiệp giáo dục và đào tạo) </t>
  </si>
  <si>
    <t xml:space="preserve">Nguồn kinh phí các chế độ, chính sách, Đề án, Chương trình, Kế hoạch của tỉnh </t>
  </si>
  <si>
    <t xml:space="preserve">Sở Nông nghiệp và Môi trường </t>
  </si>
  <si>
    <t>1.2</t>
  </si>
  <si>
    <t>Công văn số 67/LHH-VP ngày 23/9/2025 của Liên hiệp Hội Khoa học và Kỹ thuật tỉnh</t>
  </si>
  <si>
    <r>
      <t xml:space="preserve">Quyết định số  2730 /QĐ-UBND  ngày  20  tháng 12 năm 2025 của Chủ tịch UBND tỉnh về việc phê duyệt danh sách và dự toán kinh phí thực hiện tinh giản biên chế theo Nghị định số 154/2025/NĐ-CP ngày 15/6/2025 của Chính phủ (đợt 1 năm 2026); </t>
    </r>
    <r>
      <rPr>
        <sz val="12"/>
        <color rgb="FFFF0000"/>
        <rFont val="Times New Roman"/>
        <family val="1"/>
      </rPr>
      <t xml:space="preserve">Quyết đinh số 214/QĐ-UBND ngày 31/01/2026 của Chủ tịch UBND tỉnh về việc phê duyệt bổ sung danh sách và dự toán kinh phí thực hiện tinh giản biên chế theo Nghị định số 154/2025/NĐ-CP ngày 15/6/2025 của Chính phủ (đợt 1 năm 2026) </t>
    </r>
  </si>
  <si>
    <t>Công văn số 31/SXD-KHTC ngày 06/01/2026 của Sở Xây dựng; Tờ trình số 17/TTr-SXD ngày 03/02/2026 của Sở Xây dựng</t>
  </si>
  <si>
    <t>Xây dựng Định mức kinh tế - kỹ thuật dịch vụ thoát nước đô thị, cây xanh đô thị, chiếu sáng đô thị</t>
  </si>
  <si>
    <t>Công văn số 272/UBND-KTCN ngày 02/02/2026 của UBND tỉnh về việc đồng ý chủ trương xây dựng định mức kinh tế - kỹ thuật  dịch vụ 
thoát nước, cây xanh đô thị, chiếu sáng đô thị</t>
  </si>
  <si>
    <t>In ấn sổ tay hướng dẫn thực hiện Đề án phát triển giao thông nông thôn tỉnh Lạng Sơn giai đoạn 2026-2030: 65 triệu đồng; Kế hoạch phát triển nhà ở  tỉnh Lạng Sơn giai đoạn 2026-2030: 898 triệu đồng; Xây dựng Định mức kinh tế - kỹ thuật dịch vụ thoát nước đô thị, cây xanh đô thị, chiếu sáng đô thị: 200 triệu đồng</t>
  </si>
  <si>
    <t>Nội dung chi</t>
  </si>
  <si>
    <t xml:space="preserve">Số tiền 
bổ sung </t>
  </si>
  <si>
    <t>TỔNG CỘNG (A+B)</t>
  </si>
  <si>
    <t>Cơ quan, đơn vị/xã, phường</t>
  </si>
  <si>
    <t>Chi cục Kiểm lâm</t>
  </si>
  <si>
    <t>Xã Bình Gia</t>
  </si>
  <si>
    <t>Xã Đồng Đăng</t>
  </si>
  <si>
    <t>Xã Khánh Khê</t>
  </si>
  <si>
    <t>Xã Tân Đoàn</t>
  </si>
  <si>
    <t>Xã Yên Phúc</t>
  </si>
  <si>
    <t>Xã Chi Lăng</t>
  </si>
  <si>
    <t>Xã Chiến Thắng</t>
  </si>
  <si>
    <t>Xã Hữu Lũng</t>
  </si>
  <si>
    <t>Xã Khuất Xá</t>
  </si>
  <si>
    <t>Xã Lợi Bác</t>
  </si>
  <si>
    <t>Xã Văn Lãng</t>
  </si>
  <si>
    <t>Xã Hoàng Văn Thụ</t>
  </si>
  <si>
    <t>Xã Hội Hoan</t>
  </si>
  <si>
    <t>Xã Thuỵ Hùng</t>
  </si>
  <si>
    <t>Phường Kỳ Lừa</t>
  </si>
  <si>
    <t>Xã Tân Văn</t>
  </si>
  <si>
    <t>Kinh phí chi khác theo định mức của biên chế Văn phòng Đăng ký đất đai: 853 triệu đồng; Kinh phí thi đua khen thưởng của Văn phòng Đăng ký đất đai: 175 triệu đồng; Kinh phí đảm bảo hoạt động thu phí, lệ phí: 290 triệu đồng; Kinh phí tiền thưởng theo Nghị định 73/2024/NĐ-CP: 697 triệu đồng; Kinh phí tiền lương của biên chế Văn phòng Đăng ký đất đai: 9.500 triệu đồng</t>
  </si>
  <si>
    <t xml:space="preserve">BIỂU BỔ SUNG DỰ TOÁN CHI NGÂN SÁCH NHÀ NƯỚC NĂM 2026 CHO CÁC CƠ QUAN, ĐƠN VỊ KHỐI TỈNH, CÁC XÃ, PHƯỜNG KINH PHÍ THỰC HIỆN CÁC CHÍNH SÁCH, CHẾ ĐỘ VÀ NHIỆM VỤ PHÁT SINH </t>
  </si>
  <si>
    <t>(Kèm theo Quyết định số:           /QĐ-UBND ngày        tháng       năm 2026 của UBND tỉnh Lạng Sơn)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</si>
</sst>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6">
    <numFmt numFmtId="5" formatCode="#,##0\ &quot;₫&quot;;\-#,##0\ &quot;₫&quot;"/>
    <numFmt numFmtId="7" formatCode="#,##0.00\ &quot;₫&quot;;\-#,##0.00\ &quot;₫&quot;"/>
    <numFmt numFmtId="41" formatCode="_-* #,##0_-;\-* #,##0_-;_-* &quot;-&quot;_-;_-@_-"/>
    <numFmt numFmtId="43" formatCode="_-* #,##0.00_-;\-* #,##0.00_-;_-* &quot;-&quot;??_-;_-@_-"/>
    <numFmt numFmtId="164" formatCode="&quot;$&quot;#,##0_);\(&quot;$&quot;#,##0\)"/>
    <numFmt numFmtId="165" formatCode="&quot;$&quot;#,##0_);[Red]\(&quot;$&quot;#,##0\)"/>
    <numFmt numFmtId="166" formatCode="_(&quot;$&quot;* #,##0.00_);_(&quot;$&quot;* \(#,##0.00\);_(&quot;$&quot;* &quot;-&quot;??_);_(@_)"/>
    <numFmt numFmtId="167" formatCode="_(* #,##0.00_);_(* \(#,##0.00\);_(* &quot;-&quot;??_);_(@_)"/>
    <numFmt numFmtId="168" formatCode="_-* #,##0\ _₫_-;\-* #,##0\ _₫_-;_-* &quot;-&quot;\ _₫_-;_-@_-"/>
    <numFmt numFmtId="169" formatCode="_-* #,##0.00\ _₫_-;\-* #,##0.00\ _₫_-;_-* &quot;-&quot;??\ _₫_-;_-@_-"/>
    <numFmt numFmtId="170" formatCode="_(* #,##0.0_);_(* \(#,##0.0\);_(* &quot;-&quot;??_);_(@_)"/>
    <numFmt numFmtId="171" formatCode="_(* #,##0_);_(* \(#,##0\);_(* &quot;-&quot;??_);_(@_)"/>
    <numFmt numFmtId="172" formatCode="#,##0.0_);\(#,##0.0\)"/>
    <numFmt numFmtId="173" formatCode="#,##0.0"/>
    <numFmt numFmtId="174" formatCode="_-\$* #,##0_-;&quot;-$&quot;* #,##0_-;_-\$* \-_-;_-@_-"/>
    <numFmt numFmtId="175" formatCode="_(* #,##0_);_(* \(#,##0\);_(* \-??_);_(@_)"/>
    <numFmt numFmtId="176" formatCode="\\#,##0.00;[Red]&quot;\\\\\\-&quot;#,##0.00"/>
    <numFmt numFmtId="177" formatCode="\\#,##0;[Red]&quot;\\-&quot;#,##0"/>
    <numFmt numFmtId="178" formatCode=".\ ###\ ;############################################################################################"/>
    <numFmt numFmtId="179" formatCode="_-* #,##0_-;\-* #,##0_-;_-* \-_-;_-@_-"/>
    <numFmt numFmtId="180" formatCode="_-* #,##0.00_-;\-* #,##0.00_-;_-* \-??_-;_-@_-"/>
    <numFmt numFmtId="181" formatCode="\$#,##0_);[Red]&quot;($&quot;#,##0\)"/>
    <numFmt numFmtId="182" formatCode="\$#,##0\ ;&quot;($&quot;#,##0\)"/>
    <numFmt numFmtId="183" formatCode="\\#,##0.00;[Red]&quot;\-&quot;#,##0.00"/>
    <numFmt numFmtId="184" formatCode="\\#,##0;[Red]&quot;\-&quot;#,##0"/>
    <numFmt numFmtId="185" formatCode="_-\$* #,##0.00_-;&quot;-$&quot;* #,##0.00_-;_-\$* \-??_-;_-@_-"/>
    <numFmt numFmtId="186" formatCode="_-* #,##0\ _F_-;\-* #,##0\ _F_-;_-* &quot;- &quot;_F_-;_-@_-"/>
    <numFmt numFmtId="187" formatCode="_-* #,##0&quot; $&quot;_-;\-* #,##0&quot; $&quot;_-;_-* &quot;- $&quot;_-;_-@_-"/>
    <numFmt numFmtId="188" formatCode="_(\$* #,##0_);_(\$* \(#,##0\);_(\$* \-_);_(@_)"/>
    <numFmt numFmtId="189" formatCode="#,##0&quot; FB&quot;;\-#,##0&quot; FB&quot;"/>
    <numFmt numFmtId="190" formatCode="_-* #,##0.00\ _$_-;\-* #,##0.00\ _$_-;_-* \-??\ _$_-;_-@_-"/>
    <numFmt numFmtId="191" formatCode="_-* #,##0.00\ _V_N_D_-;\-* #,##0.00\ _V_N_D_-;_-* \-??\ _V_N_D_-;_-@_-"/>
    <numFmt numFmtId="192" formatCode="#,##0.00&quot; FB&quot;;\-#,##0.00&quot; FB&quot;"/>
    <numFmt numFmtId="193" formatCode="_-* #,##0.00_ñ_-;\-* #,##0.00_ñ_-;_-* \-??_ñ_-;_-@_-"/>
    <numFmt numFmtId="194" formatCode="_(* #,##0.00_);_(* \(#,##0.00\);_(* \-??_);_(@_)"/>
    <numFmt numFmtId="195" formatCode="_-* #,##0&quot; F&quot;_-;\-* #,##0&quot; F&quot;_-;_-* &quot;- F&quot;_-;_-@_-"/>
    <numFmt numFmtId="196" formatCode="_-* #,##0\ _$_-;\-* #,##0\ _$_-;_-* &quot;- &quot;_$_-;_-@_-"/>
    <numFmt numFmtId="197" formatCode="_-* #,##0\ _V_N_D_-;\-* #,##0\ _V_N_D_-;_-* &quot;- &quot;_V_N_D_-;_-@_-"/>
    <numFmt numFmtId="198" formatCode="#,##0&quot; FB&quot;;[Red]\-#,##0&quot; FB&quot;"/>
    <numFmt numFmtId="199" formatCode="_-* #,##0_ñ_-;\-* #,##0_ñ_-;_-* \-_ñ_-;_-@_-"/>
    <numFmt numFmtId="200" formatCode="_(* #,##0_);_(* \(#,##0\);_(* \-_);_(@_)"/>
    <numFmt numFmtId="201" formatCode="_ \\* #,##0_ ;_ \\* \-#,##0_ ;_ \\* \-_ ;_ @_ "/>
    <numFmt numFmtId="202" formatCode="_-\$* ###\$0\.00_-;&quot;-$&quot;* ###\$0\.00_-;_-\$* \-??_-;_-@_-"/>
    <numFmt numFmtId="203" formatCode="\$#\$##0_);&quot;($&quot;#\$##0\)"/>
    <numFmt numFmtId="204" formatCode="\£###,0\.00;[Red]&quot;-£&quot;###,0\.00"/>
    <numFmt numFmtId="205" formatCode="&quot;SFr. &quot;#,##0.00;[Red]&quot;SFr. -&quot;#,##0.00"/>
    <numFmt numFmtId="206" formatCode="_(* #,##0.0000000_);_(* \(#,##0.0000000\);_(* \-??_);_(@_)"/>
    <numFmt numFmtId="207" formatCode="_ &quot;SFr. &quot;* #,##0_ ;_ &quot;SFr. &quot;* \-#,##0_ ;_ &quot;SFr. &quot;* \-_ ;_ @_ "/>
    <numFmt numFmtId="208" formatCode="_ * #,##0_ ;_ * \-#,##0_ ;_ * \-_ ;_ @_ "/>
    <numFmt numFmtId="209" formatCode="#,##0\ ;&quot; -&quot;#,##0\ ;&quot; - &quot;;@\ "/>
    <numFmt numFmtId="210" formatCode="_ * #,##0.00_ ;_ * \-#,##0.00_ ;_ * \-??_ ;_ @_ "/>
    <numFmt numFmtId="211" formatCode="#,##0.00\ ;&quot; -&quot;#,##0.00\ ;&quot; -&quot;#\ ;@\ "/>
    <numFmt numFmtId="212" formatCode="_ * #,##0.00_)\$_ ;_ * \(#,##0.00&quot;)$&quot;_ ;_ * \-??_)\$_ ;_ @_ "/>
    <numFmt numFmtId="213" formatCode="_(* #,##0.0000_);_(* \(#,##0.0000\);_(* \-??_);_(@_)"/>
    <numFmt numFmtId="214" formatCode="###\ ###\ ###\ ###\ .00"/>
    <numFmt numFmtId="215" formatCode="###\ ###\ ###.000"/>
    <numFmt numFmtId="216" formatCode="&quot;USD &quot;#,##0;[Red]&quot;-USD &quot;#,##0"/>
    <numFmt numFmtId="217" formatCode="dd\-mm\-yy"/>
    <numFmt numFmtId="218" formatCode="_-* #,##0.00&quot; F&quot;_-;\-* #,##0.00&quot; F&quot;_-;_-* \-??&quot; F&quot;_-;_-@_-"/>
    <numFmt numFmtId="219" formatCode="0.000_)"/>
    <numFmt numFmtId="220" formatCode="0.0"/>
    <numFmt numFmtId="221" formatCode="_-* #,##0.00\ _V_N_D_-;\-* #,##0.00\ _V_N_D_-;_-* &quot;-&quot;??\ _V_N_D_-;_-@_-"/>
    <numFmt numFmtId="222" formatCode="_-* #,##0_-;\-* #,##0_-;_-* &quot;-&quot;??_-;_-@_-"/>
    <numFmt numFmtId="223" formatCode="#,##0;\(#,##0\)"/>
    <numFmt numFmtId="224" formatCode="_ &quot;R &quot;* #,##0_ ;_ &quot;R &quot;* \-#,##0_ ;_ &quot;R &quot;* \-_ ;_ @_ "/>
    <numFmt numFmtId="225" formatCode="_-* ###\$0\.00_-;\-* ###\$0\.00_-;_-* \-??_-;_-@_-"/>
    <numFmt numFmtId="226" formatCode="#,##0.00;[Red]#,##0.00"/>
    <numFmt numFmtId="227" formatCode="#,##0.000"/>
    <numFmt numFmtId="228" formatCode="_-* #,##0_-;\-* #,##0_-;_-* \-??_-;_-@_-"/>
    <numFmt numFmtId="229" formatCode="\$#,##0\ ;\(\$#,##0\)"/>
    <numFmt numFmtId="230" formatCode="\t0.00%"/>
    <numFmt numFmtId="231" formatCode="0.000"/>
    <numFmt numFmtId="232" formatCode="&quot;$    &quot;#,##0_);&quot;($   &quot;#,##0\)"/>
    <numFmt numFmtId="233" formatCode="&quot;$     &quot;#,##0_);&quot;($     &quot;#,##0\)"/>
    <numFmt numFmtId="234" formatCode="\$###\$0\.00_);&quot;($&quot;###\$0\.00\)"/>
    <numFmt numFmtId="235" formatCode="_-\£* #,##0_-;&quot;-£&quot;* #,##0_-;_-\£* \-_-;_-@_-"/>
    <numFmt numFmtId="236" formatCode="\t#\ ??/??"/>
    <numFmt numFmtId="237" formatCode="_-* #,##0\ _₫_-;\-* #,##0\ _₫_-;_-* &quot;- &quot;_₫_-;_-@_-"/>
    <numFmt numFmtId="238" formatCode="_-* #,##0.00\ _₫_-;\-* #,##0.00\ _₫_-;_-* \-??\ _₫_-;_-@_-"/>
    <numFmt numFmtId="239" formatCode="_-[$€-2]* #,##0.00_-;\-[$€-2]* #,##0.00_-;_-[$€-2]* \-??_-"/>
    <numFmt numFmtId="240" formatCode="&quot;Dong&quot;#,##0.00\ ;[Red]&quot;(Dong&quot;#,##0.00\)"/>
    <numFmt numFmtId="241" formatCode="&quot;Dong&quot;#,##0.00_);[Red]\(&quot;Dong&quot;#,##0.00\)"/>
    <numFmt numFmtId="242" formatCode="0.0000"/>
    <numFmt numFmtId="243" formatCode="#,##0.00\ ;\-#,##0.00\ ;&quot; -&quot;#\ ;@\ "/>
    <numFmt numFmtId="244" formatCode="#,##0\ ;\-#,##0\ ;&quot; - &quot;;@\ "/>
    <numFmt numFmtId="245" formatCode="\£#,##0;[Red]&quot;-£&quot;#,##0"/>
    <numFmt numFmtId="246" formatCode="&quot;£&quot;#,##0;[Red]\-&quot;£&quot;#,##0"/>
    <numFmt numFmtId="247" formatCode="#,##0.00&quot;     &quot;;&quot; (&quot;#,##0.00&quot;)    &quot;;&quot; -&quot;#&quot;     &quot;;@\ "/>
    <numFmt numFmtId="248" formatCode="#,##0.00&quot;    &quot;;\-#,##0.00&quot;    &quot;;&quot; -&quot;#&quot;    &quot;;@\ "/>
    <numFmt numFmtId="249" formatCode="\£#,##0;&quot;-£&quot;#,##0"/>
    <numFmt numFmtId="250" formatCode="&quot; $&quot;#,##0\ ;&quot;-$&quot;#,##0\ ;&quot; $- &quot;;@\ "/>
    <numFmt numFmtId="251" formatCode="\$#,##0\ ;[Red]&quot;($&quot;#,##0\)"/>
    <numFmt numFmtId="252" formatCode="&quot; $&quot;#,##0.00\ ;&quot;-$&quot;#,##0.00\ ;&quot; $-&quot;#\ ;@\ "/>
    <numFmt numFmtId="253" formatCode="_-&quot;€&quot;* #,##0_-;\-&quot;€&quot;* #,##0_-;_-&quot;€&quot;* &quot;-&quot;_-;_-@_-"/>
    <numFmt numFmtId="254" formatCode="&quot;\&quot;#,##0.00;[Red]&quot;\&quot;&quot;\&quot;&quot;\&quot;&quot;\&quot;&quot;\&quot;&quot;\&quot;\-#,##0.00"/>
    <numFmt numFmtId="255" formatCode="&quot;\&quot;#,##0;[Red]&quot;\&quot;&quot;\&quot;\-#,##0"/>
    <numFmt numFmtId="256" formatCode="_-* #,##0\ &quot;€&quot;_-;\-* #,##0\ &quot;€&quot;_-;_-* &quot;-&quot;\ &quot;€&quot;_-;_-@_-"/>
    <numFmt numFmtId="257" formatCode="_-* #,##0\ _F_-;\-* #,##0\ _F_-;_-* &quot;-&quot;\ _F_-;_-@_-"/>
    <numFmt numFmtId="258" formatCode="#,###;\-#,###;&quot;&quot;;_(@_)"/>
    <numFmt numFmtId="259" formatCode="_ &quot;\&quot;* #,##0.00_ ;_ &quot;\&quot;* &quot;\&quot;&quot;\&quot;&quot;\&quot;&quot;\&quot;&quot;\&quot;&quot;\&quot;&quot;\&quot;&quot;\&quot;&quot;\&quot;\-#,##0.00_ ;_ &quot;\&quot;* &quot;-&quot;??_ ;_ @_ "/>
    <numFmt numFmtId="260" formatCode="#,##0_ ;[Red]\-#,##0\ "/>
    <numFmt numFmtId="261" formatCode="_-&quot;$&quot;* #,##0_-;\-&quot;$&quot;* #,##0_-;_-&quot;$&quot;* &quot;-&quot;_-;_-@_-"/>
    <numFmt numFmtId="262" formatCode="_-&quot;$&quot;* #,##0.00_-;\-&quot;$&quot;* #,##0.00_-;_-&quot;$&quot;* &quot;-&quot;??_-;_-@_-"/>
    <numFmt numFmtId="263" formatCode="#,###"/>
    <numFmt numFmtId="264" formatCode="&quot;VND&quot;#,##0_);[Red]\(&quot;VND&quot;#,##0\)"/>
    <numFmt numFmtId="265" formatCode="&quot;\&quot;#,##0;[Red]\-&quot;\&quot;#,##0"/>
    <numFmt numFmtId="266" formatCode="&quot;.&quot;#,##0.00_);[Red]\(&quot;.&quot;#,##0.00\)"/>
    <numFmt numFmtId="267" formatCode="#,##0.00\ &quot;F&quot;;[Red]\-#,##0.00\ &quot;F&quot;"/>
    <numFmt numFmtId="268" formatCode="&quot;\&quot;#,##0.00;\-&quot;\&quot;#,##0.00"/>
    <numFmt numFmtId="269" formatCode="_-* #,##0\ &quot;F&quot;_-;\-* #,##0\ &quot;F&quot;_-;_-* &quot;-&quot;\ &quot;F&quot;_-;_-@_-"/>
    <numFmt numFmtId="270" formatCode="_(* #,##0.000_);_(* \(#,##0.000\);_(* &quot;-&quot;???_);_(@_)"/>
    <numFmt numFmtId="271" formatCode="#,##0\ &quot;F&quot;;[Red]\-#,##0\ &quot;F&quot;"/>
    <numFmt numFmtId="272" formatCode="&quot;\&quot;#,##0;\-&quot;\&quot;#,##0"/>
    <numFmt numFmtId="273" formatCode="&quot;.&quot;#,##0.00_);\(&quot;.&quot;#,##0.00\)"/>
    <numFmt numFmtId="274" formatCode="_ &quot;\&quot;* #,##0_ ;_ &quot;\&quot;* \-#,##0_ ;_ &quot;\&quot;* &quot;-&quot;_ ;_ @_ "/>
    <numFmt numFmtId="275" formatCode="_ * #,##0.00_ ;_ * \-#,##0.00_ ;_ * &quot;-&quot;??_ ;_ @_ "/>
    <numFmt numFmtId="276" formatCode="_(* #,##0.0000_);_(* \(#,##0.0000\);_(* &quot;-&quot;??_);_(@_)"/>
    <numFmt numFmtId="277" formatCode="0.0%;[Red]\(0.0%\)"/>
    <numFmt numFmtId="278" formatCode="_ * #,##0.00_)&quot;£&quot;_ ;_ * \(#,##0.00\)&quot;£&quot;_ ;_ * &quot;-&quot;??_)&quot;£&quot;_ ;_ @_ "/>
    <numFmt numFmtId="279" formatCode="0.0%;\(0.0%\)"/>
    <numFmt numFmtId="280" formatCode="_-* #,##0.00\ _€_-;\-* #,##0.00\ _€_-;_-* &quot;-&quot;??\ _€_-;_-@_-"/>
    <numFmt numFmtId="281" formatCode="&quot;C&quot;#,##0.00_);\(&quot;C&quot;#,##0.00\)"/>
    <numFmt numFmtId="282" formatCode="&quot;C&quot;#,##0_);\(&quot;C&quot;#,##0\)"/>
    <numFmt numFmtId="283" formatCode="&quot;C&quot;#,##0_);[Red]\(&quot;C&quot;#,##0\)"/>
    <numFmt numFmtId="284" formatCode="_-[$€-2]* #,##0.00_-;\-[$€-2]* #,##0.00_-;_-[$€-2]* &quot;-&quot;??_-"/>
    <numFmt numFmtId="285" formatCode="#,##0.000_);\(#,##0.000\)"/>
    <numFmt numFmtId="286" formatCode="#,##0\ &quot;F&quot;;\-#,##0\ &quot;F&quot;"/>
    <numFmt numFmtId="287" formatCode="#,##0.00\ &quot;F&quot;;\-#,##0.00\ &quot;F&quot;"/>
    <numFmt numFmtId="288" formatCode="_(* #,##0_);_(* \(#,##0\);_(* &quot;-&quot;???_);_(@_)"/>
    <numFmt numFmtId="289" formatCode="_-* #,##0.00_-;\-* #,##0.00_-;_-* &quot;-&quot;_-;_-@_-"/>
    <numFmt numFmtId="290" formatCode="_-* #,##0.00\ _$_-;\-* #,##0.00\ _$_-;_-* &quot;-&quot;??\ _$_-;_-@_-"/>
    <numFmt numFmtId="291" formatCode="#,###&quot; &quot;;\(#,###\)"/>
    <numFmt numFmtId="292" formatCode="#,###&quot;  &quot;;\(#,###\)&quot; &quot;"/>
    <numFmt numFmtId="293" formatCode="_-* #,##0.0\ _F_-;\-* #,##0.0\ _F_-;_-* &quot;-&quot;??\ _F_-;_-@_-"/>
    <numFmt numFmtId="294" formatCode="&quot;$&quot;#,##0;\-&quot;$&quot;#,##0"/>
    <numFmt numFmtId="295" formatCode="_-* #,##0.0_-;\-* #,##0.0_-;_-* &quot;-&quot;??_-;_-@_-"/>
  </numFmts>
  <fonts count="204">
    <font>
      <sz val="12"/>
      <color theme="1"/>
      <name val="Times New Roman"/>
      <family val="2"/>
      <charset val="163"/>
    </font>
    <font>
      <sz val="12"/>
      <color theme="1"/>
      <name val="Times New Roman"/>
      <family val="2"/>
      <charset val="163"/>
    </font>
    <font>
      <sz val="12"/>
      <name val="Times New Roman"/>
      <family val="1"/>
    </font>
    <font>
      <sz val="11"/>
      <color indexed="8"/>
      <name val="Calibri"/>
      <family val="2"/>
    </font>
    <font>
      <sz val="11"/>
      <color theme="1"/>
      <name val="Calibri"/>
      <family val="2"/>
      <charset val="163"/>
      <scheme val="minor"/>
    </font>
    <font>
      <sz val="14"/>
      <name val="Times New Roman"/>
      <family val="1"/>
    </font>
    <font>
      <sz val="10"/>
      <name val="Times New Roman"/>
      <family val="1"/>
    </font>
    <font>
      <sz val="12"/>
      <color theme="1"/>
      <name val="Times New Roman"/>
      <family val="2"/>
    </font>
    <font>
      <sz val="11"/>
      <name val="Times New Roman"/>
      <family val="1"/>
    </font>
    <font>
      <sz val="12"/>
      <name val=".VnArial Narrow"/>
      <family val="2"/>
    </font>
    <font>
      <sz val="13"/>
      <name val="Times New Roman"/>
      <family val="1"/>
    </font>
    <font>
      <sz val="11"/>
      <color theme="1"/>
      <name val="Calibri"/>
      <family val="2"/>
      <scheme val="minor"/>
    </font>
    <font>
      <sz val="10"/>
      <name val="Arial"/>
      <family val="2"/>
    </font>
    <font>
      <sz val="12"/>
      <name val=".VnTime"/>
      <family val="2"/>
    </font>
    <font>
      <sz val="12"/>
      <name val="돋움체"/>
      <family val="3"/>
      <charset val="129"/>
    </font>
    <font>
      <sz val="10"/>
      <name val=".VnTime"/>
      <family val="2"/>
    </font>
    <font>
      <sz val="10"/>
      <name val="MS Sans Serif"/>
      <family val="2"/>
    </font>
    <font>
      <sz val="12"/>
      <name val="|??¢¥¢¬¨Ï"/>
      <family val="1"/>
      <charset val="129"/>
    </font>
    <font>
      <b/>
      <sz val="12"/>
      <name val="Arial"/>
      <family val="2"/>
    </font>
    <font>
      <sz val="12"/>
      <name val="Arial"/>
      <family val="2"/>
    </font>
    <font>
      <sz val="11"/>
      <name val=".VnTime"/>
      <family val="2"/>
    </font>
    <font>
      <sz val="10"/>
      <name val="???"/>
      <family val="3"/>
      <charset val="129"/>
    </font>
    <font>
      <sz val="12"/>
      <name val="__"/>
      <family val="1"/>
      <charset val="129"/>
    </font>
    <font>
      <sz val="10"/>
      <name val="___"/>
      <family val="3"/>
      <charset val="129"/>
    </font>
    <font>
      <sz val="12"/>
      <name val="____"/>
      <charset val="136"/>
    </font>
    <font>
      <sz val="14"/>
      <name val="Terminal"/>
      <family val="3"/>
      <charset val="128"/>
    </font>
    <font>
      <sz val="14"/>
      <name val="VnTime"/>
    </font>
    <font>
      <b/>
      <u/>
      <sz val="14"/>
      <color indexed="8"/>
      <name val=".VnBook-AntiquaH"/>
      <family val="2"/>
    </font>
    <font>
      <sz val="12"/>
      <color indexed="8"/>
      <name val="¹ÙÅÁÃ¼"/>
      <family val="1"/>
      <charset val="129"/>
    </font>
    <font>
      <i/>
      <sz val="12"/>
      <color indexed="8"/>
      <name val=".VnBook-AntiquaH"/>
      <family val="2"/>
    </font>
    <font>
      <sz val="11"/>
      <color indexed="8"/>
      <name val="Times New Roman"/>
      <family val="2"/>
    </font>
    <font>
      <b/>
      <sz val="12"/>
      <color indexed="8"/>
      <name val=".VnBook-Antiqua"/>
      <family val="2"/>
    </font>
    <font>
      <i/>
      <sz val="12"/>
      <color indexed="8"/>
      <name val=".VnBook-Antiqua"/>
      <family val="2"/>
    </font>
    <font>
      <sz val="11"/>
      <color indexed="9"/>
      <name val="Times New Roman"/>
      <family val="2"/>
    </font>
    <font>
      <sz val="14"/>
      <name val=".VnTime"/>
      <family val="2"/>
    </font>
    <font>
      <sz val="11"/>
      <color indexed="9"/>
      <name val="Calibri"/>
      <family val="2"/>
    </font>
    <font>
      <sz val="8"/>
      <name val="Times New Roman"/>
      <family val="1"/>
    </font>
    <font>
      <sz val="11"/>
      <color indexed="20"/>
      <name val="Times New Roman"/>
      <family val="2"/>
    </font>
    <font>
      <b/>
      <i/>
      <sz val="14"/>
      <name val="VNTime"/>
      <family val="2"/>
    </font>
    <font>
      <sz val="12"/>
      <name val="¹UAAA¼"/>
      <family val="3"/>
    </font>
    <font>
      <sz val="13"/>
      <name val=".VnTime"/>
      <family val="2"/>
    </font>
    <font>
      <sz val="12"/>
      <name val="¹UAAA¼"/>
      <family val="3"/>
      <charset val="129"/>
    </font>
    <font>
      <sz val="11"/>
      <name val="µ¸¿ò"/>
      <charset val="129"/>
    </font>
    <font>
      <sz val="12"/>
      <name val="System"/>
      <family val="1"/>
      <charset val="129"/>
    </font>
    <font>
      <sz val="11"/>
      <name val="µ¸¿ò"/>
    </font>
    <font>
      <sz val="10"/>
      <name val="±¼¸²A¼"/>
      <family val="3"/>
      <charset val="129"/>
    </font>
    <font>
      <b/>
      <sz val="11"/>
      <color indexed="52"/>
      <name val="Times New Roman"/>
      <family val="2"/>
    </font>
    <font>
      <b/>
      <sz val="10"/>
      <name val="Arial"/>
      <family val="2"/>
    </font>
    <font>
      <b/>
      <sz val="11"/>
      <color indexed="9"/>
      <name val="Times New Roman"/>
      <family val="2"/>
    </font>
    <font>
      <sz val="10"/>
      <name val="VNI-Aptima"/>
      <family val="2"/>
    </font>
    <font>
      <sz val="11"/>
      <color indexed="8"/>
      <name val="Calibri"/>
      <family val="2"/>
      <charset val="163"/>
    </font>
    <font>
      <sz val="12"/>
      <color indexed="8"/>
      <name val="Times New Roman"/>
      <family val="2"/>
    </font>
    <font>
      <sz val="14"/>
      <color indexed="8"/>
      <name val="Times New Roman"/>
      <family val="2"/>
    </font>
    <font>
      <sz val="10"/>
      <color indexed="8"/>
      <name val="Times New Roman"/>
      <family val="2"/>
    </font>
    <font>
      <sz val="12"/>
      <color indexed="8"/>
      <name val="Arial Narrow"/>
      <family val="2"/>
    </font>
    <font>
      <sz val="10"/>
      <name val="MS Serif"/>
      <family val="1"/>
    </font>
    <font>
      <sz val="10"/>
      <color indexed="8"/>
      <name val="Arial"/>
      <family val="2"/>
    </font>
    <font>
      <b/>
      <sz val="11"/>
      <name val="VNTimeH"/>
      <family val="2"/>
    </font>
    <font>
      <sz val="11"/>
      <name val="VNtimes new roman"/>
    </font>
    <font>
      <b/>
      <sz val="11"/>
      <color indexed="8"/>
      <name val="Calibri"/>
      <family val="2"/>
    </font>
    <font>
      <sz val="10"/>
      <name val="VNI-Times"/>
      <family val="2"/>
    </font>
    <font>
      <sz val="10"/>
      <color indexed="16"/>
      <name val="MS Serif"/>
      <family val="1"/>
    </font>
    <font>
      <i/>
      <sz val="11"/>
      <color indexed="23"/>
      <name val="Times New Roman"/>
      <family val="2"/>
    </font>
    <font>
      <sz val="11"/>
      <color indexed="17"/>
      <name val="Times New Roman"/>
      <family val="2"/>
    </font>
    <font>
      <sz val="8"/>
      <name val="Arial"/>
      <family val="2"/>
    </font>
    <font>
      <b/>
      <sz val="15"/>
      <color indexed="56"/>
      <name val="Times New Roman"/>
      <family val="2"/>
    </font>
    <font>
      <b/>
      <sz val="13"/>
      <color indexed="56"/>
      <name val="Times New Roman"/>
      <family val="2"/>
    </font>
    <font>
      <b/>
      <sz val="11"/>
      <color indexed="56"/>
      <name val="Times New Roman"/>
      <family val="2"/>
    </font>
    <font>
      <sz val="11"/>
      <color indexed="62"/>
      <name val="Times New Roman"/>
      <family val="2"/>
    </font>
    <font>
      <sz val="11"/>
      <color indexed="52"/>
      <name val="Times New Roman"/>
      <family val="2"/>
    </font>
    <font>
      <b/>
      <sz val="11"/>
      <name val="Arial"/>
      <family val="2"/>
    </font>
    <font>
      <sz val="11"/>
      <color indexed="60"/>
      <name val="Times New Roman"/>
      <family val="2"/>
    </font>
    <font>
      <sz val="14"/>
      <color theme="1"/>
      <name val="Calibri"/>
      <family val="2"/>
      <scheme val="minor"/>
    </font>
    <font>
      <sz val="10"/>
      <name val="Arial"/>
      <family val="2"/>
      <charset val="163"/>
    </font>
    <font>
      <sz val="10"/>
      <color theme="1"/>
      <name val="Times New Roman"/>
      <family val="2"/>
    </font>
    <font>
      <sz val="11"/>
      <color theme="1"/>
      <name val="Arial"/>
      <family val="2"/>
    </font>
    <font>
      <sz val="9"/>
      <name val="Arial"/>
      <family val="2"/>
    </font>
    <font>
      <sz val="12"/>
      <color rgb="FF000000"/>
      <name val="Arial Narrow"/>
      <family val="2"/>
    </font>
    <font>
      <sz val="11"/>
      <color theme="1"/>
      <name val="Calibri"/>
      <family val="2"/>
    </font>
    <font>
      <sz val="11"/>
      <color indexed="8"/>
      <name val="Helvetica Neue"/>
    </font>
    <font>
      <sz val="11"/>
      <name val="MS Sans Serif"/>
      <family val="2"/>
    </font>
    <font>
      <b/>
      <sz val="11"/>
      <color indexed="63"/>
      <name val="Times New Roman"/>
      <family val="2"/>
    </font>
    <font>
      <sz val="11"/>
      <color indexed="18"/>
      <name val="VNI-Times"/>
    </font>
    <font>
      <b/>
      <sz val="18"/>
      <color indexed="56"/>
      <name val="Cambria"/>
      <family val="2"/>
    </font>
    <font>
      <b/>
      <sz val="11"/>
      <color indexed="8"/>
      <name val="Times New Roman"/>
      <family val="2"/>
    </font>
    <font>
      <sz val="11"/>
      <color indexed="10"/>
      <name val="Times New Roman"/>
      <family val="2"/>
    </font>
    <font>
      <sz val="14"/>
      <name val="뼻뮝"/>
      <family val="3"/>
      <charset val="129"/>
    </font>
    <font>
      <sz val="12"/>
      <name val="뼻뮝"/>
      <family val="1"/>
      <charset val="129"/>
    </font>
    <font>
      <sz val="12"/>
      <name val="Times New Roman"/>
      <family val="1"/>
      <charset val="163"/>
    </font>
    <font>
      <sz val="12"/>
      <name val="VNI-Times"/>
    </font>
    <font>
      <sz val="10"/>
      <name val="VNI-Times"/>
    </font>
    <font>
      <sz val="12"/>
      <color indexed="9"/>
      <name val="Times New Roman"/>
      <family val="2"/>
    </font>
    <font>
      <sz val="12"/>
      <color indexed="20"/>
      <name val="Times New Roman"/>
      <family val="2"/>
    </font>
    <font>
      <b/>
      <sz val="12"/>
      <color indexed="52"/>
      <name val="Times New Roman"/>
      <family val="2"/>
    </font>
    <font>
      <b/>
      <sz val="10"/>
      <name val="Helv"/>
    </font>
    <font>
      <b/>
      <sz val="12"/>
      <color indexed="9"/>
      <name val="Times New Roman"/>
      <family val="2"/>
    </font>
    <font>
      <i/>
      <sz val="12"/>
      <color indexed="23"/>
      <name val="Times New Roman"/>
      <family val="2"/>
    </font>
    <font>
      <sz val="12"/>
      <color indexed="17"/>
      <name val="Times New Roman"/>
      <family val="2"/>
    </font>
    <font>
      <sz val="8"/>
      <name val="Arial"/>
      <family val="2"/>
      <charset val="163"/>
    </font>
    <font>
      <b/>
      <u/>
      <sz val="13"/>
      <name val="VnTime"/>
    </font>
    <font>
      <b/>
      <sz val="12"/>
      <name val="Helv"/>
    </font>
    <font>
      <b/>
      <sz val="14"/>
      <name val=".VnTimeH"/>
      <family val="2"/>
    </font>
    <font>
      <sz val="12"/>
      <color indexed="62"/>
      <name val="Times New Roman"/>
      <family val="2"/>
    </font>
    <font>
      <sz val="12"/>
      <color indexed="52"/>
      <name val="Times New Roman"/>
      <family val="2"/>
    </font>
    <font>
      <b/>
      <sz val="11"/>
      <name val="Helv"/>
    </font>
    <font>
      <sz val="12"/>
      <color indexed="60"/>
      <name val="Times New Roman"/>
      <family val="2"/>
    </font>
    <font>
      <sz val="14"/>
      <color indexed="8"/>
      <name val="Times New Roman"/>
      <family val="2"/>
      <charset val="163"/>
    </font>
    <font>
      <b/>
      <sz val="12"/>
      <color indexed="63"/>
      <name val="Times New Roman"/>
      <family val="2"/>
    </font>
    <font>
      <b/>
      <sz val="13"/>
      <color indexed="8"/>
      <name val=".VnTimeH"/>
      <family val="2"/>
    </font>
    <font>
      <b/>
      <sz val="18"/>
      <color indexed="56"/>
      <name val="Times New Roman"/>
      <family val="2"/>
    </font>
    <font>
      <b/>
      <sz val="12"/>
      <color indexed="8"/>
      <name val="Times New Roman"/>
      <family val="2"/>
    </font>
    <font>
      <sz val="14"/>
      <name val="VnTime"/>
      <family val="2"/>
    </font>
    <font>
      <sz val="12"/>
      <color indexed="10"/>
      <name val="Times New Roman"/>
      <family val="2"/>
    </font>
    <font>
      <sz val="11"/>
      <color theme="1"/>
      <name val="Times New Roman"/>
      <family val="2"/>
      <charset val="163"/>
    </font>
    <font>
      <sz val="12"/>
      <color theme="1"/>
      <name val="Calibri"/>
      <family val="2"/>
      <scheme val="minor"/>
    </font>
    <font>
      <sz val="11"/>
      <color indexed="20"/>
      <name val="Calibri"/>
      <family val="2"/>
    </font>
    <font>
      <b/>
      <sz val="11"/>
      <color indexed="52"/>
      <name val="Calibri"/>
      <family val="2"/>
    </font>
    <font>
      <b/>
      <sz val="11"/>
      <color indexed="9"/>
      <name val="Calibri"/>
      <family val="2"/>
    </font>
    <font>
      <sz val="10"/>
      <name val="Times New Roman"/>
      <family val="1"/>
      <charset val="163"/>
    </font>
    <font>
      <sz val="14"/>
      <name val="Times New Roman"/>
      <family val="1"/>
      <charset val="163"/>
    </font>
    <font>
      <i/>
      <sz val="11"/>
      <color indexed="23"/>
      <name val="Calibri"/>
      <family val="2"/>
    </font>
    <font>
      <sz val="11"/>
      <color indexed="17"/>
      <name val="Calibri"/>
      <family val="2"/>
    </font>
    <font>
      <b/>
      <sz val="11"/>
      <color indexed="56"/>
      <name val="Calibri"/>
      <family val="2"/>
    </font>
    <font>
      <b/>
      <sz val="18"/>
      <name val="Arial"/>
      <family val="2"/>
    </font>
    <font>
      <b/>
      <sz val="18"/>
      <name val="Arial"/>
      <family val="2"/>
      <charset val="163"/>
    </font>
    <font>
      <b/>
      <sz val="12"/>
      <name val="Arial"/>
      <family val="2"/>
      <charset val="163"/>
    </font>
    <font>
      <sz val="11"/>
      <color indexed="62"/>
      <name val="Calibri"/>
      <family val="2"/>
    </font>
    <font>
      <sz val="11"/>
      <color indexed="52"/>
      <name val="Calibri"/>
      <family val="2"/>
    </font>
    <font>
      <b/>
      <i/>
      <sz val="12"/>
      <name val=".VnAristote"/>
      <family val="2"/>
    </font>
    <font>
      <sz val="10"/>
      <name val=".VnAvant"/>
      <family val="2"/>
    </font>
    <font>
      <sz val="11"/>
      <color indexed="60"/>
      <name val="Calibri"/>
      <family val="2"/>
    </font>
    <font>
      <sz val="7"/>
      <name val="Small Fonts"/>
      <family val="2"/>
    </font>
    <font>
      <b/>
      <i/>
      <sz val="16"/>
      <name val="Helv"/>
      <family val="2"/>
    </font>
    <font>
      <sz val="10"/>
      <name val="VNtimes new roman"/>
    </font>
    <font>
      <sz val="14"/>
      <color theme="1"/>
      <name val="Times New Roman"/>
      <family val="2"/>
    </font>
    <font>
      <b/>
      <sz val="11"/>
      <color indexed="63"/>
      <name val="Calibri"/>
      <family val="2"/>
    </font>
    <font>
      <sz val="12"/>
      <name val="VNTime"/>
    </font>
    <font>
      <b/>
      <sz val="12"/>
      <name val=".VnTime"/>
      <family val="2"/>
    </font>
    <font>
      <sz val="10"/>
      <name val=".VnArial Narrow"/>
      <family val="2"/>
    </font>
    <font>
      <sz val="11"/>
      <color indexed="10"/>
      <name val="Calibri"/>
      <family val="2"/>
    </font>
    <font>
      <sz val="14"/>
      <name val=".VnArial"/>
      <family val="2"/>
    </font>
    <font>
      <sz val="10"/>
      <name val="Helv"/>
      <family val="2"/>
    </font>
    <font>
      <sz val="11"/>
      <name val="VNI-Aptima"/>
    </font>
    <font>
      <sz val="12"/>
      <name val="???"/>
    </font>
    <font>
      <sz val="12"/>
      <name val="Tms Rmn"/>
    </font>
    <font>
      <sz val="10"/>
      <name val="Helv"/>
    </font>
    <font>
      <sz val="11"/>
      <name val="Tms Rmn"/>
    </font>
    <font>
      <sz val="10"/>
      <name val="Arial CE"/>
      <charset val="238"/>
    </font>
    <font>
      <sz val="10"/>
      <color indexed="8"/>
      <name val="Arial"/>
      <family val="2"/>
      <charset val="1"/>
    </font>
    <font>
      <b/>
      <sz val="12"/>
      <color indexed="9"/>
      <name val="Tms Rmn"/>
    </font>
    <font>
      <b/>
      <sz val="8"/>
      <name val="MS Sans Serif"/>
      <family val="2"/>
    </font>
    <font>
      <b/>
      <sz val="10"/>
      <name val=".VnTime"/>
      <family val="2"/>
    </font>
    <font>
      <u/>
      <sz val="10"/>
      <color indexed="12"/>
      <name val="Arial"/>
      <family val="2"/>
    </font>
    <font>
      <u/>
      <sz val="12"/>
      <color indexed="12"/>
      <name val=".VnTime"/>
      <family val="2"/>
    </font>
    <font>
      <sz val="12"/>
      <color indexed="8"/>
      <name val="Times New Roman"/>
      <family val="2"/>
      <charset val="163"/>
    </font>
    <font>
      <sz val="11"/>
      <color indexed="8"/>
      <name val="Arial"/>
      <family val="2"/>
      <charset val="163"/>
    </font>
    <font>
      <sz val="12"/>
      <name val="Helv"/>
    </font>
    <font>
      <b/>
      <sz val="10"/>
      <name val="MS Sans Serif"/>
      <family val="2"/>
    </font>
    <font>
      <sz val="8"/>
      <name val="Wingdings"/>
      <charset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8"/>
      <name val="MS Sans Serif"/>
      <family val="2"/>
    </font>
    <font>
      <sz val="8"/>
      <name val="Tms Rmn"/>
    </font>
    <font>
      <b/>
      <sz val="8"/>
      <color indexed="8"/>
      <name val="Helv"/>
    </font>
    <font>
      <b/>
      <sz val="8"/>
      <name val="VN Helvetica"/>
    </font>
    <font>
      <b/>
      <sz val="10"/>
      <name val="VN AvantGBook"/>
    </font>
    <font>
      <b/>
      <sz val="16"/>
      <name val=".VnTime"/>
      <family val="2"/>
    </font>
    <font>
      <sz val="9"/>
      <name val=".VnTime"/>
      <family val="2"/>
    </font>
    <font>
      <sz val="10"/>
      <name val="명조"/>
      <family val="3"/>
      <charset val="129"/>
    </font>
    <font>
      <sz val="12"/>
      <name val="¹ÙÅÁÃ¼"/>
      <family val="1"/>
      <charset val="129"/>
    </font>
    <font>
      <sz val="12"/>
      <color indexed="8"/>
      <name val="바탕체"/>
      <family val="3"/>
    </font>
    <font>
      <sz val="12"/>
      <color theme="1"/>
      <name val="Times New Roman"/>
      <family val="2"/>
      <charset val="1"/>
    </font>
    <font>
      <sz val="10"/>
      <name val="QBJ-??10pt"/>
      <family val="3"/>
      <charset val="129"/>
    </font>
    <font>
      <sz val="12"/>
      <color indexed="8"/>
      <name val="???"/>
      <family val="1"/>
      <charset val="129"/>
    </font>
    <font>
      <b/>
      <i/>
      <sz val="16"/>
      <name val="Helv"/>
    </font>
    <font>
      <b/>
      <sz val="11"/>
      <color indexed="54"/>
      <name val="Calibri"/>
      <family val="2"/>
    </font>
    <font>
      <sz val="18"/>
      <color indexed="54"/>
      <name val="Calibri Light"/>
      <family val="2"/>
    </font>
    <font>
      <sz val="14"/>
      <color indexed="9"/>
      <name val="Times New Roman"/>
      <family val="2"/>
    </font>
    <font>
      <sz val="14"/>
      <color indexed="20"/>
      <name val="Times New Roman"/>
      <family val="2"/>
    </font>
    <font>
      <b/>
      <sz val="14"/>
      <color indexed="52"/>
      <name val="Times New Roman"/>
      <family val="2"/>
    </font>
    <font>
      <b/>
      <sz val="14"/>
      <color indexed="9"/>
      <name val="Times New Roman"/>
      <family val="2"/>
    </font>
    <font>
      <sz val="10"/>
      <color indexed="8"/>
      <name val="Times New Roman"/>
      <family val="2"/>
      <charset val="163"/>
    </font>
    <font>
      <sz val="11"/>
      <color indexed="8"/>
      <name val="times new roman"/>
      <family val="2"/>
      <charset val="163"/>
    </font>
    <font>
      <i/>
      <sz val="14"/>
      <color indexed="23"/>
      <name val="Times New Roman"/>
      <family val="2"/>
    </font>
    <font>
      <sz val="14"/>
      <color indexed="17"/>
      <name val="Times New Roman"/>
      <family val="2"/>
    </font>
    <font>
      <sz val="14"/>
      <color indexed="62"/>
      <name val="Times New Roman"/>
      <family val="2"/>
    </font>
    <font>
      <sz val="14"/>
      <color indexed="52"/>
      <name val="Times New Roman"/>
      <family val="2"/>
    </font>
    <font>
      <sz val="14"/>
      <color indexed="60"/>
      <name val="Times New Roman"/>
      <family val="2"/>
    </font>
    <font>
      <b/>
      <sz val="14"/>
      <color indexed="63"/>
      <name val="Times New Roman"/>
      <family val="2"/>
    </font>
    <font>
      <b/>
      <sz val="14"/>
      <color indexed="8"/>
      <name val="Times New Roman"/>
      <family val="2"/>
    </font>
    <font>
      <sz val="14"/>
      <color indexed="10"/>
      <name val="Times New Roman"/>
      <family val="2"/>
    </font>
    <font>
      <sz val="12"/>
      <color rgb="FF000000"/>
      <name val="Calibri"/>
      <family val="1"/>
      <scheme val="minor"/>
    </font>
    <font>
      <b/>
      <sz val="14"/>
      <name val="Times New Roman"/>
      <family val="1"/>
    </font>
    <font>
      <b/>
      <sz val="12"/>
      <name val="Times New Roman"/>
      <family val="1"/>
    </font>
    <font>
      <i/>
      <sz val="12"/>
      <name val="Times New Roman"/>
      <family val="1"/>
    </font>
    <font>
      <sz val="12"/>
      <color rgb="FFFF0000"/>
      <name val="Times New Roman"/>
      <family val="1"/>
    </font>
    <font>
      <i/>
      <sz val="13"/>
      <name val="Times New Roman"/>
      <family val="1"/>
    </font>
    <font>
      <b/>
      <sz val="13"/>
      <name val="Times New Roman"/>
      <family val="1"/>
    </font>
    <font>
      <i/>
      <sz val="11"/>
      <name val="Times New Roman"/>
      <family val="1"/>
    </font>
  </fonts>
  <fills count="62">
    <fill>
      <patternFill patternType="none"/>
    </fill>
    <fill>
      <patternFill patternType="gray125"/>
    </fill>
    <fill>
      <patternFill patternType="solid">
        <fgColor indexed="22"/>
        <bgColor indexed="64"/>
      </patternFill>
    </fill>
    <fill>
      <patternFill patternType="solid">
        <fgColor indexed="22"/>
        <bgColor indexed="46"/>
      </patternFill>
    </fill>
    <fill>
      <patternFill patternType="solid">
        <fgColor indexed="22"/>
        <bgColor indexed="31"/>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49"/>
      </patternFill>
    </fill>
    <fill>
      <patternFill patternType="solid">
        <fgColor indexed="44"/>
        <bgColor indexed="24"/>
      </patternFill>
    </fill>
    <fill>
      <patternFill patternType="solid">
        <fgColor indexed="62"/>
      </patternFill>
    </fill>
    <fill>
      <patternFill patternType="solid">
        <fgColor indexed="26"/>
        <bgColor indexed="9"/>
      </patternFill>
    </fill>
    <fill>
      <patternFill patternType="solid">
        <fgColor indexed="55"/>
        <bgColor indexed="23"/>
      </patternFill>
    </fill>
    <fill>
      <patternFill patternType="solid">
        <fgColor indexed="10"/>
      </patternFill>
    </fill>
    <fill>
      <patternFill patternType="solid">
        <fgColor indexed="42"/>
        <bgColor indexed="27"/>
      </patternFill>
    </fill>
    <fill>
      <patternFill patternType="solid">
        <fgColor indexed="57"/>
      </patternFill>
    </fill>
    <fill>
      <patternFill patternType="solid">
        <fgColor indexed="27"/>
        <bgColor indexed="41"/>
      </patternFill>
    </fill>
    <fill>
      <patternFill patternType="solid">
        <fgColor indexed="47"/>
        <bgColor indexed="49"/>
      </patternFill>
    </fill>
    <fill>
      <patternFill patternType="solid">
        <fgColor indexed="53"/>
      </patternFill>
    </fill>
    <fill>
      <patternFill patternType="solid">
        <fgColor indexed="22"/>
      </patternFill>
    </fill>
    <fill>
      <patternFill patternType="solid">
        <fgColor indexed="55"/>
      </patternFill>
    </fill>
    <fill>
      <patternFill patternType="solid">
        <fgColor indexed="46"/>
        <bgColor indexed="22"/>
      </patternFill>
    </fill>
    <fill>
      <patternFill patternType="solid">
        <fgColor indexed="52"/>
        <bgColor indexed="45"/>
      </patternFill>
    </fill>
    <fill>
      <patternFill patternType="solid">
        <fgColor indexed="49"/>
        <bgColor indexed="34"/>
      </patternFill>
    </fill>
    <fill>
      <patternFill patternType="solid">
        <fgColor indexed="9"/>
        <bgColor indexed="26"/>
      </patternFill>
    </fill>
    <fill>
      <patternFill patternType="solid">
        <fgColor indexed="41"/>
        <bgColor indexed="64"/>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26"/>
        <bgColor indexed="64"/>
      </patternFill>
    </fill>
    <fill>
      <patternFill patternType="solid">
        <fgColor indexed="65"/>
        <bgColor indexed="64"/>
      </patternFill>
    </fill>
    <fill>
      <patternFill patternType="solid">
        <fgColor indexed="40"/>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35"/>
        <bgColor indexed="64"/>
      </patternFill>
    </fill>
    <fill>
      <patternFill patternType="gray125">
        <fgColor indexed="35"/>
      </patternFill>
    </fill>
    <fill>
      <patternFill patternType="solid">
        <fgColor indexed="9"/>
        <bgColor indexed="10"/>
      </patternFill>
    </fill>
    <fill>
      <patternFill patternType="solid">
        <fgColor indexed="9"/>
      </patternFill>
    </fill>
    <fill>
      <patternFill patternType="solid">
        <fgColor rgb="FFFFFF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top style="double">
        <color indexed="8"/>
      </top>
      <bottom/>
      <diagonal/>
    </border>
    <border>
      <left style="thin">
        <color indexed="8"/>
      </left>
      <right style="thin">
        <color indexed="8"/>
      </right>
      <top style="hair">
        <color indexed="8"/>
      </top>
      <bottom style="hair">
        <color indexed="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8"/>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4"/>
      </left>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style="thin">
        <color indexed="64"/>
      </right>
      <top/>
      <bottom style="hair">
        <color indexed="64"/>
      </bottom>
      <diagonal/>
    </border>
    <border>
      <left/>
      <right/>
      <top/>
      <bottom style="medium">
        <color indexed="64"/>
      </bottom>
      <diagonal/>
    </border>
    <border>
      <left style="thin">
        <color indexed="64"/>
      </left>
      <right style="thin">
        <color indexed="64"/>
      </right>
      <top style="dotted">
        <color indexed="64"/>
      </top>
      <bottom style="dotted">
        <color indexed="64"/>
      </bottom>
      <diagonal/>
    </border>
    <border>
      <left/>
      <right style="medium">
        <color indexed="0"/>
      </right>
      <top/>
      <bottom/>
      <diagonal/>
    </border>
    <border>
      <left/>
      <right/>
      <top style="thin">
        <color indexed="64"/>
      </top>
      <bottom style="double">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style="thin">
        <color indexed="64"/>
      </right>
      <top style="hair">
        <color indexed="64"/>
      </top>
      <bottom style="hair">
        <color indexed="64"/>
      </bottom>
      <diagonal/>
    </border>
    <border>
      <left style="thin">
        <color indexed="64"/>
      </left>
      <right style="thin">
        <color indexed="64"/>
      </right>
      <top/>
      <bottom/>
      <diagonal/>
    </border>
    <border>
      <left/>
      <right/>
      <top/>
      <bottom style="hair">
        <color indexed="64"/>
      </bottom>
      <diagonal/>
    </border>
    <border>
      <left/>
      <right/>
      <top/>
      <bottom style="medium">
        <color indexed="44"/>
      </bottom>
      <diagonal/>
    </border>
    <border>
      <left/>
      <right/>
      <top style="double">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diagonal/>
    </border>
    <border>
      <left/>
      <right/>
      <top/>
      <bottom style="thin">
        <color auto="1"/>
      </bottom>
      <diagonal/>
    </border>
  </borders>
  <cellStyleXfs count="33518">
    <xf numFmtId="0" fontId="0" fillId="0" borderId="0"/>
    <xf numFmtId="43" fontId="1" fillId="0" borderId="0" applyFont="0" applyFill="0" applyBorder="0" applyAlignment="0" applyProtection="0"/>
    <xf numFmtId="167" fontId="3" fillId="0" borderId="0" applyFont="0" applyFill="0" applyBorder="0" applyAlignment="0" applyProtection="0"/>
    <xf numFmtId="0" fontId="4" fillId="0" borderId="0"/>
    <xf numFmtId="0" fontId="7" fillId="0" borderId="0"/>
    <xf numFmtId="43" fontId="3" fillId="0" borderId="0" applyFont="0" applyFill="0" applyBorder="0" applyAlignment="0" applyProtection="0"/>
    <xf numFmtId="0" fontId="9" fillId="0" borderId="0"/>
    <xf numFmtId="0" fontId="4" fillId="0" borderId="0"/>
    <xf numFmtId="0" fontId="11" fillId="0" borderId="0"/>
    <xf numFmtId="43" fontId="3" fillId="0" borderId="0" applyFont="0" applyFill="0" applyBorder="0" applyAlignment="0" applyProtection="0"/>
    <xf numFmtId="174" fontId="12" fillId="0" borderId="0" applyFill="0" applyBorder="0" applyAlignment="0" applyProtection="0"/>
    <xf numFmtId="0" fontId="13" fillId="0" borderId="0" applyNumberFormat="0" applyFill="0" applyBorder="0" applyAlignment="0" applyProtection="0"/>
    <xf numFmtId="3" fontId="14" fillId="0" borderId="5"/>
    <xf numFmtId="175" fontId="12" fillId="0" borderId="0" applyBorder="0"/>
    <xf numFmtId="0" fontId="15" fillId="0" borderId="0"/>
    <xf numFmtId="0" fontId="15" fillId="0" borderId="0"/>
    <xf numFmtId="0" fontId="16" fillId="0" borderId="0" applyNumberFormat="0" applyFill="0" applyAlignment="0"/>
    <xf numFmtId="176" fontId="12" fillId="0" borderId="0" applyFill="0" applyBorder="0" applyAlignment="0" applyProtection="0"/>
    <xf numFmtId="0" fontId="12" fillId="0" borderId="0" applyFill="0" applyBorder="0" applyAlignment="0" applyProtection="0"/>
    <xf numFmtId="177" fontId="12" fillId="0" borderId="0" applyFill="0" applyBorder="0" applyAlignment="0" applyProtection="0"/>
    <xf numFmtId="0" fontId="12" fillId="0" borderId="0" applyNumberFormat="0" applyFill="0" applyBorder="0" applyAlignment="0" applyProtection="0"/>
    <xf numFmtId="0" fontId="12" fillId="0" borderId="0" applyFill="0" applyBorder="0" applyAlignment="0" applyProtection="0"/>
    <xf numFmtId="178" fontId="12" fillId="0" borderId="0" applyFill="0" applyBorder="0" applyAlignment="0" applyProtection="0"/>
    <xf numFmtId="179"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81" fontId="12" fillId="0" borderId="0" applyFill="0" applyBorder="0" applyAlignment="0" applyProtection="0"/>
    <xf numFmtId="0" fontId="12" fillId="0" borderId="0" applyFill="0" applyBorder="0" applyAlignment="0" applyProtection="0"/>
    <xf numFmtId="0" fontId="12" fillId="0" borderId="0" applyFill="0" applyBorder="0" applyAlignment="0" applyProtection="0"/>
    <xf numFmtId="0" fontId="12" fillId="0" borderId="0" applyFill="0" applyBorder="0" applyAlignment="0" applyProtection="0"/>
    <xf numFmtId="0" fontId="17" fillId="0" borderId="0"/>
    <xf numFmtId="40" fontId="12" fillId="0" borderId="0" applyFill="0" applyBorder="0" applyAlignment="0" applyProtection="0"/>
    <xf numFmtId="40" fontId="16" fillId="0" borderId="0" applyFill="0" applyBorder="0" applyAlignment="0" applyProtection="0"/>
    <xf numFmtId="38" fontId="12" fillId="0" borderId="0" applyFill="0" applyBorder="0" applyAlignment="0" applyProtection="0"/>
    <xf numFmtId="3" fontId="16" fillId="0" borderId="0" applyFill="0" applyBorder="0" applyAlignment="0" applyProtection="0"/>
    <xf numFmtId="182" fontId="16" fillId="0" borderId="0" applyFill="0" applyBorder="0" applyAlignment="0" applyProtection="0"/>
    <xf numFmtId="0" fontId="16" fillId="0" borderId="0" applyFill="0" applyBorder="0" applyAlignment="0" applyProtection="0"/>
    <xf numFmtId="0" fontId="12" fillId="0" borderId="0" applyNumberFormat="0" applyFill="0" applyBorder="0" applyAlignment="0" applyProtection="0"/>
    <xf numFmtId="2" fontId="16" fillId="0" borderId="0" applyFill="0" applyBorder="0" applyAlignment="0" applyProtection="0"/>
    <xf numFmtId="0" fontId="18" fillId="0" borderId="6">
      <alignment horizontal="left" vertical="center"/>
    </xf>
    <xf numFmtId="0" fontId="18" fillId="0" borderId="0" applyNumberFormat="0" applyFill="0" applyBorder="0" applyAlignment="0" applyProtection="0"/>
    <xf numFmtId="0" fontId="19" fillId="0" borderId="0"/>
    <xf numFmtId="0" fontId="19" fillId="0" borderId="0"/>
    <xf numFmtId="0" fontId="20" fillId="0" borderId="0"/>
    <xf numFmtId="0" fontId="16" fillId="0" borderId="7" applyNumberFormat="0" applyFill="0" applyAlignment="0" applyProtection="0"/>
    <xf numFmtId="0" fontId="15" fillId="0" borderId="0"/>
    <xf numFmtId="0" fontId="12" fillId="0" borderId="0"/>
    <xf numFmtId="0" fontId="21" fillId="0" borderId="0"/>
    <xf numFmtId="0" fontId="22" fillId="0" borderId="0"/>
    <xf numFmtId="0" fontId="12" fillId="0" borderId="0" applyFill="0" applyBorder="0" applyAlignment="0" applyProtection="0"/>
    <xf numFmtId="177" fontId="12" fillId="0" borderId="0" applyFill="0" applyBorder="0" applyAlignment="0" applyProtection="0"/>
    <xf numFmtId="183" fontId="12" fillId="0" borderId="0" applyFill="0" applyBorder="0" applyAlignment="0" applyProtection="0"/>
    <xf numFmtId="174" fontId="12" fillId="0" borderId="0" applyFill="0" applyBorder="0" applyAlignment="0" applyProtection="0"/>
    <xf numFmtId="0" fontId="23" fillId="0" borderId="0"/>
    <xf numFmtId="179" fontId="12" fillId="0" borderId="0" applyFill="0" applyBorder="0" applyAlignment="0" applyProtection="0"/>
    <xf numFmtId="40" fontId="12" fillId="0" borderId="0" applyFill="0" applyBorder="0" applyAlignment="0" applyProtection="0"/>
    <xf numFmtId="38" fontId="12" fillId="0" borderId="0" applyFill="0" applyBorder="0" applyAlignment="0" applyProtection="0"/>
    <xf numFmtId="9" fontId="12" fillId="0" borderId="0" applyFill="0" applyBorder="0" applyAlignment="0" applyProtection="0"/>
    <xf numFmtId="180" fontId="12" fillId="0" borderId="0" applyFill="0" applyBorder="0" applyAlignment="0" applyProtection="0"/>
    <xf numFmtId="176" fontId="12" fillId="0" borderId="0" applyFill="0" applyBorder="0" applyAlignment="0" applyProtection="0"/>
    <xf numFmtId="184" fontId="12" fillId="0" borderId="0" applyFill="0" applyBorder="0" applyAlignment="0" applyProtection="0"/>
    <xf numFmtId="184" fontId="12" fillId="0" borderId="0" applyFill="0" applyBorder="0" applyAlignment="0" applyProtection="0"/>
    <xf numFmtId="0" fontId="24" fillId="0" borderId="0"/>
    <xf numFmtId="185" fontId="12" fillId="0" borderId="0" applyFill="0" applyBorder="0" applyAlignment="0" applyProtection="0"/>
    <xf numFmtId="0" fontId="12" fillId="0" borderId="0"/>
    <xf numFmtId="0" fontId="12" fillId="0" borderId="0" applyFill="0" applyBorder="0" applyAlignment="0" applyProtection="0"/>
    <xf numFmtId="186" fontId="12" fillId="0" borderId="0" applyFill="0" applyBorder="0" applyAlignment="0" applyProtection="0"/>
    <xf numFmtId="0" fontId="16" fillId="0" borderId="0"/>
    <xf numFmtId="187" fontId="12" fillId="0" borderId="0" applyFill="0" applyBorder="0" applyAlignment="0" applyProtection="0"/>
    <xf numFmtId="188" fontId="12" fillId="0" borderId="0" applyFill="0" applyBorder="0" applyAlignment="0" applyProtection="0"/>
    <xf numFmtId="0" fontId="12" fillId="0" borderId="0" applyFill="0" applyBorder="0" applyAlignment="0" applyProtection="0"/>
    <xf numFmtId="188" fontId="12" fillId="0" borderId="0" applyFill="0" applyBorder="0" applyAlignment="0" applyProtection="0"/>
    <xf numFmtId="0" fontId="12" fillId="0" borderId="0" applyFill="0" applyBorder="0" applyAlignment="0" applyProtection="0"/>
    <xf numFmtId="0" fontId="15" fillId="0" borderId="0" applyNumberFormat="0" applyFill="0" applyBorder="0" applyAlignment="0" applyProtection="0"/>
    <xf numFmtId="0" fontId="12" fillId="0" borderId="0"/>
    <xf numFmtId="0" fontId="15" fillId="0" borderId="0" applyNumberFormat="0" applyFill="0" applyBorder="0" applyAlignment="0" applyProtection="0"/>
    <xf numFmtId="189" fontId="12" fillId="0" borderId="0" applyFill="0" applyBorder="0" applyAlignment="0" applyProtection="0"/>
    <xf numFmtId="0" fontId="15" fillId="0" borderId="0" applyNumberFormat="0" applyFill="0" applyBorder="0" applyAlignment="0" applyProtection="0"/>
    <xf numFmtId="0" fontId="12" fillId="0" borderId="0"/>
    <xf numFmtId="0" fontId="15" fillId="0" borderId="0" applyNumberFormat="0" applyFill="0" applyBorder="0" applyAlignment="0" applyProtection="0"/>
    <xf numFmtId="0" fontId="12" fillId="0" borderId="0" applyFill="0" applyBorder="0" applyAlignment="0" applyProtection="0"/>
    <xf numFmtId="0" fontId="12" fillId="0" borderId="0" applyFill="0" applyBorder="0" applyAlignment="0" applyProtection="0"/>
    <xf numFmtId="187" fontId="12" fillId="0" borderId="0" applyFill="0" applyBorder="0" applyAlignment="0" applyProtection="0"/>
    <xf numFmtId="0" fontId="12" fillId="0" borderId="0" applyFill="0" applyBorder="0" applyAlignment="0" applyProtection="0"/>
    <xf numFmtId="188" fontId="12" fillId="0" borderId="0" applyFill="0" applyBorder="0" applyAlignment="0" applyProtection="0"/>
    <xf numFmtId="0" fontId="12" fillId="0" borderId="0" applyFill="0" applyBorder="0" applyAlignment="0" applyProtection="0"/>
    <xf numFmtId="0" fontId="12" fillId="0" borderId="0" applyFill="0" applyBorder="0" applyAlignment="0" applyProtection="0"/>
    <xf numFmtId="0" fontId="15" fillId="0" borderId="0" applyNumberFormat="0" applyFill="0" applyBorder="0" applyAlignment="0" applyProtection="0"/>
    <xf numFmtId="187" fontId="12" fillId="0" borderId="0" applyFill="0" applyBorder="0" applyAlignment="0" applyProtection="0"/>
    <xf numFmtId="174" fontId="12" fillId="0" borderId="0" applyFill="0" applyBorder="0" applyAlignment="0" applyProtection="0"/>
    <xf numFmtId="180" fontId="12" fillId="0" borderId="0" applyFill="0" applyBorder="0" applyAlignment="0" applyProtection="0"/>
    <xf numFmtId="190" fontId="12" fillId="0" borderId="0" applyFill="0" applyBorder="0" applyAlignment="0" applyProtection="0"/>
    <xf numFmtId="191" fontId="12" fillId="0" borderId="0" applyFill="0" applyBorder="0" applyAlignment="0" applyProtection="0"/>
    <xf numFmtId="192" fontId="12" fillId="0" borderId="0" applyFill="0" applyBorder="0" applyAlignment="0" applyProtection="0"/>
    <xf numFmtId="191" fontId="12" fillId="0" borderId="0" applyFill="0" applyBorder="0" applyAlignment="0" applyProtection="0"/>
    <xf numFmtId="193" fontId="12" fillId="0" borderId="0" applyFill="0" applyBorder="0" applyAlignment="0" applyProtection="0"/>
    <xf numFmtId="180" fontId="12" fillId="0" borderId="0" applyFill="0" applyBorder="0" applyAlignment="0" applyProtection="0"/>
    <xf numFmtId="191" fontId="12" fillId="0" borderId="0" applyFill="0" applyBorder="0" applyAlignment="0" applyProtection="0"/>
    <xf numFmtId="194" fontId="12" fillId="0" borderId="0" applyFill="0" applyBorder="0" applyAlignment="0" applyProtection="0"/>
    <xf numFmtId="179" fontId="12" fillId="0" borderId="0" applyFill="0" applyBorder="0" applyAlignment="0" applyProtection="0"/>
    <xf numFmtId="187" fontId="12" fillId="0" borderId="0" applyFill="0" applyBorder="0" applyAlignment="0" applyProtection="0"/>
    <xf numFmtId="189" fontId="12" fillId="0" borderId="0" applyFill="0" applyBorder="0" applyAlignment="0" applyProtection="0"/>
    <xf numFmtId="188" fontId="12" fillId="0" borderId="0" applyFill="0" applyBorder="0" applyAlignment="0" applyProtection="0"/>
    <xf numFmtId="188" fontId="12" fillId="0" borderId="0" applyFill="0" applyBorder="0" applyAlignment="0" applyProtection="0"/>
    <xf numFmtId="174" fontId="12" fillId="0" borderId="0" applyFill="0" applyBorder="0" applyAlignment="0" applyProtection="0"/>
    <xf numFmtId="195" fontId="12" fillId="0" borderId="0" applyFill="0" applyBorder="0" applyAlignment="0" applyProtection="0"/>
    <xf numFmtId="190" fontId="12" fillId="0" borderId="0" applyFill="0" applyBorder="0" applyAlignment="0" applyProtection="0"/>
    <xf numFmtId="191" fontId="12" fillId="0" borderId="0" applyFill="0" applyBorder="0" applyAlignment="0" applyProtection="0"/>
    <xf numFmtId="192" fontId="12" fillId="0" borderId="0" applyFill="0" applyBorder="0" applyAlignment="0" applyProtection="0"/>
    <xf numFmtId="191" fontId="12" fillId="0" borderId="0" applyFill="0" applyBorder="0" applyAlignment="0" applyProtection="0"/>
    <xf numFmtId="193" fontId="12" fillId="0" borderId="0" applyFill="0" applyBorder="0" applyAlignment="0" applyProtection="0"/>
    <xf numFmtId="180" fontId="12" fillId="0" borderId="0" applyFill="0" applyBorder="0" applyAlignment="0" applyProtection="0"/>
    <xf numFmtId="191"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96" fontId="12" fillId="0" borderId="0" applyFill="0" applyBorder="0" applyAlignment="0" applyProtection="0"/>
    <xf numFmtId="197" fontId="12" fillId="0" borderId="0" applyFill="0" applyBorder="0" applyAlignment="0" applyProtection="0"/>
    <xf numFmtId="198" fontId="12" fillId="0" borderId="0" applyFill="0" applyBorder="0" applyAlignment="0" applyProtection="0"/>
    <xf numFmtId="197" fontId="12" fillId="0" borderId="0" applyFill="0" applyBorder="0" applyAlignment="0" applyProtection="0"/>
    <xf numFmtId="199" fontId="12" fillId="0" borderId="0" applyFill="0" applyBorder="0" applyAlignment="0" applyProtection="0"/>
    <xf numFmtId="179" fontId="12" fillId="0" borderId="0" applyFill="0" applyBorder="0" applyAlignment="0" applyProtection="0"/>
    <xf numFmtId="197" fontId="12" fillId="0" borderId="0" applyFill="0" applyBorder="0" applyAlignment="0" applyProtection="0"/>
    <xf numFmtId="200" fontId="12" fillId="0" borderId="0" applyFill="0" applyBorder="0" applyAlignment="0" applyProtection="0"/>
    <xf numFmtId="189" fontId="12" fillId="0" borderId="0" applyFill="0" applyBorder="0" applyAlignment="0" applyProtection="0"/>
    <xf numFmtId="188" fontId="12" fillId="0" borderId="0" applyFill="0" applyBorder="0" applyAlignment="0" applyProtection="0"/>
    <xf numFmtId="188" fontId="12" fillId="0" borderId="0" applyFill="0" applyBorder="0" applyAlignment="0" applyProtection="0"/>
    <xf numFmtId="174" fontId="12" fillId="0" borderId="0" applyFill="0" applyBorder="0" applyAlignment="0" applyProtection="0"/>
    <xf numFmtId="195" fontId="12" fillId="0" borderId="0" applyFill="0" applyBorder="0" applyAlignment="0" applyProtection="0"/>
    <xf numFmtId="179" fontId="12" fillId="0" borderId="0" applyFill="0" applyBorder="0" applyAlignment="0" applyProtection="0"/>
    <xf numFmtId="180" fontId="12" fillId="0" borderId="0" applyFill="0" applyBorder="0" applyAlignment="0" applyProtection="0"/>
    <xf numFmtId="196" fontId="12" fillId="0" borderId="0" applyFill="0" applyBorder="0" applyAlignment="0" applyProtection="0"/>
    <xf numFmtId="197" fontId="12" fillId="0" borderId="0" applyFill="0" applyBorder="0" applyAlignment="0" applyProtection="0"/>
    <xf numFmtId="198" fontId="12" fillId="0" borderId="0" applyFill="0" applyBorder="0" applyAlignment="0" applyProtection="0"/>
    <xf numFmtId="197" fontId="12" fillId="0" borderId="0" applyFill="0" applyBorder="0" applyAlignment="0" applyProtection="0"/>
    <xf numFmtId="199" fontId="12" fillId="0" borderId="0" applyFill="0" applyBorder="0" applyAlignment="0" applyProtection="0"/>
    <xf numFmtId="179" fontId="12" fillId="0" borderId="0" applyFill="0" applyBorder="0" applyAlignment="0" applyProtection="0"/>
    <xf numFmtId="197" fontId="12" fillId="0" borderId="0" applyFill="0" applyBorder="0" applyAlignment="0" applyProtection="0"/>
    <xf numFmtId="200" fontId="12" fillId="0" borderId="0" applyFill="0" applyBorder="0" applyAlignment="0" applyProtection="0"/>
    <xf numFmtId="190" fontId="12" fillId="0" borderId="0" applyFill="0" applyBorder="0" applyAlignment="0" applyProtection="0"/>
    <xf numFmtId="191" fontId="12" fillId="0" borderId="0" applyFill="0" applyBorder="0" applyAlignment="0" applyProtection="0"/>
    <xf numFmtId="192" fontId="12" fillId="0" borderId="0" applyFill="0" applyBorder="0" applyAlignment="0" applyProtection="0"/>
    <xf numFmtId="191" fontId="12" fillId="0" borderId="0" applyFill="0" applyBorder="0" applyAlignment="0" applyProtection="0"/>
    <xf numFmtId="193" fontId="12" fillId="0" borderId="0" applyFill="0" applyBorder="0" applyAlignment="0" applyProtection="0"/>
    <xf numFmtId="180" fontId="12" fillId="0" borderId="0" applyFill="0" applyBorder="0" applyAlignment="0" applyProtection="0"/>
    <xf numFmtId="191" fontId="12" fillId="0" borderId="0" applyFill="0" applyBorder="0" applyAlignment="0" applyProtection="0"/>
    <xf numFmtId="194" fontId="12" fillId="0" borderId="0" applyFill="0" applyBorder="0" applyAlignment="0" applyProtection="0"/>
    <xf numFmtId="179" fontId="12" fillId="0" borderId="0" applyFill="0" applyBorder="0" applyAlignment="0" applyProtection="0"/>
    <xf numFmtId="174" fontId="12" fillId="0" borderId="0" applyFill="0" applyBorder="0" applyAlignment="0" applyProtection="0"/>
    <xf numFmtId="174" fontId="12" fillId="0" borderId="0" applyFill="0" applyBorder="0" applyAlignment="0" applyProtection="0"/>
    <xf numFmtId="188" fontId="12" fillId="0" borderId="0" applyFill="0" applyBorder="0" applyAlignment="0" applyProtection="0"/>
    <xf numFmtId="195" fontId="12" fillId="0" borderId="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7" fontId="12" fillId="0" borderId="0" applyFill="0" applyBorder="0" applyAlignment="0" applyProtection="0"/>
    <xf numFmtId="179" fontId="12" fillId="0" borderId="0" applyFill="0" applyBorder="0" applyAlignment="0" applyProtection="0"/>
    <xf numFmtId="196" fontId="12" fillId="0" borderId="0" applyFill="0" applyBorder="0" applyAlignment="0" applyProtection="0"/>
    <xf numFmtId="197" fontId="12" fillId="0" borderId="0" applyFill="0" applyBorder="0" applyAlignment="0" applyProtection="0"/>
    <xf numFmtId="198" fontId="12" fillId="0" borderId="0" applyFill="0" applyBorder="0" applyAlignment="0" applyProtection="0"/>
    <xf numFmtId="197" fontId="12" fillId="0" borderId="0" applyFill="0" applyBorder="0" applyAlignment="0" applyProtection="0"/>
    <xf numFmtId="199" fontId="12" fillId="0" borderId="0" applyFill="0" applyBorder="0" applyAlignment="0" applyProtection="0"/>
    <xf numFmtId="179" fontId="12" fillId="0" borderId="0" applyFill="0" applyBorder="0" applyAlignment="0" applyProtection="0"/>
    <xf numFmtId="197" fontId="12" fillId="0" borderId="0" applyFill="0" applyBorder="0" applyAlignment="0" applyProtection="0"/>
    <xf numFmtId="200" fontId="12" fillId="0" borderId="0" applyFill="0" applyBorder="0" applyAlignment="0" applyProtection="0"/>
    <xf numFmtId="190" fontId="12" fillId="0" borderId="0" applyFill="0" applyBorder="0" applyAlignment="0" applyProtection="0"/>
    <xf numFmtId="191" fontId="12" fillId="0" borderId="0" applyFill="0" applyBorder="0" applyAlignment="0" applyProtection="0"/>
    <xf numFmtId="192" fontId="12" fillId="0" borderId="0" applyFill="0" applyBorder="0" applyAlignment="0" applyProtection="0"/>
    <xf numFmtId="191" fontId="12" fillId="0" borderId="0" applyFill="0" applyBorder="0" applyAlignment="0" applyProtection="0"/>
    <xf numFmtId="193" fontId="12" fillId="0" borderId="0" applyFill="0" applyBorder="0" applyAlignment="0" applyProtection="0"/>
    <xf numFmtId="180" fontId="12" fillId="0" borderId="0" applyFill="0" applyBorder="0" applyAlignment="0" applyProtection="0"/>
    <xf numFmtId="191" fontId="12" fillId="0" borderId="0" applyFill="0" applyBorder="0" applyAlignment="0" applyProtection="0"/>
    <xf numFmtId="194" fontId="12" fillId="0" borderId="0" applyFill="0" applyBorder="0" applyAlignment="0" applyProtection="0"/>
    <xf numFmtId="174" fontId="12" fillId="0" borderId="0" applyFill="0" applyBorder="0" applyAlignment="0" applyProtection="0"/>
    <xf numFmtId="180" fontId="12" fillId="0" borderId="0" applyFill="0" applyBorder="0" applyAlignment="0" applyProtection="0"/>
    <xf numFmtId="0" fontId="12" fillId="0" borderId="0"/>
    <xf numFmtId="0" fontId="15" fillId="0" borderId="0" applyNumberFormat="0" applyFill="0" applyBorder="0" applyAlignment="0" applyProtection="0"/>
    <xf numFmtId="0" fontId="15" fillId="0" borderId="0" applyNumberFormat="0" applyFill="0" applyBorder="0" applyAlignment="0" applyProtection="0"/>
    <xf numFmtId="201" fontId="12" fillId="0" borderId="0" applyFill="0" applyBorder="0" applyAlignment="0" applyProtection="0"/>
    <xf numFmtId="202" fontId="12" fillId="0" borderId="0" applyFill="0" applyBorder="0" applyAlignment="0" applyProtection="0"/>
    <xf numFmtId="174" fontId="16" fillId="0" borderId="0" applyFill="0" applyBorder="0" applyAlignment="0" applyProtection="0"/>
    <xf numFmtId="181" fontId="12" fillId="0" borderId="0" applyFill="0" applyBorder="0" applyAlignment="0" applyProtection="0"/>
    <xf numFmtId="181" fontId="16" fillId="0" borderId="0" applyFill="0" applyBorder="0" applyAlignment="0" applyProtection="0"/>
    <xf numFmtId="185" fontId="12" fillId="0" borderId="0" applyFill="0" applyBorder="0" applyAlignment="0" applyProtection="0"/>
    <xf numFmtId="174" fontId="12" fillId="0" borderId="0" applyFill="0" applyBorder="0" applyAlignment="0" applyProtection="0"/>
    <xf numFmtId="174" fontId="16" fillId="0" borderId="0" applyFill="0" applyBorder="0" applyAlignment="0" applyProtection="0"/>
    <xf numFmtId="181" fontId="12" fillId="0" borderId="0" applyFill="0" applyBorder="0" applyAlignment="0" applyProtection="0"/>
    <xf numFmtId="181" fontId="16" fillId="0" borderId="0" applyFill="0" applyBorder="0" applyAlignment="0" applyProtection="0"/>
    <xf numFmtId="185" fontId="12" fillId="0" borderId="0" applyFill="0" applyBorder="0" applyAlignment="0" applyProtection="0"/>
    <xf numFmtId="183" fontId="12" fillId="0" borderId="0" applyFill="0" applyBorder="0" applyAlignment="0" applyProtection="0"/>
    <xf numFmtId="184" fontId="12" fillId="0" borderId="0" applyFill="0" applyBorder="0" applyAlignment="0" applyProtection="0"/>
    <xf numFmtId="203" fontId="12" fillId="0" borderId="0" applyFill="0" applyBorder="0" applyAlignment="0" applyProtection="0"/>
    <xf numFmtId="204" fontId="16" fillId="0" borderId="0" applyFill="0" applyBorder="0" applyAlignment="0" applyProtection="0"/>
    <xf numFmtId="184" fontId="12" fillId="0" borderId="0" applyFill="0" applyBorder="0" applyAlignment="0" applyProtection="0"/>
    <xf numFmtId="0" fontId="25" fillId="0" borderId="0"/>
    <xf numFmtId="0" fontId="25" fillId="0" borderId="0"/>
    <xf numFmtId="0" fontId="12" fillId="0" borderId="0"/>
    <xf numFmtId="1" fontId="26" fillId="0" borderId="0" applyBorder="0" applyAlignment="0"/>
    <xf numFmtId="3" fontId="14" fillId="0" borderId="5"/>
    <xf numFmtId="3" fontId="14" fillId="0" borderId="5"/>
    <xf numFmtId="0" fontId="27" fillId="2" borderId="0"/>
    <xf numFmtId="0" fontId="27" fillId="3" borderId="0"/>
    <xf numFmtId="0" fontId="27" fillId="3" borderId="0"/>
    <xf numFmtId="0" fontId="20" fillId="3" borderId="0"/>
    <xf numFmtId="0" fontId="20" fillId="3" borderId="0"/>
    <xf numFmtId="0" fontId="27" fillId="3" borderId="0"/>
    <xf numFmtId="0" fontId="27" fillId="4" borderId="0"/>
    <xf numFmtId="0" fontId="27" fillId="2" borderId="0"/>
    <xf numFmtId="0" fontId="27" fillId="2" borderId="0"/>
    <xf numFmtId="0" fontId="27" fillId="3" borderId="0"/>
    <xf numFmtId="0" fontId="20" fillId="3" borderId="0"/>
    <xf numFmtId="0" fontId="20" fillId="3" borderId="0"/>
    <xf numFmtId="0" fontId="27" fillId="3" borderId="0"/>
    <xf numFmtId="0" fontId="20" fillId="3" borderId="0"/>
    <xf numFmtId="0" fontId="20" fillId="3" borderId="0"/>
    <xf numFmtId="0" fontId="20" fillId="3" borderId="0"/>
    <xf numFmtId="0" fontId="27"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7" fillId="3" borderId="0"/>
    <xf numFmtId="0" fontId="20" fillId="3" borderId="0"/>
    <xf numFmtId="0" fontId="20" fillId="3" borderId="0"/>
    <xf numFmtId="0" fontId="20" fillId="3" borderId="0"/>
    <xf numFmtId="0" fontId="20" fillId="3" borderId="0"/>
    <xf numFmtId="0" fontId="27" fillId="3" borderId="0"/>
    <xf numFmtId="0" fontId="27" fillId="3" borderId="0"/>
    <xf numFmtId="0" fontId="20" fillId="3" borderId="0"/>
    <xf numFmtId="0" fontId="20" fillId="3" borderId="0"/>
    <xf numFmtId="0" fontId="27" fillId="3" borderId="0"/>
    <xf numFmtId="0" fontId="27" fillId="3" borderId="0"/>
    <xf numFmtId="0" fontId="20" fillId="3" borderId="0"/>
    <xf numFmtId="0" fontId="20" fillId="3" borderId="0"/>
    <xf numFmtId="0" fontId="27" fillId="3" borderId="0"/>
    <xf numFmtId="0" fontId="27" fillId="3" borderId="0"/>
    <xf numFmtId="0" fontId="20" fillId="3" borderId="0"/>
    <xf numFmtId="0" fontId="20" fillId="3" borderId="0"/>
    <xf numFmtId="0" fontId="27" fillId="3" borderId="0"/>
    <xf numFmtId="0" fontId="27" fillId="3" borderId="0"/>
    <xf numFmtId="0" fontId="27" fillId="3" borderId="0"/>
    <xf numFmtId="0" fontId="20" fillId="3" borderId="0"/>
    <xf numFmtId="0" fontId="20" fillId="3" borderId="0"/>
    <xf numFmtId="0" fontId="20" fillId="3" borderId="0"/>
    <xf numFmtId="0" fontId="20" fillId="3" borderId="0"/>
    <xf numFmtId="0" fontId="20" fillId="3" borderId="0"/>
    <xf numFmtId="0" fontId="20" fillId="3" borderId="0"/>
    <xf numFmtId="0" fontId="27" fillId="3" borderId="0"/>
    <xf numFmtId="0" fontId="20" fillId="3" borderId="0"/>
    <xf numFmtId="0" fontId="20" fillId="3" borderId="0"/>
    <xf numFmtId="0" fontId="20" fillId="3" borderId="0"/>
    <xf numFmtId="0" fontId="20" fillId="3" borderId="0"/>
    <xf numFmtId="0" fontId="27" fillId="3" borderId="0"/>
    <xf numFmtId="0" fontId="27" fillId="3" borderId="0"/>
    <xf numFmtId="0" fontId="27" fillId="3" borderId="0"/>
    <xf numFmtId="0" fontId="20" fillId="3" borderId="0"/>
    <xf numFmtId="0" fontId="27" fillId="3" borderId="0"/>
    <xf numFmtId="0" fontId="27" fillId="3" borderId="0"/>
    <xf numFmtId="0" fontId="27" fillId="3" borderId="0"/>
    <xf numFmtId="0" fontId="27" fillId="3" borderId="0"/>
    <xf numFmtId="0" fontId="27" fillId="3" borderId="0"/>
    <xf numFmtId="0" fontId="20" fillId="3" borderId="0"/>
    <xf numFmtId="0" fontId="20" fillId="3" borderId="0"/>
    <xf numFmtId="0" fontId="27" fillId="3" borderId="0"/>
    <xf numFmtId="0" fontId="27" fillId="3" borderId="0"/>
    <xf numFmtId="0" fontId="20" fillId="3" borderId="0"/>
    <xf numFmtId="0" fontId="20" fillId="3" borderId="0"/>
    <xf numFmtId="0" fontId="27" fillId="3" borderId="0"/>
    <xf numFmtId="0" fontId="27" fillId="3" borderId="0"/>
    <xf numFmtId="0" fontId="20" fillId="3" borderId="0"/>
    <xf numFmtId="0" fontId="20" fillId="3" borderId="0"/>
    <xf numFmtId="0" fontId="27" fillId="3" borderId="0"/>
    <xf numFmtId="0" fontId="27" fillId="3" borderId="0"/>
    <xf numFmtId="0" fontId="27" fillId="3" borderId="0"/>
    <xf numFmtId="0" fontId="27" fillId="3" borderId="0"/>
    <xf numFmtId="0" fontId="27" fillId="3" borderId="0"/>
    <xf numFmtId="0" fontId="27" fillId="2" borderId="0"/>
    <xf numFmtId="0" fontId="27" fillId="2" borderId="0"/>
    <xf numFmtId="0" fontId="27" fillId="2" borderId="0"/>
    <xf numFmtId="0" fontId="27" fillId="3" borderId="0"/>
    <xf numFmtId="0" fontId="20" fillId="3" borderId="0"/>
    <xf numFmtId="0" fontId="27" fillId="3" borderId="0"/>
    <xf numFmtId="0" fontId="27" fillId="2" borderId="0"/>
    <xf numFmtId="0" fontId="27" fillId="3" borderId="0"/>
    <xf numFmtId="0" fontId="20" fillId="3" borderId="0"/>
    <xf numFmtId="0" fontId="20" fillId="3" borderId="0"/>
    <xf numFmtId="0" fontId="20" fillId="3" borderId="0"/>
    <xf numFmtId="0" fontId="20" fillId="3" borderId="0"/>
    <xf numFmtId="0" fontId="27" fillId="3" borderId="0"/>
    <xf numFmtId="201" fontId="12" fillId="0" borderId="0" applyFill="0" applyBorder="0" applyAlignment="0" applyProtection="0"/>
    <xf numFmtId="0" fontId="27" fillId="3" borderId="0"/>
    <xf numFmtId="0" fontId="20" fillId="3" borderId="0"/>
    <xf numFmtId="0" fontId="20" fillId="3" borderId="0"/>
    <xf numFmtId="0" fontId="27" fillId="3" borderId="0"/>
    <xf numFmtId="0" fontId="27" fillId="3" borderId="0"/>
    <xf numFmtId="0" fontId="20" fillId="3" borderId="0"/>
    <xf numFmtId="0" fontId="20" fillId="3" borderId="0"/>
    <xf numFmtId="0" fontId="20" fillId="3" borderId="0"/>
    <xf numFmtId="0" fontId="20" fillId="3" borderId="0"/>
    <xf numFmtId="0" fontId="27" fillId="3" borderId="0"/>
    <xf numFmtId="0" fontId="20" fillId="3" borderId="0"/>
    <xf numFmtId="0" fontId="20" fillId="3" borderId="0"/>
    <xf numFmtId="0" fontId="20" fillId="3" borderId="0"/>
    <xf numFmtId="0" fontId="20" fillId="3" borderId="0"/>
    <xf numFmtId="0" fontId="20" fillId="3" borderId="0"/>
    <xf numFmtId="0" fontId="20" fillId="3" borderId="0"/>
    <xf numFmtId="0" fontId="27" fillId="3" borderId="0"/>
    <xf numFmtId="0" fontId="27" fillId="3" borderId="0"/>
    <xf numFmtId="0" fontId="27" fillId="3" borderId="0"/>
    <xf numFmtId="0" fontId="20" fillId="3" borderId="0"/>
    <xf numFmtId="0" fontId="20" fillId="3" borderId="0"/>
    <xf numFmtId="0" fontId="20" fillId="3" borderId="0"/>
    <xf numFmtId="0" fontId="20" fillId="3" borderId="0"/>
    <xf numFmtId="0" fontId="20" fillId="3" borderId="0"/>
    <xf numFmtId="0" fontId="20" fillId="3" borderId="0"/>
    <xf numFmtId="0" fontId="27" fillId="3" borderId="0"/>
    <xf numFmtId="0" fontId="20" fillId="3" borderId="0"/>
    <xf numFmtId="0" fontId="20" fillId="3" borderId="0"/>
    <xf numFmtId="0" fontId="20" fillId="3" borderId="0"/>
    <xf numFmtId="0" fontId="20" fillId="3" borderId="0"/>
    <xf numFmtId="0" fontId="27" fillId="3" borderId="0"/>
    <xf numFmtId="0" fontId="27" fillId="3" borderId="0"/>
    <xf numFmtId="0" fontId="20" fillId="3" borderId="0"/>
    <xf numFmtId="0" fontId="20" fillId="3" borderId="0"/>
    <xf numFmtId="0" fontId="27" fillId="3" borderId="0"/>
    <xf numFmtId="0" fontId="20" fillId="3" borderId="0"/>
    <xf numFmtId="0" fontId="20" fillId="3" borderId="0"/>
    <xf numFmtId="0" fontId="20" fillId="3" borderId="0"/>
    <xf numFmtId="0" fontId="20" fillId="3" borderId="0"/>
    <xf numFmtId="0" fontId="27" fillId="3" borderId="0"/>
    <xf numFmtId="0" fontId="20" fillId="3" borderId="0"/>
    <xf numFmtId="0" fontId="20" fillId="3" borderId="0"/>
    <xf numFmtId="0" fontId="20" fillId="3" borderId="0"/>
    <xf numFmtId="0" fontId="20" fillId="3" borderId="0"/>
    <xf numFmtId="0" fontId="20" fillId="3" borderId="0"/>
    <xf numFmtId="0" fontId="27"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7" fillId="3" borderId="0"/>
    <xf numFmtId="0" fontId="20" fillId="3" borderId="0"/>
    <xf numFmtId="0" fontId="20" fillId="3" borderId="0"/>
    <xf numFmtId="0" fontId="27" fillId="3" borderId="0"/>
    <xf numFmtId="0" fontId="20" fillId="3" borderId="0"/>
    <xf numFmtId="0" fontId="20" fillId="3" borderId="0"/>
    <xf numFmtId="0" fontId="20" fillId="3" borderId="0"/>
    <xf numFmtId="0" fontId="20" fillId="3" borderId="0"/>
    <xf numFmtId="201" fontId="12" fillId="0" borderId="0" applyFill="0" applyBorder="0" applyAlignment="0" applyProtection="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7" fillId="3" borderId="0"/>
    <xf numFmtId="0" fontId="27" fillId="3" borderId="0"/>
    <xf numFmtId="0" fontId="27" fillId="3" borderId="0"/>
    <xf numFmtId="0" fontId="20" fillId="3" borderId="0"/>
    <xf numFmtId="0" fontId="20" fillId="3" borderId="0"/>
    <xf numFmtId="0" fontId="27" fillId="3" borderId="0"/>
    <xf numFmtId="0" fontId="27" fillId="3" borderId="0"/>
    <xf numFmtId="0" fontId="27" fillId="3" borderId="0"/>
    <xf numFmtId="0" fontId="27"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7" fillId="3" borderId="0"/>
    <xf numFmtId="0" fontId="20" fillId="3" borderId="0"/>
    <xf numFmtId="0" fontId="20" fillId="3" borderId="0"/>
    <xf numFmtId="0" fontId="20" fillId="3" borderId="0"/>
    <xf numFmtId="0" fontId="20" fillId="3" borderId="0"/>
    <xf numFmtId="201" fontId="12" fillId="0" borderId="0" applyFill="0" applyBorder="0" applyAlignment="0" applyProtection="0"/>
    <xf numFmtId="0" fontId="27" fillId="2" borderId="0"/>
    <xf numFmtId="0" fontId="27" fillId="2" borderId="0"/>
    <xf numFmtId="0" fontId="27" fillId="2"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7" fillId="2" borderId="0"/>
    <xf numFmtId="0" fontId="27" fillId="3" borderId="0"/>
    <xf numFmtId="0" fontId="27" fillId="3" borderId="0"/>
    <xf numFmtId="0" fontId="27" fillId="3" borderId="0"/>
    <xf numFmtId="0" fontId="27" fillId="3" borderId="0"/>
    <xf numFmtId="0" fontId="20" fillId="3" borderId="0"/>
    <xf numFmtId="0" fontId="20" fillId="3" borderId="0"/>
    <xf numFmtId="0" fontId="20" fillId="3" borderId="0"/>
    <xf numFmtId="0" fontId="27"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7" fillId="3" borderId="0"/>
    <xf numFmtId="0" fontId="27" fillId="3" borderId="0"/>
    <xf numFmtId="0" fontId="20" fillId="3" borderId="0"/>
    <xf numFmtId="0" fontId="20" fillId="3" borderId="0"/>
    <xf numFmtId="0" fontId="27" fillId="3" borderId="0"/>
    <xf numFmtId="0" fontId="27" fillId="3" borderId="0"/>
    <xf numFmtId="0" fontId="27" fillId="3" borderId="0"/>
    <xf numFmtId="0" fontId="20" fillId="3" borderId="0"/>
    <xf numFmtId="0" fontId="20" fillId="3" borderId="0"/>
    <xf numFmtId="0" fontId="27" fillId="3" borderId="0"/>
    <xf numFmtId="0" fontId="27" fillId="3" borderId="0"/>
    <xf numFmtId="0" fontId="27" fillId="3" borderId="0"/>
    <xf numFmtId="0" fontId="20" fillId="3" borderId="0"/>
    <xf numFmtId="0" fontId="20" fillId="3" borderId="0"/>
    <xf numFmtId="0" fontId="20" fillId="3" borderId="0"/>
    <xf numFmtId="0" fontId="20" fillId="3" borderId="0"/>
    <xf numFmtId="0" fontId="27" fillId="3" borderId="0"/>
    <xf numFmtId="0" fontId="27" fillId="3" borderId="0"/>
    <xf numFmtId="0" fontId="27" fillId="3" borderId="0"/>
    <xf numFmtId="0" fontId="20" fillId="3" borderId="0"/>
    <xf numFmtId="0" fontId="20" fillId="3" borderId="0"/>
    <xf numFmtId="0" fontId="20" fillId="3" borderId="0"/>
    <xf numFmtId="0" fontId="20" fillId="3" borderId="0"/>
    <xf numFmtId="0" fontId="27" fillId="3" borderId="0"/>
    <xf numFmtId="0" fontId="27" fillId="3" borderId="0"/>
    <xf numFmtId="0" fontId="27" fillId="3" borderId="0"/>
    <xf numFmtId="0" fontId="27" fillId="3" borderId="0"/>
    <xf numFmtId="201" fontId="12" fillId="0" borderId="0" applyFill="0" applyBorder="0" applyAlignment="0" applyProtection="0"/>
    <xf numFmtId="0" fontId="20" fillId="3" borderId="0"/>
    <xf numFmtId="0" fontId="20" fillId="3" borderId="0"/>
    <xf numFmtId="0" fontId="27" fillId="2" borderId="0"/>
    <xf numFmtId="0" fontId="27" fillId="3" borderId="0"/>
    <xf numFmtId="201" fontId="12" fillId="0" borderId="0" applyFill="0" applyBorder="0" applyAlignment="0" applyProtection="0"/>
    <xf numFmtId="0" fontId="20" fillId="3" borderId="0"/>
    <xf numFmtId="0" fontId="27" fillId="3" borderId="0"/>
    <xf numFmtId="0" fontId="20" fillId="3" borderId="0"/>
    <xf numFmtId="0" fontId="27" fillId="3" borderId="0"/>
    <xf numFmtId="0" fontId="20" fillId="3" borderId="0"/>
    <xf numFmtId="0" fontId="20" fillId="3" borderId="0"/>
    <xf numFmtId="0" fontId="27" fillId="3" borderId="0"/>
    <xf numFmtId="0" fontId="27" fillId="3" borderId="0"/>
    <xf numFmtId="0" fontId="20" fillId="3" borderId="0"/>
    <xf numFmtId="0" fontId="20" fillId="3" borderId="0"/>
    <xf numFmtId="0" fontId="27" fillId="3" borderId="0"/>
    <xf numFmtId="0" fontId="27" fillId="3" borderId="0"/>
    <xf numFmtId="0" fontId="27" fillId="3" borderId="0"/>
    <xf numFmtId="0" fontId="27" fillId="3" borderId="0"/>
    <xf numFmtId="0" fontId="27" fillId="3" borderId="0"/>
    <xf numFmtId="0" fontId="27" fillId="3" borderId="0"/>
    <xf numFmtId="0" fontId="20" fillId="3" borderId="0"/>
    <xf numFmtId="0" fontId="20" fillId="3" borderId="0"/>
    <xf numFmtId="0" fontId="27" fillId="3" borderId="0"/>
    <xf numFmtId="0" fontId="27" fillId="3" borderId="0"/>
    <xf numFmtId="0" fontId="20" fillId="3" borderId="0"/>
    <xf numFmtId="0" fontId="20" fillId="3" borderId="0"/>
    <xf numFmtId="201" fontId="12" fillId="0" borderId="0" applyFill="0" applyBorder="0" applyAlignment="0" applyProtection="0"/>
    <xf numFmtId="0" fontId="20" fillId="3" borderId="0"/>
    <xf numFmtId="0" fontId="20" fillId="3" borderId="0"/>
    <xf numFmtId="0" fontId="27" fillId="3" borderId="0"/>
    <xf numFmtId="0" fontId="20" fillId="3" borderId="0"/>
    <xf numFmtId="0" fontId="20" fillId="3" borderId="0"/>
    <xf numFmtId="0" fontId="20" fillId="3" borderId="0"/>
    <xf numFmtId="0" fontId="20" fillId="3" borderId="0"/>
    <xf numFmtId="201" fontId="12" fillId="0" borderId="0" applyFill="0" applyBorder="0" applyAlignment="0" applyProtection="0"/>
    <xf numFmtId="0" fontId="27" fillId="3" borderId="0"/>
    <xf numFmtId="0" fontId="27" fillId="3" borderId="0"/>
    <xf numFmtId="0" fontId="27" fillId="3" borderId="0"/>
    <xf numFmtId="0" fontId="27" fillId="3" borderId="0"/>
    <xf numFmtId="0" fontId="20" fillId="3" borderId="0"/>
    <xf numFmtId="0" fontId="20" fillId="3" borderId="0"/>
    <xf numFmtId="0" fontId="20" fillId="3" borderId="0"/>
    <xf numFmtId="0" fontId="20" fillId="3" borderId="0"/>
    <xf numFmtId="0" fontId="20" fillId="3" borderId="0"/>
    <xf numFmtId="0" fontId="20" fillId="3" borderId="0"/>
    <xf numFmtId="0" fontId="27" fillId="3" borderId="0"/>
    <xf numFmtId="0" fontId="20" fillId="3" borderId="0"/>
    <xf numFmtId="0" fontId="20" fillId="3" borderId="0"/>
    <xf numFmtId="0" fontId="12" fillId="0" borderId="0" applyNumberFormat="0" applyBorder="0">
      <alignment horizontal="left" indent="2"/>
    </xf>
    <xf numFmtId="0" fontId="12" fillId="0" borderId="0" applyNumberFormat="0" applyBorder="0">
      <alignment horizontal="left" indent="2"/>
    </xf>
    <xf numFmtId="0" fontId="27" fillId="3" borderId="0"/>
    <xf numFmtId="0" fontId="12" fillId="0" borderId="0" applyNumberFormat="0" applyBorder="0">
      <alignment horizontal="left" indent="2"/>
    </xf>
    <xf numFmtId="0" fontId="12" fillId="0" borderId="0" applyNumberFormat="0" applyBorder="0">
      <alignment horizontal="left" indent="2"/>
    </xf>
    <xf numFmtId="0" fontId="12" fillId="0" borderId="0" applyNumberFormat="0" applyBorder="0">
      <alignment horizontal="left" indent="2"/>
    </xf>
    <xf numFmtId="0" fontId="27" fillId="3" borderId="0"/>
    <xf numFmtId="0" fontId="12" fillId="0" borderId="0" applyNumberFormat="0" applyBorder="0">
      <alignment horizontal="left" indent="2"/>
    </xf>
    <xf numFmtId="0" fontId="27" fillId="3" borderId="0"/>
    <xf numFmtId="0" fontId="27" fillId="3" borderId="0"/>
    <xf numFmtId="0" fontId="27" fillId="3" borderId="0"/>
    <xf numFmtId="0" fontId="12" fillId="0" borderId="0" applyNumberFormat="0" applyBorder="0">
      <alignment horizontal="left" indent="2"/>
    </xf>
    <xf numFmtId="0" fontId="12" fillId="0" borderId="0" applyNumberFormat="0" applyBorder="0">
      <alignment horizontal="left" indent="2"/>
    </xf>
    <xf numFmtId="9" fontId="16" fillId="0" borderId="0" applyFill="0" applyBorder="0" applyAlignment="0" applyProtection="0"/>
    <xf numFmtId="9" fontId="16" fillId="0" borderId="0" applyFill="0" applyBorder="0" applyAlignment="0" applyProtection="0"/>
    <xf numFmtId="0" fontId="16" fillId="0" borderId="8" applyFill="0" applyAlignment="0"/>
    <xf numFmtId="9" fontId="28" fillId="0" borderId="0" applyBorder="0" applyAlignment="0" applyProtection="0"/>
    <xf numFmtId="0" fontId="29" fillId="2" borderId="0"/>
    <xf numFmtId="0" fontId="29" fillId="3" borderId="0"/>
    <xf numFmtId="0" fontId="29" fillId="3" borderId="0"/>
    <xf numFmtId="0" fontId="20" fillId="3" borderId="0"/>
    <xf numFmtId="0" fontId="20" fillId="3" borderId="0"/>
    <xf numFmtId="0" fontId="29" fillId="3" borderId="0"/>
    <xf numFmtId="0" fontId="29" fillId="4" borderId="0"/>
    <xf numFmtId="0" fontId="29" fillId="2" borderId="0"/>
    <xf numFmtId="0" fontId="29" fillId="2" borderId="0"/>
    <xf numFmtId="0" fontId="29" fillId="3" borderId="0"/>
    <xf numFmtId="0" fontId="20" fillId="3" borderId="0"/>
    <xf numFmtId="0" fontId="20" fillId="3" borderId="0"/>
    <xf numFmtId="0" fontId="29" fillId="3" borderId="0"/>
    <xf numFmtId="0" fontId="20" fillId="3" borderId="0"/>
    <xf numFmtId="0" fontId="20" fillId="3" borderId="0"/>
    <xf numFmtId="0" fontId="20" fillId="3" borderId="0"/>
    <xf numFmtId="0" fontId="29"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9" fillId="3" borderId="0"/>
    <xf numFmtId="0" fontId="20" fillId="3" borderId="0"/>
    <xf numFmtId="0" fontId="20" fillId="3" borderId="0"/>
    <xf numFmtId="0" fontId="20" fillId="3" borderId="0"/>
    <xf numFmtId="0" fontId="20" fillId="3" borderId="0"/>
    <xf numFmtId="0" fontId="29" fillId="3" borderId="0"/>
    <xf numFmtId="0" fontId="29" fillId="3" borderId="0"/>
    <xf numFmtId="0" fontId="20" fillId="3" borderId="0"/>
    <xf numFmtId="0" fontId="20" fillId="3" borderId="0"/>
    <xf numFmtId="0" fontId="29" fillId="3" borderId="0"/>
    <xf numFmtId="0" fontId="29" fillId="3" borderId="0"/>
    <xf numFmtId="0" fontId="20" fillId="3" borderId="0"/>
    <xf numFmtId="0" fontId="20" fillId="3" borderId="0"/>
    <xf numFmtId="0" fontId="29" fillId="3" borderId="0"/>
    <xf numFmtId="0" fontId="29" fillId="3" borderId="0"/>
    <xf numFmtId="0" fontId="20" fillId="3" borderId="0"/>
    <xf numFmtId="0" fontId="20" fillId="3" borderId="0"/>
    <xf numFmtId="0" fontId="29" fillId="3" borderId="0"/>
    <xf numFmtId="0" fontId="29" fillId="3" borderId="0"/>
    <xf numFmtId="0" fontId="29" fillId="3" borderId="0"/>
    <xf numFmtId="0" fontId="20" fillId="3" borderId="0"/>
    <xf numFmtId="0" fontId="20" fillId="3" borderId="0"/>
    <xf numFmtId="0" fontId="20" fillId="3" borderId="0"/>
    <xf numFmtId="0" fontId="20" fillId="3" borderId="0"/>
    <xf numFmtId="0" fontId="20" fillId="3" borderId="0"/>
    <xf numFmtId="0" fontId="20" fillId="3" borderId="0"/>
    <xf numFmtId="0" fontId="29" fillId="3" borderId="0"/>
    <xf numFmtId="0" fontId="20" fillId="3" borderId="0"/>
    <xf numFmtId="0" fontId="20" fillId="3" borderId="0"/>
    <xf numFmtId="0" fontId="20" fillId="3" borderId="0"/>
    <xf numFmtId="0" fontId="20" fillId="3" borderId="0"/>
    <xf numFmtId="0" fontId="29" fillId="3" borderId="0"/>
    <xf numFmtId="0" fontId="29" fillId="3" borderId="0"/>
    <xf numFmtId="0" fontId="20" fillId="3" borderId="0"/>
    <xf numFmtId="0" fontId="29" fillId="3" borderId="0"/>
    <xf numFmtId="0" fontId="29" fillId="3" borderId="0"/>
    <xf numFmtId="0" fontId="29" fillId="3" borderId="0"/>
    <xf numFmtId="0" fontId="29" fillId="3" borderId="0"/>
    <xf numFmtId="0" fontId="29" fillId="3" borderId="0"/>
    <xf numFmtId="0" fontId="20" fillId="3" borderId="0"/>
    <xf numFmtId="0" fontId="20" fillId="3" borderId="0"/>
    <xf numFmtId="0" fontId="29" fillId="3" borderId="0"/>
    <xf numFmtId="0" fontId="29" fillId="3" borderId="0"/>
    <xf numFmtId="0" fontId="20" fillId="3" borderId="0"/>
    <xf numFmtId="0" fontId="20" fillId="3" borderId="0"/>
    <xf numFmtId="0" fontId="29" fillId="3" borderId="0"/>
    <xf numFmtId="0" fontId="29" fillId="3" borderId="0"/>
    <xf numFmtId="0" fontId="20" fillId="3" borderId="0"/>
    <xf numFmtId="0" fontId="20" fillId="3" borderId="0"/>
    <xf numFmtId="0" fontId="29" fillId="3" borderId="0"/>
    <xf numFmtId="0" fontId="29" fillId="3" borderId="0"/>
    <xf numFmtId="0" fontId="29" fillId="3" borderId="0"/>
    <xf numFmtId="0" fontId="29" fillId="3" borderId="0"/>
    <xf numFmtId="0" fontId="29" fillId="2" borderId="0"/>
    <xf numFmtId="0" fontId="29" fillId="2" borderId="0"/>
    <xf numFmtId="0" fontId="29" fillId="2" borderId="0"/>
    <xf numFmtId="0" fontId="29" fillId="3" borderId="0"/>
    <xf numFmtId="0" fontId="20" fillId="3" borderId="0"/>
    <xf numFmtId="0" fontId="29" fillId="3" borderId="0"/>
    <xf numFmtId="0" fontId="29" fillId="2" borderId="0"/>
    <xf numFmtId="0" fontId="29" fillId="3" borderId="0"/>
    <xf numFmtId="0" fontId="20" fillId="3" borderId="0"/>
    <xf numFmtId="0" fontId="20" fillId="3" borderId="0"/>
    <xf numFmtId="0" fontId="20" fillId="3" borderId="0"/>
    <xf numFmtId="0" fontId="20" fillId="3" borderId="0"/>
    <xf numFmtId="0" fontId="29" fillId="3" borderId="0"/>
    <xf numFmtId="0" fontId="29" fillId="3" borderId="0"/>
    <xf numFmtId="0" fontId="20" fillId="3" borderId="0"/>
    <xf numFmtId="0" fontId="20" fillId="3" borderId="0"/>
    <xf numFmtId="0" fontId="29" fillId="3" borderId="0"/>
    <xf numFmtId="0" fontId="29" fillId="3" borderId="0"/>
    <xf numFmtId="0" fontId="20" fillId="3" borderId="0"/>
    <xf numFmtId="0" fontId="20" fillId="3" borderId="0"/>
    <xf numFmtId="0" fontId="20" fillId="3" borderId="0"/>
    <xf numFmtId="0" fontId="20" fillId="3" borderId="0"/>
    <xf numFmtId="0" fontId="29" fillId="3" borderId="0"/>
    <xf numFmtId="0" fontId="20" fillId="3" borderId="0"/>
    <xf numFmtId="0" fontId="20" fillId="3" borderId="0"/>
    <xf numFmtId="0" fontId="20" fillId="3" borderId="0"/>
    <xf numFmtId="0" fontId="20" fillId="3" borderId="0"/>
    <xf numFmtId="0" fontId="20" fillId="3" borderId="0"/>
    <xf numFmtId="0" fontId="20" fillId="3" borderId="0"/>
    <xf numFmtId="0" fontId="29" fillId="3" borderId="0"/>
    <xf numFmtId="0" fontId="29" fillId="3" borderId="0"/>
    <xf numFmtId="0" fontId="29" fillId="3" borderId="0"/>
    <xf numFmtId="0" fontId="20" fillId="3" borderId="0"/>
    <xf numFmtId="0" fontId="20" fillId="3" borderId="0"/>
    <xf numFmtId="0" fontId="20" fillId="3" borderId="0"/>
    <xf numFmtId="0" fontId="20" fillId="3" borderId="0"/>
    <xf numFmtId="0" fontId="20" fillId="3" borderId="0"/>
    <xf numFmtId="0" fontId="20" fillId="3" borderId="0"/>
    <xf numFmtId="0" fontId="29" fillId="3" borderId="0"/>
    <xf numFmtId="0" fontId="20" fillId="3" borderId="0"/>
    <xf numFmtId="0" fontId="20" fillId="3" borderId="0"/>
    <xf numFmtId="0" fontId="20" fillId="3" borderId="0"/>
    <xf numFmtId="0" fontId="20" fillId="3" borderId="0"/>
    <xf numFmtId="0" fontId="29" fillId="3" borderId="0"/>
    <xf numFmtId="0" fontId="29" fillId="3" borderId="0"/>
    <xf numFmtId="0" fontId="20" fillId="3" borderId="0"/>
    <xf numFmtId="0" fontId="20" fillId="3" borderId="0"/>
    <xf numFmtId="0" fontId="29" fillId="3" borderId="0"/>
    <xf numFmtId="0" fontId="20" fillId="3" borderId="0"/>
    <xf numFmtId="0" fontId="20" fillId="3" borderId="0"/>
    <xf numFmtId="0" fontId="20" fillId="3" borderId="0"/>
    <xf numFmtId="0" fontId="20" fillId="3" borderId="0"/>
    <xf numFmtId="0" fontId="29" fillId="3" borderId="0"/>
    <xf numFmtId="0" fontId="20" fillId="3" borderId="0"/>
    <xf numFmtId="0" fontId="20" fillId="3" borderId="0"/>
    <xf numFmtId="0" fontId="20" fillId="3" borderId="0"/>
    <xf numFmtId="0" fontId="20" fillId="3" borderId="0"/>
    <xf numFmtId="0" fontId="20" fillId="3" borderId="0"/>
    <xf numFmtId="0" fontId="29"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9" fillId="3" borderId="0"/>
    <xf numFmtId="0" fontId="20" fillId="3" borderId="0"/>
    <xf numFmtId="0" fontId="20" fillId="3" borderId="0"/>
    <xf numFmtId="0" fontId="29"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9" fillId="3" borderId="0"/>
    <xf numFmtId="0" fontId="29" fillId="3" borderId="0"/>
    <xf numFmtId="0" fontId="29" fillId="3" borderId="0"/>
    <xf numFmtId="0" fontId="20" fillId="3" borderId="0"/>
    <xf numFmtId="0" fontId="20" fillId="3" borderId="0"/>
    <xf numFmtId="0" fontId="29" fillId="3" borderId="0"/>
    <xf numFmtId="0" fontId="29" fillId="3" borderId="0"/>
    <xf numFmtId="0" fontId="29" fillId="3" borderId="0"/>
    <xf numFmtId="0" fontId="29"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9" fillId="3" borderId="0"/>
    <xf numFmtId="0" fontId="20" fillId="3" borderId="0"/>
    <xf numFmtId="0" fontId="20" fillId="3" borderId="0"/>
    <xf numFmtId="0" fontId="20" fillId="3" borderId="0"/>
    <xf numFmtId="0" fontId="20" fillId="3" borderId="0"/>
    <xf numFmtId="0" fontId="29" fillId="2" borderId="0"/>
    <xf numFmtId="0" fontId="29" fillId="2" borderId="0"/>
    <xf numFmtId="0" fontId="29" fillId="2"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9" fillId="2" borderId="0"/>
    <xf numFmtId="0" fontId="29" fillId="3" borderId="0"/>
    <xf numFmtId="0" fontId="29" fillId="3" borderId="0"/>
    <xf numFmtId="0" fontId="29" fillId="3" borderId="0"/>
    <xf numFmtId="0" fontId="29" fillId="3" borderId="0"/>
    <xf numFmtId="0" fontId="20" fillId="3" borderId="0"/>
    <xf numFmtId="0" fontId="20" fillId="3" borderId="0"/>
    <xf numFmtId="0" fontId="20" fillId="3" borderId="0"/>
    <xf numFmtId="0" fontId="29"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9" fillId="3" borderId="0"/>
    <xf numFmtId="0" fontId="29" fillId="3" borderId="0"/>
    <xf numFmtId="0" fontId="20" fillId="3" borderId="0"/>
    <xf numFmtId="0" fontId="20" fillId="3" borderId="0"/>
    <xf numFmtId="0" fontId="29" fillId="3" borderId="0"/>
    <xf numFmtId="0" fontId="29" fillId="3" borderId="0"/>
    <xf numFmtId="0" fontId="29" fillId="3" borderId="0"/>
    <xf numFmtId="0" fontId="20" fillId="3" borderId="0"/>
    <xf numFmtId="0" fontId="20" fillId="3" borderId="0"/>
    <xf numFmtId="0" fontId="29" fillId="3" borderId="0"/>
    <xf numFmtId="0" fontId="29" fillId="3" borderId="0"/>
    <xf numFmtId="0" fontId="29" fillId="3" borderId="0"/>
    <xf numFmtId="0" fontId="20" fillId="3" borderId="0"/>
    <xf numFmtId="0" fontId="20" fillId="3" borderId="0"/>
    <xf numFmtId="0" fontId="20" fillId="3" borderId="0"/>
    <xf numFmtId="0" fontId="20" fillId="3" borderId="0"/>
    <xf numFmtId="0" fontId="29" fillId="3" borderId="0"/>
    <xf numFmtId="0" fontId="29" fillId="3" borderId="0"/>
    <xf numFmtId="0" fontId="29" fillId="3" borderId="0"/>
    <xf numFmtId="0" fontId="20" fillId="3" borderId="0"/>
    <xf numFmtId="0" fontId="20" fillId="3" borderId="0"/>
    <xf numFmtId="0" fontId="20" fillId="3" borderId="0"/>
    <xf numFmtId="0" fontId="20" fillId="3" borderId="0"/>
    <xf numFmtId="0" fontId="29" fillId="3" borderId="0"/>
    <xf numFmtId="0" fontId="29" fillId="3" borderId="0"/>
    <xf numFmtId="0" fontId="29" fillId="3" borderId="0"/>
    <xf numFmtId="0" fontId="20" fillId="3" borderId="0"/>
    <xf numFmtId="0" fontId="20" fillId="3" borderId="0"/>
    <xf numFmtId="0" fontId="29" fillId="2" borderId="0"/>
    <xf numFmtId="0" fontId="29" fillId="3" borderId="0"/>
    <xf numFmtId="0" fontId="20" fillId="3" borderId="0"/>
    <xf numFmtId="0" fontId="29" fillId="3" borderId="0"/>
    <xf numFmtId="0" fontId="20" fillId="3" borderId="0"/>
    <xf numFmtId="0" fontId="29" fillId="3" borderId="0"/>
    <xf numFmtId="0" fontId="20" fillId="3" borderId="0"/>
    <xf numFmtId="0" fontId="20" fillId="3" borderId="0"/>
    <xf numFmtId="0" fontId="29" fillId="3" borderId="0"/>
    <xf numFmtId="0" fontId="29" fillId="3" borderId="0"/>
    <xf numFmtId="0" fontId="20" fillId="3" borderId="0"/>
    <xf numFmtId="0" fontId="20" fillId="3" borderId="0"/>
    <xf numFmtId="0" fontId="29" fillId="3" borderId="0"/>
    <xf numFmtId="0" fontId="29" fillId="3" borderId="0"/>
    <xf numFmtId="0" fontId="29" fillId="3" borderId="0"/>
    <xf numFmtId="0" fontId="29" fillId="3" borderId="0"/>
    <xf numFmtId="0" fontId="29" fillId="3" borderId="0"/>
    <xf numFmtId="0" fontId="29" fillId="3" borderId="0"/>
    <xf numFmtId="0" fontId="20" fillId="3" borderId="0"/>
    <xf numFmtId="0" fontId="20" fillId="3" borderId="0"/>
    <xf numFmtId="0" fontId="29" fillId="3" borderId="0"/>
    <xf numFmtId="0" fontId="29"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9" fillId="3" borderId="0"/>
    <xf numFmtId="0" fontId="29" fillId="3" borderId="0"/>
    <xf numFmtId="0" fontId="29" fillId="3" borderId="0"/>
    <xf numFmtId="0" fontId="29" fillId="3" borderId="0"/>
    <xf numFmtId="0" fontId="20" fillId="3" borderId="0"/>
    <xf numFmtId="0" fontId="20" fillId="3" borderId="0"/>
    <xf numFmtId="0" fontId="20" fillId="3" borderId="0"/>
    <xf numFmtId="0" fontId="20" fillId="3" borderId="0"/>
    <xf numFmtId="0" fontId="20" fillId="3" borderId="0"/>
    <xf numFmtId="0" fontId="20" fillId="3" borderId="0"/>
    <xf numFmtId="0" fontId="29" fillId="3" borderId="0"/>
    <xf numFmtId="0" fontId="20" fillId="3" borderId="0"/>
    <xf numFmtId="0" fontId="20" fillId="3" borderId="0"/>
    <xf numFmtId="0" fontId="12" fillId="0" borderId="0" applyNumberFormat="0" applyBorder="0" applyAlignment="0"/>
    <xf numFmtId="0" fontId="12" fillId="0" borderId="0" applyNumberFormat="0" applyBorder="0" applyAlignment="0"/>
    <xf numFmtId="0" fontId="29" fillId="3" borderId="0"/>
    <xf numFmtId="0" fontId="12" fillId="0" borderId="0" applyNumberFormat="0" applyBorder="0" applyAlignment="0"/>
    <xf numFmtId="0" fontId="12" fillId="0" borderId="0" applyNumberFormat="0" applyBorder="0" applyAlignment="0"/>
    <xf numFmtId="0" fontId="12" fillId="0" borderId="0" applyNumberFormat="0" applyBorder="0" applyAlignment="0"/>
    <xf numFmtId="0" fontId="29" fillId="3" borderId="0"/>
    <xf numFmtId="0" fontId="12" fillId="0" borderId="0" applyNumberFormat="0" applyBorder="0" applyAlignment="0"/>
    <xf numFmtId="0" fontId="29" fillId="3" borderId="0"/>
    <xf numFmtId="0" fontId="29" fillId="3" borderId="0"/>
    <xf numFmtId="0" fontId="29" fillId="3" borderId="0"/>
    <xf numFmtId="0" fontId="12" fillId="0" borderId="0" applyNumberFormat="0" applyBorder="0" applyAlignment="0"/>
    <xf numFmtId="0" fontId="12" fillId="0" borderId="0" applyNumberFormat="0" applyBorder="0" applyAlignment="0"/>
    <xf numFmtId="0" fontId="13" fillId="0" borderId="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12" fillId="0" borderId="0"/>
    <xf numFmtId="0" fontId="12" fillId="0" borderId="0"/>
    <xf numFmtId="0" fontId="31" fillId="2" borderId="0"/>
    <xf numFmtId="0" fontId="31" fillId="3" borderId="0"/>
    <xf numFmtId="0" fontId="31" fillId="3" borderId="0"/>
    <xf numFmtId="0" fontId="20" fillId="3" borderId="0"/>
    <xf numFmtId="0" fontId="20" fillId="3" borderId="0"/>
    <xf numFmtId="0" fontId="31" fillId="3" borderId="0"/>
    <xf numFmtId="0" fontId="31" fillId="4" borderId="0"/>
    <xf numFmtId="0" fontId="31" fillId="2" borderId="0"/>
    <xf numFmtId="0" fontId="31" fillId="2" borderId="0"/>
    <xf numFmtId="0" fontId="31" fillId="3" borderId="0"/>
    <xf numFmtId="0" fontId="20" fillId="3" borderId="0"/>
    <xf numFmtId="0" fontId="20" fillId="3" borderId="0"/>
    <xf numFmtId="0" fontId="31" fillId="3" borderId="0"/>
    <xf numFmtId="0" fontId="20" fillId="3" borderId="0"/>
    <xf numFmtId="0" fontId="20" fillId="3" borderId="0"/>
    <xf numFmtId="0" fontId="20" fillId="3" borderId="0"/>
    <xf numFmtId="0" fontId="31"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31" fillId="3" borderId="0"/>
    <xf numFmtId="0" fontId="20" fillId="3" borderId="0"/>
    <xf numFmtId="0" fontId="20" fillId="3" borderId="0"/>
    <xf numFmtId="0" fontId="20" fillId="3" borderId="0"/>
    <xf numFmtId="0" fontId="20" fillId="3" borderId="0"/>
    <xf numFmtId="0" fontId="31" fillId="3" borderId="0"/>
    <xf numFmtId="0" fontId="31" fillId="3" borderId="0"/>
    <xf numFmtId="0" fontId="20" fillId="3" borderId="0"/>
    <xf numFmtId="0" fontId="20" fillId="3" borderId="0"/>
    <xf numFmtId="0" fontId="31" fillId="3" borderId="0"/>
    <xf numFmtId="0" fontId="31" fillId="3" borderId="0"/>
    <xf numFmtId="0" fontId="20" fillId="3" borderId="0"/>
    <xf numFmtId="0" fontId="20" fillId="3" borderId="0"/>
    <xf numFmtId="0" fontId="31" fillId="3" borderId="0"/>
    <xf numFmtId="0" fontId="31" fillId="3" borderId="0"/>
    <xf numFmtId="0" fontId="20" fillId="3" borderId="0"/>
    <xf numFmtId="0" fontId="20" fillId="3" borderId="0"/>
    <xf numFmtId="0" fontId="31" fillId="3" borderId="0"/>
    <xf numFmtId="0" fontId="31" fillId="3" borderId="0"/>
    <xf numFmtId="0" fontId="31" fillId="3" borderId="0"/>
    <xf numFmtId="0" fontId="20" fillId="3" borderId="0"/>
    <xf numFmtId="0" fontId="20" fillId="3" borderId="0"/>
    <xf numFmtId="0" fontId="20" fillId="3" borderId="0"/>
    <xf numFmtId="0" fontId="20" fillId="3" borderId="0"/>
    <xf numFmtId="0" fontId="20" fillId="3" borderId="0"/>
    <xf numFmtId="0" fontId="20" fillId="3" borderId="0"/>
    <xf numFmtId="0" fontId="31" fillId="3" borderId="0"/>
    <xf numFmtId="0" fontId="20" fillId="3" borderId="0"/>
    <xf numFmtId="0" fontId="20" fillId="3" borderId="0"/>
    <xf numFmtId="0" fontId="20" fillId="3" borderId="0"/>
    <xf numFmtId="0" fontId="20" fillId="3" borderId="0"/>
    <xf numFmtId="0" fontId="31" fillId="3" borderId="0"/>
    <xf numFmtId="0" fontId="31" fillId="3" borderId="0"/>
    <xf numFmtId="0" fontId="20" fillId="3" borderId="0"/>
    <xf numFmtId="0" fontId="31" fillId="3" borderId="0"/>
    <xf numFmtId="0" fontId="31" fillId="3" borderId="0"/>
    <xf numFmtId="0" fontId="31" fillId="3" borderId="0"/>
    <xf numFmtId="0" fontId="31" fillId="3" borderId="0"/>
    <xf numFmtId="0" fontId="31" fillId="3" borderId="0"/>
    <xf numFmtId="0" fontId="20" fillId="3" borderId="0"/>
    <xf numFmtId="0" fontId="20" fillId="3" borderId="0"/>
    <xf numFmtId="0" fontId="31" fillId="3" borderId="0"/>
    <xf numFmtId="0" fontId="31" fillId="3" borderId="0"/>
    <xf numFmtId="0" fontId="20" fillId="3" borderId="0"/>
    <xf numFmtId="0" fontId="20" fillId="3" borderId="0"/>
    <xf numFmtId="0" fontId="31" fillId="3" borderId="0"/>
    <xf numFmtId="0" fontId="31" fillId="3" borderId="0"/>
    <xf numFmtId="0" fontId="20" fillId="3" borderId="0"/>
    <xf numFmtId="0" fontId="20" fillId="3" borderId="0"/>
    <xf numFmtId="0" fontId="31" fillId="3" borderId="0"/>
    <xf numFmtId="0" fontId="31" fillId="3" borderId="0"/>
    <xf numFmtId="0" fontId="31" fillId="3" borderId="0"/>
    <xf numFmtId="0" fontId="31" fillId="3" borderId="0"/>
    <xf numFmtId="0" fontId="31" fillId="2" borderId="0"/>
    <xf numFmtId="0" fontId="31" fillId="2" borderId="0"/>
    <xf numFmtId="0" fontId="31" fillId="2" borderId="0"/>
    <xf numFmtId="0" fontId="31" fillId="3" borderId="0"/>
    <xf numFmtId="0" fontId="20" fillId="3" borderId="0"/>
    <xf numFmtId="0" fontId="31" fillId="3" borderId="0"/>
    <xf numFmtId="0" fontId="31" fillId="2" borderId="0"/>
    <xf numFmtId="0" fontId="31" fillId="3" borderId="0"/>
    <xf numFmtId="0" fontId="20" fillId="3" borderId="0"/>
    <xf numFmtId="0" fontId="20" fillId="3" borderId="0"/>
    <xf numFmtId="0" fontId="20" fillId="3" borderId="0"/>
    <xf numFmtId="0" fontId="20" fillId="3" borderId="0"/>
    <xf numFmtId="0" fontId="31" fillId="3" borderId="0"/>
    <xf numFmtId="0" fontId="31" fillId="3" borderId="0"/>
    <xf numFmtId="0" fontId="20" fillId="3" borderId="0"/>
    <xf numFmtId="0" fontId="20" fillId="3" borderId="0"/>
    <xf numFmtId="0" fontId="31" fillId="3" borderId="0"/>
    <xf numFmtId="0" fontId="31" fillId="3" borderId="0"/>
    <xf numFmtId="0" fontId="20" fillId="3" borderId="0"/>
    <xf numFmtId="0" fontId="20" fillId="3" borderId="0"/>
    <xf numFmtId="0" fontId="20" fillId="3" borderId="0"/>
    <xf numFmtId="0" fontId="20" fillId="3" borderId="0"/>
    <xf numFmtId="0" fontId="31" fillId="3" borderId="0"/>
    <xf numFmtId="0" fontId="20" fillId="3" borderId="0"/>
    <xf numFmtId="0" fontId="20" fillId="3" borderId="0"/>
    <xf numFmtId="0" fontId="20" fillId="3" borderId="0"/>
    <xf numFmtId="0" fontId="20" fillId="3" borderId="0"/>
    <xf numFmtId="0" fontId="20" fillId="3" borderId="0"/>
    <xf numFmtId="0" fontId="20" fillId="3" borderId="0"/>
    <xf numFmtId="0" fontId="31" fillId="3" borderId="0"/>
    <xf numFmtId="0" fontId="31" fillId="3" borderId="0"/>
    <xf numFmtId="0" fontId="31" fillId="3" borderId="0"/>
    <xf numFmtId="0" fontId="20" fillId="3" borderId="0"/>
    <xf numFmtId="0" fontId="20" fillId="3" borderId="0"/>
    <xf numFmtId="0" fontId="20" fillId="3" borderId="0"/>
    <xf numFmtId="0" fontId="20" fillId="3" borderId="0"/>
    <xf numFmtId="0" fontId="20" fillId="3" borderId="0"/>
    <xf numFmtId="0" fontId="20" fillId="3" borderId="0"/>
    <xf numFmtId="0" fontId="31" fillId="3" borderId="0"/>
    <xf numFmtId="0" fontId="20" fillId="3" borderId="0"/>
    <xf numFmtId="0" fontId="20" fillId="3" borderId="0"/>
    <xf numFmtId="0" fontId="20" fillId="3" borderId="0"/>
    <xf numFmtId="0" fontId="20" fillId="3" borderId="0"/>
    <xf numFmtId="0" fontId="31" fillId="3" borderId="0"/>
    <xf numFmtId="0" fontId="31" fillId="3" borderId="0"/>
    <xf numFmtId="0" fontId="20" fillId="3" borderId="0"/>
    <xf numFmtId="0" fontId="20" fillId="3" borderId="0"/>
    <xf numFmtId="0" fontId="31" fillId="3" borderId="0"/>
    <xf numFmtId="0" fontId="20" fillId="3" borderId="0"/>
    <xf numFmtId="0" fontId="20" fillId="3" borderId="0"/>
    <xf numFmtId="0" fontId="20" fillId="3" borderId="0"/>
    <xf numFmtId="0" fontId="20" fillId="3" borderId="0"/>
    <xf numFmtId="0" fontId="31" fillId="3" borderId="0"/>
    <xf numFmtId="0" fontId="20" fillId="3" borderId="0"/>
    <xf numFmtId="0" fontId="20" fillId="3" borderId="0"/>
    <xf numFmtId="0" fontId="20" fillId="3" borderId="0"/>
    <xf numFmtId="0" fontId="20" fillId="3" borderId="0"/>
    <xf numFmtId="0" fontId="20" fillId="3" borderId="0"/>
    <xf numFmtId="0" fontId="31"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31" fillId="3" borderId="0"/>
    <xf numFmtId="0" fontId="20" fillId="3" borderId="0"/>
    <xf numFmtId="0" fontId="20" fillId="3" borderId="0"/>
    <xf numFmtId="0" fontId="31"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31" fillId="3" borderId="0"/>
    <xf numFmtId="0" fontId="31" fillId="3" borderId="0"/>
    <xf numFmtId="0" fontId="31" fillId="3" borderId="0"/>
    <xf numFmtId="0" fontId="20" fillId="3" borderId="0"/>
    <xf numFmtId="0" fontId="20" fillId="3" borderId="0"/>
    <xf numFmtId="0" fontId="31" fillId="3" borderId="0"/>
    <xf numFmtId="0" fontId="31" fillId="3" borderId="0"/>
    <xf numFmtId="0" fontId="31" fillId="3" borderId="0"/>
    <xf numFmtId="0" fontId="31"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31" fillId="3" borderId="0"/>
    <xf numFmtId="0" fontId="20" fillId="3" borderId="0"/>
    <xf numFmtId="0" fontId="20" fillId="3" borderId="0"/>
    <xf numFmtId="0" fontId="20" fillId="3" borderId="0"/>
    <xf numFmtId="0" fontId="20" fillId="3" borderId="0"/>
    <xf numFmtId="0" fontId="31" fillId="2" borderId="0"/>
    <xf numFmtId="0" fontId="31" fillId="2" borderId="0"/>
    <xf numFmtId="0" fontId="31" fillId="2"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31" fillId="2" borderId="0"/>
    <xf numFmtId="0" fontId="31" fillId="3" borderId="0"/>
    <xf numFmtId="0" fontId="31" fillId="3" borderId="0"/>
    <xf numFmtId="0" fontId="31" fillId="3" borderId="0"/>
    <xf numFmtId="0" fontId="31" fillId="3" borderId="0"/>
    <xf numFmtId="0" fontId="20" fillId="3" borderId="0"/>
    <xf numFmtId="0" fontId="20" fillId="3" borderId="0"/>
    <xf numFmtId="0" fontId="20" fillId="3" borderId="0"/>
    <xf numFmtId="0" fontId="31"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31" fillId="3" borderId="0"/>
    <xf numFmtId="0" fontId="31" fillId="3" borderId="0"/>
    <xf numFmtId="0" fontId="20" fillId="3" borderId="0"/>
    <xf numFmtId="0" fontId="20" fillId="3" borderId="0"/>
    <xf numFmtId="0" fontId="31" fillId="3" borderId="0"/>
    <xf numFmtId="0" fontId="31" fillId="3" borderId="0"/>
    <xf numFmtId="0" fontId="31" fillId="3" borderId="0"/>
    <xf numFmtId="0" fontId="20" fillId="3" borderId="0"/>
    <xf numFmtId="0" fontId="20" fillId="3" borderId="0"/>
    <xf numFmtId="0" fontId="31" fillId="3" borderId="0"/>
    <xf numFmtId="0" fontId="31" fillId="3" borderId="0"/>
    <xf numFmtId="0" fontId="31" fillId="3" borderId="0"/>
    <xf numFmtId="0" fontId="20" fillId="3" borderId="0"/>
    <xf numFmtId="0" fontId="20" fillId="3" borderId="0"/>
    <xf numFmtId="0" fontId="20" fillId="3" borderId="0"/>
    <xf numFmtId="0" fontId="20" fillId="3" borderId="0"/>
    <xf numFmtId="0" fontId="31" fillId="3" borderId="0"/>
    <xf numFmtId="0" fontId="31" fillId="3" borderId="0"/>
    <xf numFmtId="0" fontId="31" fillId="3" borderId="0"/>
    <xf numFmtId="0" fontId="20" fillId="3" borderId="0"/>
    <xf numFmtId="0" fontId="20" fillId="3" borderId="0"/>
    <xf numFmtId="0" fontId="20" fillId="3" borderId="0"/>
    <xf numFmtId="0" fontId="20" fillId="3" borderId="0"/>
    <xf numFmtId="0" fontId="31" fillId="3" borderId="0"/>
    <xf numFmtId="0" fontId="31" fillId="3" borderId="0"/>
    <xf numFmtId="0" fontId="31" fillId="3" borderId="0"/>
    <xf numFmtId="0" fontId="20" fillId="3" borderId="0"/>
    <xf numFmtId="0" fontId="20" fillId="3" borderId="0"/>
    <xf numFmtId="0" fontId="31" fillId="2" borderId="0"/>
    <xf numFmtId="0" fontId="31" fillId="3" borderId="0"/>
    <xf numFmtId="0" fontId="20" fillId="3" borderId="0"/>
    <xf numFmtId="0" fontId="31" fillId="3" borderId="0"/>
    <xf numFmtId="0" fontId="20" fillId="3" borderId="0"/>
    <xf numFmtId="0" fontId="31" fillId="3" borderId="0"/>
    <xf numFmtId="0" fontId="20" fillId="3" borderId="0"/>
    <xf numFmtId="0" fontId="20" fillId="3" borderId="0"/>
    <xf numFmtId="0" fontId="31" fillId="3" borderId="0"/>
    <xf numFmtId="0" fontId="31" fillId="3" borderId="0"/>
    <xf numFmtId="0" fontId="20" fillId="3" borderId="0"/>
    <xf numFmtId="0" fontId="20" fillId="3" borderId="0"/>
    <xf numFmtId="0" fontId="31" fillId="3" borderId="0"/>
    <xf numFmtId="0" fontId="31" fillId="3" borderId="0"/>
    <xf numFmtId="0" fontId="31" fillId="3" borderId="0"/>
    <xf numFmtId="0" fontId="31" fillId="3" borderId="0"/>
    <xf numFmtId="0" fontId="31" fillId="3" borderId="0"/>
    <xf numFmtId="0" fontId="31" fillId="3" borderId="0"/>
    <xf numFmtId="0" fontId="20" fillId="3" borderId="0"/>
    <xf numFmtId="0" fontId="20" fillId="3" borderId="0"/>
    <xf numFmtId="0" fontId="31" fillId="3" borderId="0"/>
    <xf numFmtId="0" fontId="31"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31" fillId="3" borderId="0"/>
    <xf numFmtId="0" fontId="31" fillId="3" borderId="0"/>
    <xf numFmtId="0" fontId="31" fillId="3" borderId="0"/>
    <xf numFmtId="0" fontId="20" fillId="3" borderId="0"/>
    <xf numFmtId="0" fontId="20" fillId="3" borderId="0"/>
    <xf numFmtId="0" fontId="20" fillId="3" borderId="0"/>
    <xf numFmtId="0" fontId="20" fillId="3" borderId="0"/>
    <xf numFmtId="0" fontId="20" fillId="3" borderId="0"/>
    <xf numFmtId="0" fontId="20" fillId="3" borderId="0"/>
    <xf numFmtId="0" fontId="31" fillId="3" borderId="0"/>
    <xf numFmtId="0" fontId="20" fillId="3" borderId="0"/>
    <xf numFmtId="0" fontId="20" fillId="3" borderId="0"/>
    <xf numFmtId="0" fontId="32" fillId="0" borderId="0">
      <alignment wrapText="1"/>
    </xf>
    <xf numFmtId="0" fontId="32" fillId="0" borderId="0">
      <alignment wrapText="1"/>
    </xf>
    <xf numFmtId="0" fontId="32" fillId="0" borderId="0">
      <alignment wrapText="1"/>
    </xf>
    <xf numFmtId="0" fontId="20" fillId="0" borderId="0">
      <alignment wrapText="1"/>
    </xf>
    <xf numFmtId="0" fontId="20" fillId="0" borderId="0">
      <alignment wrapText="1"/>
    </xf>
    <xf numFmtId="0" fontId="32" fillId="0" borderId="0">
      <alignment wrapText="1"/>
    </xf>
    <xf numFmtId="0" fontId="32"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2"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2"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2" fillId="0" borderId="0">
      <alignment wrapText="1"/>
    </xf>
    <xf numFmtId="0" fontId="32" fillId="0" borderId="0">
      <alignment wrapText="1"/>
    </xf>
    <xf numFmtId="0" fontId="20" fillId="0" borderId="0">
      <alignment wrapText="1"/>
    </xf>
    <xf numFmtId="0" fontId="20" fillId="0" borderId="0">
      <alignment wrapText="1"/>
    </xf>
    <xf numFmtId="0" fontId="32" fillId="0" borderId="0">
      <alignment wrapText="1"/>
    </xf>
    <xf numFmtId="0" fontId="32" fillId="0" borderId="0">
      <alignment wrapText="1"/>
    </xf>
    <xf numFmtId="0" fontId="20" fillId="0" borderId="0">
      <alignment wrapText="1"/>
    </xf>
    <xf numFmtId="0" fontId="20" fillId="0" borderId="0">
      <alignment wrapText="1"/>
    </xf>
    <xf numFmtId="0" fontId="32" fillId="0" borderId="0">
      <alignment wrapText="1"/>
    </xf>
    <xf numFmtId="0" fontId="32" fillId="0" borderId="0">
      <alignment wrapText="1"/>
    </xf>
    <xf numFmtId="0" fontId="20" fillId="0" borderId="0">
      <alignment wrapText="1"/>
    </xf>
    <xf numFmtId="0" fontId="20" fillId="0" borderId="0">
      <alignment wrapText="1"/>
    </xf>
    <xf numFmtId="0" fontId="32" fillId="0" borderId="0">
      <alignment wrapText="1"/>
    </xf>
    <xf numFmtId="0" fontId="32" fillId="0" borderId="0">
      <alignment wrapText="1"/>
    </xf>
    <xf numFmtId="0" fontId="32"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2"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2" fillId="0" borderId="0">
      <alignment wrapText="1"/>
    </xf>
    <xf numFmtId="0" fontId="32" fillId="0" borderId="0">
      <alignment wrapText="1"/>
    </xf>
    <xf numFmtId="0" fontId="20"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20" fillId="0" borderId="0">
      <alignment wrapText="1"/>
    </xf>
    <xf numFmtId="0" fontId="20" fillId="0" borderId="0">
      <alignment wrapText="1"/>
    </xf>
    <xf numFmtId="0" fontId="32" fillId="0" borderId="0">
      <alignment wrapText="1"/>
    </xf>
    <xf numFmtId="0" fontId="32" fillId="0" borderId="0">
      <alignment wrapText="1"/>
    </xf>
    <xf numFmtId="0" fontId="20" fillId="0" borderId="0">
      <alignment wrapText="1"/>
    </xf>
    <xf numFmtId="0" fontId="20" fillId="0" borderId="0">
      <alignment wrapText="1"/>
    </xf>
    <xf numFmtId="0" fontId="32" fillId="0" borderId="0">
      <alignment wrapText="1"/>
    </xf>
    <xf numFmtId="0" fontId="32" fillId="0" borderId="0">
      <alignment wrapText="1"/>
    </xf>
    <xf numFmtId="0" fontId="20" fillId="0" borderId="0">
      <alignment wrapText="1"/>
    </xf>
    <xf numFmtId="0" fontId="20"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20" fillId="0" borderId="0">
      <alignment wrapText="1"/>
    </xf>
    <xf numFmtId="0" fontId="32" fillId="0" borderId="0">
      <alignment wrapText="1"/>
    </xf>
    <xf numFmtId="0" fontId="32"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2" fillId="0" borderId="0">
      <alignment wrapText="1"/>
    </xf>
    <xf numFmtId="0" fontId="32" fillId="0" borderId="0">
      <alignment wrapText="1"/>
    </xf>
    <xf numFmtId="0" fontId="20" fillId="0" borderId="0">
      <alignment wrapText="1"/>
    </xf>
    <xf numFmtId="0" fontId="20" fillId="0" borderId="0">
      <alignment wrapText="1"/>
    </xf>
    <xf numFmtId="0" fontId="32" fillId="0" borderId="0">
      <alignment wrapText="1"/>
    </xf>
    <xf numFmtId="0" fontId="32"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2"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2" fillId="0" borderId="0">
      <alignment wrapText="1"/>
    </xf>
    <xf numFmtId="0" fontId="32" fillId="0" borderId="0">
      <alignment wrapText="1"/>
    </xf>
    <xf numFmtId="0" fontId="32"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2"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2" fillId="0" borderId="0">
      <alignment wrapText="1"/>
    </xf>
    <xf numFmtId="0" fontId="32" fillId="0" borderId="0">
      <alignment wrapText="1"/>
    </xf>
    <xf numFmtId="0" fontId="20" fillId="0" borderId="0">
      <alignment wrapText="1"/>
    </xf>
    <xf numFmtId="0" fontId="20" fillId="0" borderId="0">
      <alignment wrapText="1"/>
    </xf>
    <xf numFmtId="0" fontId="32"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2"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2"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2" fillId="0" borderId="0">
      <alignment wrapText="1"/>
    </xf>
    <xf numFmtId="0" fontId="20" fillId="0" borderId="0">
      <alignment wrapText="1"/>
    </xf>
    <xf numFmtId="0" fontId="20" fillId="0" borderId="0">
      <alignment wrapText="1"/>
    </xf>
    <xf numFmtId="0" fontId="32"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2" fillId="0" borderId="0">
      <alignment wrapText="1"/>
    </xf>
    <xf numFmtId="0" fontId="32" fillId="0" borderId="0">
      <alignment wrapText="1"/>
    </xf>
    <xf numFmtId="0" fontId="32" fillId="0" borderId="0">
      <alignment wrapText="1"/>
    </xf>
    <xf numFmtId="0" fontId="20" fillId="0" borderId="0">
      <alignment wrapText="1"/>
    </xf>
    <xf numFmtId="0" fontId="20"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2"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2" fillId="0" borderId="0">
      <alignment wrapText="1"/>
    </xf>
    <xf numFmtId="0" fontId="32" fillId="0" borderId="0">
      <alignment wrapText="1"/>
    </xf>
    <xf numFmtId="0" fontId="20" fillId="0" borderId="0">
      <alignment wrapText="1"/>
    </xf>
    <xf numFmtId="0" fontId="20" fillId="0" borderId="0">
      <alignment wrapText="1"/>
    </xf>
    <xf numFmtId="0" fontId="32" fillId="0" borderId="0">
      <alignment wrapText="1"/>
    </xf>
    <xf numFmtId="0" fontId="32" fillId="0" borderId="0">
      <alignment wrapText="1"/>
    </xf>
    <xf numFmtId="0" fontId="32" fillId="0" borderId="0">
      <alignment wrapText="1"/>
    </xf>
    <xf numFmtId="0" fontId="20" fillId="0" borderId="0">
      <alignment wrapText="1"/>
    </xf>
    <xf numFmtId="0" fontId="20" fillId="0" borderId="0">
      <alignment wrapText="1"/>
    </xf>
    <xf numFmtId="0" fontId="32" fillId="0" borderId="0">
      <alignment wrapText="1"/>
    </xf>
    <xf numFmtId="0" fontId="32" fillId="0" borderId="0">
      <alignment wrapText="1"/>
    </xf>
    <xf numFmtId="0" fontId="32"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2"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2" fillId="0" borderId="0">
      <alignment wrapText="1"/>
    </xf>
    <xf numFmtId="0" fontId="32" fillId="0" borderId="0">
      <alignment wrapText="1"/>
    </xf>
    <xf numFmtId="0" fontId="32" fillId="0" borderId="0">
      <alignment wrapText="1"/>
    </xf>
    <xf numFmtId="0" fontId="20" fillId="0" borderId="0">
      <alignment wrapText="1"/>
    </xf>
    <xf numFmtId="0" fontId="20" fillId="0" borderId="0">
      <alignment wrapText="1"/>
    </xf>
    <xf numFmtId="0" fontId="32" fillId="0" borderId="0">
      <alignment wrapText="1"/>
    </xf>
    <xf numFmtId="0" fontId="20" fillId="0" borderId="0">
      <alignment wrapText="1"/>
    </xf>
    <xf numFmtId="0" fontId="32" fillId="0" borderId="0">
      <alignment wrapText="1"/>
    </xf>
    <xf numFmtId="0" fontId="20" fillId="0" borderId="0">
      <alignment wrapText="1"/>
    </xf>
    <xf numFmtId="0" fontId="32" fillId="0" borderId="0">
      <alignment wrapText="1"/>
    </xf>
    <xf numFmtId="0" fontId="20" fillId="0" borderId="0">
      <alignment wrapText="1"/>
    </xf>
    <xf numFmtId="0" fontId="20" fillId="0" borderId="0">
      <alignment wrapText="1"/>
    </xf>
    <xf numFmtId="0" fontId="32" fillId="0" borderId="0">
      <alignment wrapText="1"/>
    </xf>
    <xf numFmtId="0" fontId="32" fillId="0" borderId="0">
      <alignment wrapText="1"/>
    </xf>
    <xf numFmtId="0" fontId="20" fillId="0" borderId="0">
      <alignment wrapText="1"/>
    </xf>
    <xf numFmtId="0" fontId="20" fillId="0" borderId="0">
      <alignment wrapText="1"/>
    </xf>
    <xf numFmtId="0" fontId="32" fillId="0" borderId="0">
      <alignment wrapText="1"/>
    </xf>
    <xf numFmtId="0" fontId="20" fillId="0" borderId="0">
      <alignment wrapText="1"/>
    </xf>
    <xf numFmtId="0" fontId="20" fillId="0" borderId="0">
      <alignment wrapText="1"/>
    </xf>
    <xf numFmtId="0" fontId="32" fillId="0" borderId="0">
      <alignment wrapText="1"/>
    </xf>
    <xf numFmtId="0" fontId="32"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2" fillId="0" borderId="0">
      <alignment wrapText="1"/>
    </xf>
    <xf numFmtId="0" fontId="32" fillId="0" borderId="0">
      <alignment wrapText="1"/>
    </xf>
    <xf numFmtId="0" fontId="32"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2" fillId="0" borderId="0">
      <alignment wrapText="1"/>
    </xf>
    <xf numFmtId="0" fontId="20" fillId="0" borderId="0">
      <alignment wrapText="1"/>
    </xf>
    <xf numFmtId="0" fontId="20" fillId="0" borderId="0">
      <alignment wrapText="1"/>
    </xf>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4" fillId="0" borderId="0"/>
    <xf numFmtId="0" fontId="34" fillId="0" borderId="0"/>
    <xf numFmtId="0" fontId="12" fillId="0" borderId="0" applyFill="0" applyBorder="0" applyAlignment="0" applyProtection="0"/>
    <xf numFmtId="0" fontId="16" fillId="0" borderId="0" applyFill="0" applyBorder="0" applyAlignment="0" applyProtection="0"/>
    <xf numFmtId="0" fontId="12" fillId="0" borderId="0" applyFill="0" applyBorder="0" applyAlignment="0" applyProtection="0"/>
    <xf numFmtId="0" fontId="3" fillId="19" borderId="0" applyNumberFormat="0" applyBorder="0" applyAlignment="0" applyProtection="0"/>
    <xf numFmtId="0" fontId="3" fillId="19" borderId="0" applyNumberFormat="0" applyBorder="0" applyAlignment="0" applyProtection="0"/>
    <xf numFmtId="0" fontId="35" fillId="20"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 fillId="22" borderId="0" applyNumberFormat="0" applyBorder="0" applyAlignment="0" applyProtection="0"/>
    <xf numFmtId="0" fontId="3" fillId="3" borderId="0" applyNumberFormat="0" applyBorder="0" applyAlignment="0" applyProtection="0"/>
    <xf numFmtId="0" fontId="35" fillId="23"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5" fillId="3"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 fillId="19" borderId="0" applyNumberFormat="0" applyBorder="0" applyAlignment="0" applyProtection="0"/>
    <xf numFmtId="0" fontId="3" fillId="3" borderId="0" applyNumberFormat="0" applyBorder="0" applyAlignment="0" applyProtection="0"/>
    <xf numFmtId="0" fontId="35" fillId="3"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 fillId="27" borderId="0" applyNumberFormat="0" applyBorder="0" applyAlignment="0" applyProtection="0"/>
    <xf numFmtId="0" fontId="3" fillId="19" borderId="0" applyNumberFormat="0" applyBorder="0" applyAlignment="0" applyProtection="0"/>
    <xf numFmtId="0" fontId="35" fillId="20"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 fillId="22" borderId="0" applyNumberFormat="0" applyBorder="0" applyAlignment="0" applyProtection="0"/>
    <xf numFmtId="0" fontId="3" fillId="28" borderId="0" applyNumberFormat="0" applyBorder="0" applyAlignment="0" applyProtection="0"/>
    <xf numFmtId="0" fontId="35" fillId="28"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205" fontId="12" fillId="0" borderId="0" applyFill="0" applyBorder="0" applyAlignment="0" applyProtection="0"/>
    <xf numFmtId="0" fontId="12" fillId="0" borderId="0" applyFill="0" applyBorder="0" applyAlignment="0" applyProtection="0"/>
    <xf numFmtId="206" fontId="12" fillId="0" borderId="0" applyFill="0" applyBorder="0" applyAlignment="0" applyProtection="0"/>
    <xf numFmtId="207" fontId="12" fillId="0" borderId="0" applyFill="0" applyBorder="0" applyAlignment="0" applyProtection="0"/>
    <xf numFmtId="0" fontId="12" fillId="0" borderId="0" applyFill="0" applyBorder="0" applyAlignment="0" applyProtection="0"/>
    <xf numFmtId="207" fontId="12" fillId="0" borderId="0" applyFill="0" applyBorder="0" applyAlignment="0" applyProtection="0"/>
    <xf numFmtId="0" fontId="36" fillId="0" borderId="0">
      <alignment horizontal="center" wrapText="1"/>
      <protection locked="0"/>
    </xf>
    <xf numFmtId="208" fontId="12" fillId="0" borderId="0" applyFill="0" applyBorder="0" applyAlignment="0" applyProtection="0"/>
    <xf numFmtId="0" fontId="12" fillId="0" borderId="0" applyFill="0" applyBorder="0" applyAlignment="0" applyProtection="0"/>
    <xf numFmtId="209" fontId="12" fillId="0" borderId="0" applyFill="0" applyBorder="0" applyAlignment="0" applyProtection="0"/>
    <xf numFmtId="210" fontId="12" fillId="0" borderId="0" applyFill="0" applyBorder="0" applyAlignment="0" applyProtection="0"/>
    <xf numFmtId="0" fontId="12" fillId="0" borderId="0" applyFill="0" applyBorder="0" applyAlignment="0" applyProtection="0"/>
    <xf numFmtId="211" fontId="12" fillId="0" borderId="0" applyFill="0" applyBorder="0" applyAlignment="0" applyProtection="0"/>
    <xf numFmtId="174" fontId="12" fillId="0" borderId="0" applyFill="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8" fillId="0" borderId="0"/>
    <xf numFmtId="0" fontId="2" fillId="0" borderId="0" applyNumberFormat="0" applyFill="0" applyBorder="0" applyAlignment="0" applyProtection="0"/>
    <xf numFmtId="0" fontId="39" fillId="0" borderId="0"/>
    <xf numFmtId="0" fontId="40" fillId="0" borderId="0"/>
    <xf numFmtId="0" fontId="40" fillId="0" borderId="0"/>
    <xf numFmtId="0" fontId="6" fillId="0" borderId="0"/>
    <xf numFmtId="0" fontId="41" fillId="0" borderId="0"/>
    <xf numFmtId="0" fontId="42" fillId="0" borderId="0"/>
    <xf numFmtId="0" fontId="43" fillId="0" borderId="0"/>
    <xf numFmtId="0" fontId="44" fillId="0" borderId="0"/>
    <xf numFmtId="0" fontId="45" fillId="0" borderId="0"/>
    <xf numFmtId="212" fontId="13" fillId="0" borderId="0" applyFill="0" applyBorder="0" applyAlignment="0"/>
    <xf numFmtId="172" fontId="12" fillId="0" borderId="0" applyFill="0" applyBorder="0" applyAlignment="0"/>
    <xf numFmtId="213" fontId="12" fillId="0" borderId="0" applyFill="0" applyBorder="0" applyAlignment="0"/>
    <xf numFmtId="214" fontId="13" fillId="0" borderId="0" applyFill="0" applyBorder="0" applyAlignment="0"/>
    <xf numFmtId="215" fontId="13" fillId="0" borderId="0" applyFill="0" applyBorder="0" applyAlignment="0"/>
    <xf numFmtId="216" fontId="13" fillId="0" borderId="0" applyFill="0" applyBorder="0" applyAlignment="0"/>
    <xf numFmtId="217" fontId="13" fillId="0" borderId="0" applyFill="0" applyBorder="0" applyAlignment="0"/>
    <xf numFmtId="172" fontId="12" fillId="0" borderId="0" applyFill="0" applyBorder="0" applyAlignment="0"/>
    <xf numFmtId="0" fontId="46" fillId="30" borderId="9" applyNumberFormat="0" applyAlignment="0" applyProtection="0"/>
    <xf numFmtId="0" fontId="46" fillId="30" borderId="9" applyNumberFormat="0" applyAlignment="0" applyProtection="0"/>
    <xf numFmtId="0" fontId="46" fillId="30" borderId="9" applyNumberFormat="0" applyAlignment="0" applyProtection="0"/>
    <xf numFmtId="0" fontId="46" fillId="30" borderId="9" applyNumberFormat="0" applyAlignment="0" applyProtection="0"/>
    <xf numFmtId="0" fontId="46" fillId="30" borderId="9" applyNumberFormat="0" applyAlignment="0" applyProtection="0"/>
    <xf numFmtId="0" fontId="46" fillId="30" borderId="9" applyNumberFormat="0" applyAlignment="0" applyProtection="0"/>
    <xf numFmtId="0" fontId="46" fillId="30" borderId="9" applyNumberFormat="0" applyAlignment="0" applyProtection="0"/>
    <xf numFmtId="0" fontId="46" fillId="30" borderId="9" applyNumberFormat="0" applyAlignment="0" applyProtection="0"/>
    <xf numFmtId="0" fontId="46" fillId="30" borderId="9" applyNumberFormat="0" applyAlignment="0" applyProtection="0"/>
    <xf numFmtId="0" fontId="46" fillId="30" borderId="9" applyNumberFormat="0" applyAlignment="0" applyProtection="0"/>
    <xf numFmtId="0" fontId="46" fillId="30" borderId="9" applyNumberFormat="0" applyAlignment="0" applyProtection="0"/>
    <xf numFmtId="0" fontId="46" fillId="30" borderId="9" applyNumberFormat="0" applyAlignment="0" applyProtection="0"/>
    <xf numFmtId="0" fontId="47" fillId="0" borderId="0"/>
    <xf numFmtId="218" fontId="12" fillId="0" borderId="0" applyFill="0" applyBorder="0" applyAlignment="0" applyProtection="0"/>
    <xf numFmtId="0" fontId="48" fillId="31" borderId="10" applyNumberFormat="0" applyAlignment="0" applyProtection="0"/>
    <xf numFmtId="0" fontId="48" fillId="31" borderId="10" applyNumberFormat="0" applyAlignment="0" applyProtection="0"/>
    <xf numFmtId="0" fontId="48" fillId="31" borderId="10" applyNumberFormat="0" applyAlignment="0" applyProtection="0"/>
    <xf numFmtId="0" fontId="48" fillId="31" borderId="10" applyNumberFormat="0" applyAlignment="0" applyProtection="0"/>
    <xf numFmtId="0" fontId="48" fillId="31" borderId="10" applyNumberFormat="0" applyAlignment="0" applyProtection="0"/>
    <xf numFmtId="0" fontId="48" fillId="31" borderId="10" applyNumberFormat="0" applyAlignment="0" applyProtection="0"/>
    <xf numFmtId="0" fontId="48" fillId="31" borderId="10" applyNumberFormat="0" applyAlignment="0" applyProtection="0"/>
    <xf numFmtId="0" fontId="48" fillId="31" borderId="10" applyNumberFormat="0" applyAlignment="0" applyProtection="0"/>
    <xf numFmtId="0" fontId="48" fillId="31" borderId="10" applyNumberFormat="0" applyAlignment="0" applyProtection="0"/>
    <xf numFmtId="0" fontId="48" fillId="31" borderId="10" applyNumberFormat="0" applyAlignment="0" applyProtection="0"/>
    <xf numFmtId="0" fontId="48" fillId="31" borderId="10" applyNumberFormat="0" applyAlignment="0" applyProtection="0"/>
    <xf numFmtId="0" fontId="48" fillId="31" borderId="10" applyNumberFormat="0" applyAlignment="0" applyProtection="0"/>
    <xf numFmtId="175" fontId="12" fillId="0" borderId="0" applyFill="0" applyBorder="0" applyAlignment="0" applyProtection="0"/>
    <xf numFmtId="1" fontId="49" fillId="0" borderId="0" applyBorder="0"/>
    <xf numFmtId="219" fontId="8" fillId="0" borderId="0"/>
    <xf numFmtId="219" fontId="8" fillId="0" borderId="0"/>
    <xf numFmtId="219" fontId="8" fillId="0" borderId="0"/>
    <xf numFmtId="219" fontId="8" fillId="0" borderId="0"/>
    <xf numFmtId="219" fontId="8" fillId="0" borderId="0"/>
    <xf numFmtId="219" fontId="8" fillId="0" borderId="0"/>
    <xf numFmtId="219" fontId="8" fillId="0" borderId="0"/>
    <xf numFmtId="219" fontId="8" fillId="0" borderId="0"/>
    <xf numFmtId="41" fontId="3" fillId="0" borderId="0" applyFont="0" applyFill="0" applyBorder="0" applyAlignment="0" applyProtection="0"/>
    <xf numFmtId="41" fontId="12" fillId="0" borderId="0" applyFont="0" applyFill="0" applyBorder="0" applyAlignment="0" applyProtection="0"/>
    <xf numFmtId="216" fontId="12" fillId="0" borderId="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5" fontId="5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1"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20"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20" fontId="13" fillId="0" borderId="0" applyFont="0" applyFill="0" applyBorder="0" applyAlignment="0" applyProtection="0"/>
    <xf numFmtId="220" fontId="13" fillId="0" borderId="0" applyFont="0" applyFill="0" applyBorder="0" applyAlignment="0" applyProtection="0"/>
    <xf numFmtId="174"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5"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12"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94" fontId="12"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92" fontId="12"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21"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194" fontId="12"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12"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222" fontId="50" fillId="0" borderId="0" applyFont="0" applyFill="0" applyBorder="0" applyAlignment="0" applyProtection="0"/>
    <xf numFmtId="43" fontId="12"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23" fontId="6" fillId="0" borderId="0"/>
    <xf numFmtId="3" fontId="12" fillId="0" borderId="0" applyFont="0" applyFill="0" applyBorder="0" applyAlignment="0" applyProtection="0"/>
    <xf numFmtId="0" fontId="55" fillId="0" borderId="0" applyNumberFormat="0" applyAlignment="0"/>
    <xf numFmtId="224" fontId="12" fillId="0" borderId="0" applyFill="0" applyBorder="0" applyAlignment="0" applyProtection="0"/>
    <xf numFmtId="225" fontId="12" fillId="0" borderId="0" applyFill="0" applyBorder="0" applyAlignment="0" applyProtection="0"/>
    <xf numFmtId="179" fontId="16" fillId="0" borderId="0" applyFill="0" applyBorder="0" applyAlignment="0" applyProtection="0"/>
    <xf numFmtId="180" fontId="12" fillId="0" borderId="0" applyFill="0" applyBorder="0" applyAlignment="0" applyProtection="0"/>
    <xf numFmtId="226" fontId="12" fillId="0" borderId="0" applyFill="0" applyBorder="0" applyAlignment="0" applyProtection="0"/>
    <xf numFmtId="227" fontId="12" fillId="0" borderId="0" applyFill="0" applyBorder="0" applyAlignment="0" applyProtection="0"/>
    <xf numFmtId="172" fontId="12" fillId="0" borderId="0" applyFill="0" applyBorder="0" applyAlignment="0" applyProtection="0"/>
    <xf numFmtId="166" fontId="12" fillId="0" borderId="0" applyFont="0" applyFill="0" applyBorder="0" applyAlignment="0" applyProtection="0"/>
    <xf numFmtId="228" fontId="12" fillId="0" borderId="0" applyFill="0" applyBorder="0" applyAlignment="0" applyProtection="0"/>
    <xf numFmtId="229" fontId="12" fillId="0" borderId="0" applyFont="0" applyFill="0" applyBorder="0" applyAlignment="0" applyProtection="0"/>
    <xf numFmtId="230" fontId="12" fillId="0" borderId="0"/>
    <xf numFmtId="231" fontId="13" fillId="0" borderId="11"/>
    <xf numFmtId="0" fontId="12" fillId="0" borderId="0" applyFont="0" applyFill="0" applyBorder="0" applyAlignment="0" applyProtection="0"/>
    <xf numFmtId="14" fontId="56" fillId="0" borderId="0" applyFill="0" applyBorder="0" applyAlignment="0"/>
    <xf numFmtId="180" fontId="12" fillId="0" borderId="0" applyFill="0" applyBorder="0" applyAlignment="0" applyProtection="0"/>
    <xf numFmtId="0" fontId="57" fillId="0" borderId="0"/>
    <xf numFmtId="232" fontId="12" fillId="0" borderId="0" applyFill="0" applyBorder="0" applyAlignment="0" applyProtection="0"/>
    <xf numFmtId="233" fontId="12" fillId="0" borderId="0" applyFill="0" applyBorder="0" applyAlignment="0" applyProtection="0"/>
    <xf numFmtId="234" fontId="12" fillId="0" borderId="0" applyFill="0" applyBorder="0" applyAlignment="0" applyProtection="0"/>
    <xf numFmtId="177" fontId="16" fillId="0" borderId="0" applyFill="0" applyBorder="0" applyAlignment="0" applyProtection="0"/>
    <xf numFmtId="235" fontId="12" fillId="0" borderId="0" applyFill="0" applyBorder="0" applyAlignment="0" applyProtection="0"/>
    <xf numFmtId="236" fontId="12" fillId="0" borderId="0"/>
    <xf numFmtId="0" fontId="58" fillId="0" borderId="0">
      <alignment vertical="top" wrapText="1"/>
    </xf>
    <xf numFmtId="179" fontId="12" fillId="0" borderId="0" applyFill="0" applyBorder="0" applyAlignment="0" applyProtection="0"/>
    <xf numFmtId="180"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200" fontId="12" fillId="0" borderId="0" applyFill="0" applyBorder="0" applyAlignment="0" applyProtection="0"/>
    <xf numFmtId="196" fontId="12" fillId="0" borderId="0" applyFill="0" applyBorder="0" applyAlignment="0" applyProtection="0"/>
    <xf numFmtId="196" fontId="12" fillId="0" borderId="0" applyFill="0" applyBorder="0" applyAlignment="0" applyProtection="0"/>
    <xf numFmtId="200"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200" fontId="12" fillId="0" borderId="0" applyFill="0" applyBorder="0" applyAlignment="0" applyProtection="0"/>
    <xf numFmtId="196" fontId="12" fillId="0" borderId="0" applyFill="0" applyBorder="0" applyAlignment="0" applyProtection="0"/>
    <xf numFmtId="196" fontId="12" fillId="0" borderId="0" applyFill="0" applyBorder="0" applyAlignment="0" applyProtection="0"/>
    <xf numFmtId="237" fontId="12" fillId="0" borderId="0" applyFill="0" applyBorder="0" applyAlignment="0" applyProtection="0"/>
    <xf numFmtId="237" fontId="12" fillId="0" borderId="0" applyFill="0" applyBorder="0" applyAlignment="0" applyProtection="0"/>
    <xf numFmtId="20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94" fontId="12" fillId="0" borderId="0" applyFill="0" applyBorder="0" applyAlignment="0" applyProtection="0"/>
    <xf numFmtId="190" fontId="12" fillId="0" borderId="0" applyFill="0" applyBorder="0" applyAlignment="0" applyProtection="0"/>
    <xf numFmtId="190" fontId="12" fillId="0" borderId="0" applyFill="0" applyBorder="0" applyAlignment="0" applyProtection="0"/>
    <xf numFmtId="194"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94" fontId="12" fillId="0" borderId="0" applyFill="0" applyBorder="0" applyAlignment="0" applyProtection="0"/>
    <xf numFmtId="190" fontId="12" fillId="0" borderId="0" applyFill="0" applyBorder="0" applyAlignment="0" applyProtection="0"/>
    <xf numFmtId="190" fontId="12" fillId="0" borderId="0" applyFill="0" applyBorder="0" applyAlignment="0" applyProtection="0"/>
    <xf numFmtId="238" fontId="12" fillId="0" borderId="0" applyFill="0" applyBorder="0" applyAlignment="0" applyProtection="0"/>
    <xf numFmtId="238" fontId="12" fillId="0" borderId="0" applyFill="0" applyBorder="0" applyAlignment="0" applyProtection="0"/>
    <xf numFmtId="194" fontId="12" fillId="0" borderId="0" applyFill="0" applyBorder="0" applyAlignment="0" applyProtection="0"/>
    <xf numFmtId="3" fontId="12" fillId="0" borderId="0" applyBorder="0" applyAlignment="0"/>
    <xf numFmtId="3" fontId="12" fillId="0" borderId="0" applyBorder="0" applyAlignment="0"/>
    <xf numFmtId="3" fontId="13" fillId="0" borderId="0" applyFont="0" applyBorder="0" applyAlignment="0"/>
    <xf numFmtId="3" fontId="16" fillId="0" borderId="0" applyBorder="0" applyAlignment="0"/>
    <xf numFmtId="3" fontId="13" fillId="0" borderId="0" applyFont="0" applyBorder="0" applyAlignment="0"/>
    <xf numFmtId="3" fontId="13" fillId="0" borderId="0" applyFont="0" applyBorder="0" applyAlignment="0"/>
    <xf numFmtId="3" fontId="13" fillId="0" borderId="0" applyFont="0" applyBorder="0" applyAlignment="0"/>
    <xf numFmtId="3" fontId="13" fillId="0" borderId="0" applyFont="0" applyBorder="0" applyAlignment="0"/>
    <xf numFmtId="3" fontId="13" fillId="0" borderId="0" applyFont="0" applyBorder="0" applyAlignment="0"/>
    <xf numFmtId="3" fontId="13" fillId="0" borderId="0" applyFont="0" applyBorder="0" applyAlignment="0"/>
    <xf numFmtId="3" fontId="13" fillId="0" borderId="0" applyFont="0" applyBorder="0" applyAlignment="0"/>
    <xf numFmtId="3" fontId="13" fillId="0" borderId="0" applyFont="0" applyBorder="0" applyAlignment="0"/>
    <xf numFmtId="3" fontId="12" fillId="0" borderId="0" applyBorder="0" applyAlignment="0"/>
    <xf numFmtId="3" fontId="12" fillId="0" borderId="0" applyBorder="0" applyAlignment="0"/>
    <xf numFmtId="3" fontId="12" fillId="0" borderId="0" applyBorder="0" applyAlignment="0"/>
    <xf numFmtId="3" fontId="12" fillId="0" borderId="0" applyBorder="0" applyAlignment="0"/>
    <xf numFmtId="3" fontId="12" fillId="0" borderId="0" applyBorder="0" applyAlignment="0"/>
    <xf numFmtId="3" fontId="13" fillId="0" borderId="0" applyFont="0" applyBorder="0" applyAlignment="0"/>
    <xf numFmtId="3" fontId="12" fillId="0" borderId="0" applyBorder="0" applyAlignment="0"/>
    <xf numFmtId="0" fontId="59" fillId="32" borderId="0" applyNumberFormat="0" applyBorder="0" applyAlignment="0" applyProtection="0"/>
    <xf numFmtId="0" fontId="59" fillId="33" borderId="0" applyNumberFormat="0" applyBorder="0" applyAlignment="0" applyProtection="0"/>
    <xf numFmtId="0" fontId="59" fillId="34" borderId="0" applyNumberFormat="0" applyBorder="0" applyAlignment="0" applyProtection="0"/>
    <xf numFmtId="0" fontId="60" fillId="0" borderId="0"/>
    <xf numFmtId="216" fontId="13" fillId="0" borderId="0" applyFill="0" applyBorder="0" applyAlignment="0"/>
    <xf numFmtId="172" fontId="12" fillId="0" borderId="0" applyFill="0" applyBorder="0" applyAlignment="0"/>
    <xf numFmtId="216" fontId="13" fillId="0" borderId="0" applyFill="0" applyBorder="0" applyAlignment="0"/>
    <xf numFmtId="217" fontId="13" fillId="0" borderId="0" applyFill="0" applyBorder="0" applyAlignment="0"/>
    <xf numFmtId="172" fontId="12" fillId="0" borderId="0" applyFill="0" applyBorder="0" applyAlignment="0"/>
    <xf numFmtId="0" fontId="61" fillId="0" borderId="0" applyNumberFormat="0" applyAlignment="0"/>
    <xf numFmtId="239" fontId="12" fillId="0" borderId="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3" fontId="12" fillId="0" borderId="0" applyBorder="0" applyAlignment="0"/>
    <xf numFmtId="3" fontId="12" fillId="0" borderId="0" applyBorder="0" applyAlignment="0"/>
    <xf numFmtId="3" fontId="13" fillId="0" borderId="0" applyFont="0" applyBorder="0" applyAlignment="0"/>
    <xf numFmtId="3" fontId="16" fillId="0" borderId="0" applyBorder="0" applyAlignment="0"/>
    <xf numFmtId="3" fontId="13" fillId="0" borderId="0" applyFont="0" applyBorder="0" applyAlignment="0"/>
    <xf numFmtId="3" fontId="13" fillId="0" borderId="0" applyFont="0" applyBorder="0" applyAlignment="0"/>
    <xf numFmtId="3" fontId="13" fillId="0" borderId="0" applyFont="0" applyBorder="0" applyAlignment="0"/>
    <xf numFmtId="0" fontId="12" fillId="0" borderId="0"/>
    <xf numFmtId="0" fontId="12" fillId="0" borderId="0"/>
    <xf numFmtId="3" fontId="13" fillId="0" borderId="0" applyFont="0" applyBorder="0" applyAlignment="0"/>
    <xf numFmtId="3" fontId="13" fillId="0" borderId="0" applyFont="0" applyBorder="0" applyAlignment="0"/>
    <xf numFmtId="3" fontId="13" fillId="0" borderId="0" applyFont="0" applyBorder="0" applyAlignment="0"/>
    <xf numFmtId="3" fontId="13" fillId="0" borderId="0" applyFont="0" applyBorder="0" applyAlignment="0"/>
    <xf numFmtId="0" fontId="12" fillId="0" borderId="0"/>
    <xf numFmtId="0" fontId="12" fillId="0" borderId="0"/>
    <xf numFmtId="0" fontId="12" fillId="0" borderId="0"/>
    <xf numFmtId="0" fontId="12" fillId="0" borderId="0"/>
    <xf numFmtId="0" fontId="12" fillId="0" borderId="0"/>
    <xf numFmtId="3" fontId="13" fillId="0" borderId="0" applyFont="0" applyBorder="0" applyAlignment="0"/>
    <xf numFmtId="0" fontId="12" fillId="0" borderId="0"/>
    <xf numFmtId="2"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3" fillId="7" borderId="0" applyNumberFormat="0" applyBorder="0" applyAlignment="0" applyProtection="0"/>
    <xf numFmtId="0" fontId="63" fillId="7" borderId="0" applyNumberFormat="0" applyBorder="0" applyAlignment="0" applyProtection="0"/>
    <xf numFmtId="0" fontId="63" fillId="7" borderId="0" applyNumberFormat="0" applyBorder="0" applyAlignment="0" applyProtection="0"/>
    <xf numFmtId="0" fontId="63" fillId="7" borderId="0" applyNumberFormat="0" applyBorder="0" applyAlignment="0" applyProtection="0"/>
    <xf numFmtId="0" fontId="63" fillId="7" borderId="0" applyNumberFormat="0" applyBorder="0" applyAlignment="0" applyProtection="0"/>
    <xf numFmtId="0" fontId="63" fillId="7" borderId="0" applyNumberFormat="0" applyBorder="0" applyAlignment="0" applyProtection="0"/>
    <xf numFmtId="0" fontId="63" fillId="7" borderId="0" applyNumberFormat="0" applyBorder="0" applyAlignment="0" applyProtection="0"/>
    <xf numFmtId="0" fontId="63" fillId="7" borderId="0" applyNumberFormat="0" applyBorder="0" applyAlignment="0" applyProtection="0"/>
    <xf numFmtId="0" fontId="63" fillId="7" borderId="0" applyNumberFormat="0" applyBorder="0" applyAlignment="0" applyProtection="0"/>
    <xf numFmtId="0" fontId="63" fillId="7" borderId="0" applyNumberFormat="0" applyBorder="0" applyAlignment="0" applyProtection="0"/>
    <xf numFmtId="0" fontId="63" fillId="7" borderId="0" applyNumberFormat="0" applyBorder="0" applyAlignment="0" applyProtection="0"/>
    <xf numFmtId="0" fontId="63" fillId="7" borderId="0" applyNumberFormat="0" applyBorder="0" applyAlignment="0" applyProtection="0"/>
    <xf numFmtId="0" fontId="64" fillId="35" borderId="0" applyNumberFormat="0" applyBorder="0" applyAlignment="0" applyProtection="0"/>
    <xf numFmtId="240" fontId="15" fillId="27" borderId="0" applyBorder="0">
      <alignment horizontal="center"/>
    </xf>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0" fontId="15" fillId="27" borderId="0" applyBorder="0">
      <alignment horizontal="center"/>
    </xf>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0" fontId="15" fillId="27" borderId="0" applyBorder="0">
      <alignment horizontal="center"/>
    </xf>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0" fontId="12" fillId="0" borderId="0"/>
    <xf numFmtId="0" fontId="12" fillId="0" borderId="0"/>
    <xf numFmtId="0" fontId="18" fillId="0" borderId="0">
      <alignment horizontal="left"/>
    </xf>
    <xf numFmtId="0" fontId="18" fillId="0" borderId="12" applyNumberFormat="0" applyAlignment="0" applyProtection="0">
      <alignment horizontal="left" vertical="center"/>
    </xf>
    <xf numFmtId="0" fontId="18" fillId="0" borderId="13">
      <alignment horizontal="left" vertical="center"/>
    </xf>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6" fillId="0" borderId="15" applyNumberFormat="0" applyFill="0" applyAlignment="0" applyProtection="0"/>
    <xf numFmtId="0" fontId="66" fillId="0" borderId="15" applyNumberFormat="0" applyFill="0" applyAlignment="0" applyProtection="0"/>
    <xf numFmtId="0" fontId="66" fillId="0" borderId="15" applyNumberFormat="0" applyFill="0" applyAlignment="0" applyProtection="0"/>
    <xf numFmtId="0" fontId="66" fillId="0" borderId="15" applyNumberFormat="0" applyFill="0" applyAlignment="0" applyProtection="0"/>
    <xf numFmtId="0" fontId="66" fillId="0" borderId="15" applyNumberFormat="0" applyFill="0" applyAlignment="0" applyProtection="0"/>
    <xf numFmtId="0" fontId="66" fillId="0" borderId="15" applyNumberFormat="0" applyFill="0" applyAlignment="0" applyProtection="0"/>
    <xf numFmtId="0" fontId="66" fillId="0" borderId="15" applyNumberFormat="0" applyFill="0" applyAlignment="0" applyProtection="0"/>
    <xf numFmtId="0" fontId="66" fillId="0" borderId="15" applyNumberFormat="0" applyFill="0" applyAlignment="0" applyProtection="0"/>
    <xf numFmtId="0" fontId="66" fillId="0" borderId="15" applyNumberFormat="0" applyFill="0" applyAlignment="0" applyProtection="0"/>
    <xf numFmtId="0" fontId="66" fillId="0" borderId="15" applyNumberFormat="0" applyFill="0" applyAlignment="0" applyProtection="0"/>
    <xf numFmtId="0" fontId="66" fillId="0" borderId="15" applyNumberFormat="0" applyFill="0" applyAlignment="0" applyProtection="0"/>
    <xf numFmtId="0" fontId="66" fillId="0" borderId="15"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4" fillId="35" borderId="0" applyNumberFormat="0" applyBorder="0" applyAlignment="0" applyProtection="0"/>
    <xf numFmtId="0" fontId="68" fillId="10" borderId="9" applyNumberFormat="0" applyAlignment="0" applyProtection="0"/>
    <xf numFmtId="0" fontId="68" fillId="10" borderId="9" applyNumberFormat="0" applyAlignment="0" applyProtection="0"/>
    <xf numFmtId="0" fontId="68" fillId="10" borderId="9" applyNumberFormat="0" applyAlignment="0" applyProtection="0"/>
    <xf numFmtId="0" fontId="68" fillId="10" borderId="9" applyNumberFormat="0" applyAlignment="0" applyProtection="0"/>
    <xf numFmtId="0" fontId="68" fillId="10" borderId="9" applyNumberFormat="0" applyAlignment="0" applyProtection="0"/>
    <xf numFmtId="0" fontId="68" fillId="10" borderId="9" applyNumberFormat="0" applyAlignment="0" applyProtection="0"/>
    <xf numFmtId="0" fontId="68" fillId="10" borderId="9" applyNumberFormat="0" applyAlignment="0" applyProtection="0"/>
    <xf numFmtId="0" fontId="68" fillId="10" borderId="9" applyNumberFormat="0" applyAlignment="0" applyProtection="0"/>
    <xf numFmtId="0" fontId="68" fillId="10" borderId="9" applyNumberFormat="0" applyAlignment="0" applyProtection="0"/>
    <xf numFmtId="0" fontId="68" fillId="10" borderId="9" applyNumberFormat="0" applyAlignment="0" applyProtection="0"/>
    <xf numFmtId="0" fontId="68" fillId="10" borderId="9" applyNumberFormat="0" applyAlignment="0" applyProtection="0"/>
    <xf numFmtId="0" fontId="68" fillId="10" borderId="9" applyNumberForma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70" fillId="0" borderId="18"/>
    <xf numFmtId="242" fontId="34" fillId="0" borderId="19"/>
    <xf numFmtId="0" fontId="12" fillId="0" borderId="0"/>
    <xf numFmtId="0" fontId="12" fillId="0" borderId="0"/>
    <xf numFmtId="0" fontId="12" fillId="0" borderId="0" applyNumberFormat="0" applyFill="0" applyAlignment="0"/>
    <xf numFmtId="0" fontId="12" fillId="0" borderId="0" applyNumberFormat="0" applyFill="0" applyAlignment="0"/>
    <xf numFmtId="0" fontId="19" fillId="0" borderId="0" applyNumberFormat="0" applyFont="0" applyFill="0" applyAlignment="0"/>
    <xf numFmtId="0" fontId="12" fillId="0" borderId="0"/>
    <xf numFmtId="0" fontId="19" fillId="0" borderId="0" applyNumberFormat="0" applyFont="0" applyFill="0" applyAlignment="0"/>
    <xf numFmtId="0" fontId="19" fillId="0" borderId="0" applyNumberFormat="0" applyFont="0" applyFill="0" applyAlignment="0"/>
    <xf numFmtId="0" fontId="19" fillId="0" borderId="0" applyNumberFormat="0" applyFont="0" applyFill="0" applyAlignment="0"/>
    <xf numFmtId="0" fontId="19" fillId="0" borderId="0" applyNumberFormat="0" applyFont="0" applyFill="0" applyAlignment="0"/>
    <xf numFmtId="0" fontId="19" fillId="0" borderId="0" applyNumberFormat="0" applyFont="0" applyFill="0" applyAlignment="0"/>
    <xf numFmtId="0" fontId="19" fillId="0" borderId="0" applyNumberFormat="0" applyFont="0" applyFill="0" applyAlignment="0"/>
    <xf numFmtId="0" fontId="19" fillId="0" borderId="0" applyNumberFormat="0" applyFont="0" applyFill="0" applyAlignment="0"/>
    <xf numFmtId="0" fontId="19" fillId="0" borderId="0" applyNumberFormat="0" applyFont="0" applyFill="0" applyAlignment="0"/>
    <xf numFmtId="0" fontId="12" fillId="0" borderId="0"/>
    <xf numFmtId="0" fontId="12" fillId="0" borderId="0"/>
    <xf numFmtId="0" fontId="12" fillId="0" borderId="0"/>
    <xf numFmtId="0" fontId="12" fillId="0" borderId="0"/>
    <xf numFmtId="0" fontId="12" fillId="0" borderId="0"/>
    <xf numFmtId="0" fontId="19" fillId="0" borderId="0" applyNumberFormat="0" applyFont="0" applyFill="0" applyAlignment="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12" fillId="0" borderId="0"/>
    <xf numFmtId="0" fontId="12" fillId="0" borderId="0"/>
    <xf numFmtId="0" fontId="12" fillId="0" borderId="0"/>
    <xf numFmtId="0" fontId="12" fillId="0" borderId="0"/>
    <xf numFmtId="0" fontId="40" fillId="0" borderId="0"/>
    <xf numFmtId="0" fontId="12" fillId="0" borderId="0"/>
    <xf numFmtId="0" fontId="12" fillId="0" borderId="0"/>
    <xf numFmtId="0" fontId="7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7"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5" fillId="0" borderId="0"/>
    <xf numFmtId="0" fontId="19"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1"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7" fillId="0" borderId="0"/>
    <xf numFmtId="0" fontId="11" fillId="0" borderId="0"/>
    <xf numFmtId="0" fontId="13" fillId="0" borderId="0"/>
    <xf numFmtId="0" fontId="13" fillId="0" borderId="0"/>
    <xf numFmtId="0" fontId="2" fillId="0" borderId="0"/>
    <xf numFmtId="0" fontId="12" fillId="0" borderId="0"/>
    <xf numFmtId="0" fontId="13" fillId="0" borderId="0"/>
    <xf numFmtId="0" fontId="12" fillId="0" borderId="0"/>
    <xf numFmtId="0" fontId="73" fillId="0" borderId="0"/>
    <xf numFmtId="0" fontId="12" fillId="0" borderId="0"/>
    <xf numFmtId="0" fontId="12" fillId="0" borderId="0"/>
    <xf numFmtId="0" fontId="12" fillId="0" borderId="0"/>
    <xf numFmtId="0" fontId="12" fillId="0" borderId="0"/>
    <xf numFmtId="0" fontId="11"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1"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1" fillId="0" borderId="0"/>
    <xf numFmtId="0" fontId="11"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6" fillId="0" borderId="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1"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1"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1"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1"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1" fillId="0" borderId="0"/>
    <xf numFmtId="0" fontId="77" fillId="0" borderId="0"/>
    <xf numFmtId="0" fontId="52" fillId="0" borderId="0"/>
    <xf numFmtId="0" fontId="52" fillId="0" borderId="0"/>
    <xf numFmtId="0" fontId="52" fillId="0" borderId="0"/>
    <xf numFmtId="0" fontId="52" fillId="0" borderId="0"/>
    <xf numFmtId="0" fontId="52" fillId="0" borderId="0"/>
    <xf numFmtId="0" fontId="52" fillId="0" borderId="0"/>
    <xf numFmtId="0" fontId="12" fillId="0" borderId="0"/>
    <xf numFmtId="0" fontId="7" fillId="0" borderId="0"/>
    <xf numFmtId="0" fontId="7" fillId="0" borderId="0"/>
    <xf numFmtId="0" fontId="7" fillId="0" borderId="0"/>
    <xf numFmtId="0" fontId="12" fillId="0" borderId="0"/>
    <xf numFmtId="0" fontId="7" fillId="0" borderId="0"/>
    <xf numFmtId="0" fontId="7" fillId="0" borderId="0"/>
    <xf numFmtId="0" fontId="7" fillId="0" borderId="0"/>
    <xf numFmtId="0" fontId="2" fillId="0" borderId="0"/>
    <xf numFmtId="0" fontId="5" fillId="0" borderId="0"/>
    <xf numFmtId="0" fontId="52" fillId="0" borderId="0"/>
    <xf numFmtId="0" fontId="52" fillId="0" borderId="0"/>
    <xf numFmtId="0" fontId="52" fillId="0" borderId="0"/>
    <xf numFmtId="0" fontId="52" fillId="0" borderId="0"/>
    <xf numFmtId="0" fontId="52" fillId="0" borderId="0"/>
    <xf numFmtId="0" fontId="5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2" fillId="0" borderId="0"/>
    <xf numFmtId="0" fontId="2" fillId="0" borderId="0"/>
    <xf numFmtId="0" fontId="19" fillId="0" borderId="0"/>
    <xf numFmtId="0" fontId="34" fillId="0" borderId="0"/>
    <xf numFmtId="0" fontId="34" fillId="0" borderId="0"/>
    <xf numFmtId="0" fontId="34" fillId="0" borderId="0"/>
    <xf numFmtId="0" fontId="34" fillId="0" borderId="0"/>
    <xf numFmtId="0" fontId="34" fillId="0" borderId="0"/>
    <xf numFmtId="0" fontId="4" fillId="0" borderId="0"/>
    <xf numFmtId="0" fontId="50"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50" fillId="0" borderId="0"/>
    <xf numFmtId="0" fontId="1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8" fillId="0" borderId="0"/>
    <xf numFmtId="0" fontId="9" fillId="0" borderId="0"/>
    <xf numFmtId="0" fontId="9" fillId="0" borderId="0"/>
    <xf numFmtId="0" fontId="1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4" fillId="0" borderId="0"/>
    <xf numFmtId="0" fontId="9" fillId="0" borderId="0"/>
    <xf numFmtId="0" fontId="7" fillId="0" borderId="0"/>
    <xf numFmtId="0" fontId="34" fillId="0" borderId="0"/>
    <xf numFmtId="0" fontId="7" fillId="0" borderId="0"/>
    <xf numFmtId="0" fontId="7" fillId="0" borderId="0"/>
    <xf numFmtId="0" fontId="9" fillId="0" borderId="0"/>
    <xf numFmtId="0" fontId="2" fillId="0" borderId="0"/>
    <xf numFmtId="0" fontId="2" fillId="0" borderId="0"/>
    <xf numFmtId="0" fontId="2" fillId="0" borderId="0"/>
    <xf numFmtId="0" fontId="2" fillId="0" borderId="0"/>
    <xf numFmtId="0" fontId="2" fillId="0" borderId="0"/>
    <xf numFmtId="0" fontId="79" fillId="0" borderId="0" applyNumberFormat="0" applyFill="0" applyBorder="0" applyProtection="0">
      <alignment vertical="top"/>
    </xf>
    <xf numFmtId="0" fontId="52" fillId="0" borderId="0"/>
    <xf numFmtId="0" fontId="52" fillId="0" borderId="0"/>
    <xf numFmtId="0" fontId="52" fillId="0" borderId="0"/>
    <xf numFmtId="0" fontId="52" fillId="0" borderId="0"/>
    <xf numFmtId="0" fontId="52" fillId="0" borderId="0"/>
    <xf numFmtId="0" fontId="3" fillId="0" borderId="0"/>
    <xf numFmtId="0" fontId="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13" fillId="0" borderId="0"/>
    <xf numFmtId="0" fontId="73" fillId="0" borderId="0"/>
    <xf numFmtId="0" fontId="73" fillId="0" borderId="0"/>
    <xf numFmtId="0" fontId="73" fillId="0" borderId="0"/>
    <xf numFmtId="0" fontId="73" fillId="0" borderId="0"/>
    <xf numFmtId="0" fontId="73" fillId="0" borderId="0"/>
    <xf numFmtId="0" fontId="1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2" fillId="0" borderId="0"/>
    <xf numFmtId="0" fontId="12" fillId="0" borderId="0"/>
    <xf numFmtId="0" fontId="12" fillId="0" borderId="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3" fontId="80" fillId="0" borderId="21"/>
    <xf numFmtId="0" fontId="12" fillId="0" borderId="0"/>
    <xf numFmtId="0" fontId="12" fillId="0" borderId="0"/>
    <xf numFmtId="243" fontId="12" fillId="0" borderId="0" applyFill="0" applyBorder="0" applyAlignment="0" applyProtection="0"/>
    <xf numFmtId="244" fontId="12" fillId="0" borderId="0" applyFill="0" applyBorder="0" applyAlignment="0" applyProtection="0"/>
    <xf numFmtId="0" fontId="12" fillId="0" borderId="0"/>
    <xf numFmtId="0" fontId="12" fillId="0" borderId="0"/>
    <xf numFmtId="0" fontId="12" fillId="0" borderId="0"/>
    <xf numFmtId="0" fontId="40" fillId="0" borderId="0" applyNumberFormat="0" applyFill="0" applyBorder="0" applyAlignment="0" applyProtection="0"/>
    <xf numFmtId="0" fontId="13" fillId="0" borderId="0" applyNumberFormat="0" applyFill="0" applyBorder="0" applyAlignment="0" applyProtection="0"/>
    <xf numFmtId="0" fontId="12" fillId="0" borderId="0"/>
    <xf numFmtId="0" fontId="12" fillId="0" borderId="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12" fillId="0" borderId="0"/>
    <xf numFmtId="0" fontId="12" fillId="0" borderId="0"/>
    <xf numFmtId="0" fontId="12" fillId="0" borderId="0"/>
    <xf numFmtId="10" fontId="12" fillId="0" borderId="0" applyFill="0" applyBorder="0" applyAlignment="0" applyProtection="0"/>
    <xf numFmtId="9"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applyNumberForma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70" fillId="0" borderId="0"/>
    <xf numFmtId="0" fontId="12" fillId="0" borderId="0"/>
    <xf numFmtId="245" fontId="34" fillId="0" borderId="23">
      <alignment horizontal="right" vertical="center"/>
    </xf>
    <xf numFmtId="0" fontId="12" fillId="0" borderId="0"/>
    <xf numFmtId="0" fontId="12" fillId="0" borderId="0"/>
    <xf numFmtId="0" fontId="12" fillId="0" borderId="0"/>
    <xf numFmtId="0" fontId="12" fillId="0" borderId="0"/>
    <xf numFmtId="0" fontId="12" fillId="0" borderId="0"/>
    <xf numFmtId="246" fontId="34" fillId="0" borderId="24">
      <alignment horizontal="righ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46" fontId="34" fillId="0" borderId="24">
      <alignment horizontal="righ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46" fontId="34" fillId="0" borderId="24">
      <alignment horizontal="righ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46" fontId="34" fillId="0" borderId="24">
      <alignment horizontal="righ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46" fontId="34" fillId="0" borderId="24">
      <alignment horizontal="righ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46" fontId="34" fillId="0" borderId="24">
      <alignment horizontal="righ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46" fontId="34" fillId="0" borderId="24">
      <alignment horizontal="righ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46" fontId="34" fillId="0" borderId="24">
      <alignment horizontal="righ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46" fontId="34" fillId="0" borderId="24">
      <alignment horizontal="righ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46" fontId="34" fillId="0" borderId="24">
      <alignment horizontal="righ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47" fontId="34" fillId="0" borderId="23">
      <alignment horizontal="center"/>
    </xf>
    <xf numFmtId="0" fontId="12" fillId="0" borderId="0"/>
    <xf numFmtId="0" fontId="40" fillId="0" borderId="0" applyNumberFormat="0" applyFill="0" applyBorder="0" applyAlignment="0" applyProtection="0"/>
    <xf numFmtId="0" fontId="12" fillId="0" borderId="0"/>
    <xf numFmtId="0" fontId="12" fillId="0" borderId="0"/>
    <xf numFmtId="0" fontId="12" fillId="0" borderId="0"/>
    <xf numFmtId="0" fontId="40" fillId="0" borderId="0" applyNumberFormat="0" applyFill="0" applyBorder="0" applyAlignment="0" applyProtection="0"/>
    <xf numFmtId="0" fontId="40"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12" fillId="0" borderId="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12" fillId="0" borderId="0"/>
    <xf numFmtId="0" fontId="12" fillId="0" borderId="0"/>
    <xf numFmtId="0" fontId="12" fillId="0" borderId="0"/>
    <xf numFmtId="248" fontId="34" fillId="0" borderId="0"/>
    <xf numFmtId="249" fontId="34" fillId="0" borderId="5"/>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2" fillId="0" borderId="0"/>
    <xf numFmtId="0" fontId="12" fillId="0" borderId="0"/>
    <xf numFmtId="0" fontId="12" fillId="0" borderId="0" applyFill="0" applyBorder="0" applyAlignment="0" applyProtection="0"/>
    <xf numFmtId="0" fontId="12" fillId="0" borderId="0" applyFill="0" applyBorder="0" applyAlignment="0" applyProtection="0"/>
    <xf numFmtId="0" fontId="2" fillId="0" borderId="0">
      <alignment vertical="center"/>
    </xf>
    <xf numFmtId="40" fontId="86" fillId="0" borderId="0" applyFont="0" applyFill="0" applyBorder="0" applyAlignment="0" applyProtection="0"/>
    <xf numFmtId="38" fontId="86" fillId="0" borderId="0" applyFont="0" applyFill="0" applyBorder="0" applyAlignment="0" applyProtection="0"/>
    <xf numFmtId="0" fontId="86" fillId="0" borderId="0" applyFont="0" applyFill="0" applyBorder="0" applyAlignment="0" applyProtection="0"/>
    <xf numFmtId="0" fontId="86" fillId="0" borderId="0" applyFont="0" applyFill="0" applyBorder="0" applyAlignment="0" applyProtection="0"/>
    <xf numFmtId="0" fontId="8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9" fillId="0" borderId="0"/>
    <xf numFmtId="244" fontId="12" fillId="0" borderId="0" applyFill="0" applyBorder="0" applyAlignment="0" applyProtection="0"/>
    <xf numFmtId="243" fontId="12" fillId="0" borderId="0" applyFill="0" applyBorder="0" applyAlignment="0" applyProtection="0"/>
    <xf numFmtId="0" fontId="12" fillId="0" borderId="0"/>
    <xf numFmtId="0" fontId="12" fillId="0" borderId="0"/>
    <xf numFmtId="0" fontId="12" fillId="0" borderId="0"/>
    <xf numFmtId="250" fontId="12" fillId="0" borderId="0" applyFill="0" applyBorder="0" applyAlignment="0" applyProtection="0"/>
    <xf numFmtId="251" fontId="12" fillId="0" borderId="0" applyFill="0" applyBorder="0" applyAlignment="0" applyProtection="0"/>
    <xf numFmtId="252" fontId="12" fillId="0" borderId="0" applyFill="0" applyBorder="0" applyAlignment="0" applyProtection="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7" fillId="0" borderId="0" applyFont="0" applyFill="0" applyBorder="0" applyAlignment="0" applyProtection="0"/>
    <xf numFmtId="43" fontId="7" fillId="0" borderId="0" applyFont="0" applyFill="0" applyBorder="0" applyAlignment="0" applyProtection="0"/>
    <xf numFmtId="253" fontId="89" fillId="0" borderId="0" applyFont="0" applyFill="0" applyBorder="0" applyAlignment="0" applyProtection="0"/>
    <xf numFmtId="254" fontId="12" fillId="0" borderId="0" applyFont="0" applyFill="0" applyBorder="0" applyAlignment="0" applyProtection="0"/>
    <xf numFmtId="255" fontId="12" fillId="0" borderId="0" applyFont="0" applyFill="0" applyBorder="0" applyAlignment="0" applyProtection="0"/>
    <xf numFmtId="256" fontId="90" fillId="0" borderId="0" applyFont="0" applyFill="0" applyBorder="0" applyAlignment="0" applyProtection="0"/>
    <xf numFmtId="253" fontId="89" fillId="0" borderId="0" applyFont="0" applyFill="0" applyBorder="0" applyAlignment="0" applyProtection="0"/>
    <xf numFmtId="43" fontId="89" fillId="0" borderId="0" applyFont="0" applyFill="0" applyBorder="0" applyAlignment="0" applyProtection="0"/>
    <xf numFmtId="0" fontId="90" fillId="0" borderId="0" applyFont="0" applyFill="0" applyBorder="0" applyAlignment="0" applyProtection="0"/>
    <xf numFmtId="41" fontId="89" fillId="0" borderId="0" applyFont="0" applyFill="0" applyBorder="0" applyAlignment="0" applyProtection="0"/>
    <xf numFmtId="256" fontId="90" fillId="0" borderId="0" applyFont="0" applyFill="0" applyBorder="0" applyAlignment="0" applyProtection="0"/>
    <xf numFmtId="0" fontId="90" fillId="0" borderId="0" applyFont="0" applyFill="0" applyBorder="0" applyAlignment="0" applyProtection="0"/>
    <xf numFmtId="43" fontId="89" fillId="0" borderId="0" applyFont="0" applyFill="0" applyBorder="0" applyAlignment="0" applyProtection="0"/>
    <xf numFmtId="257" fontId="90"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257" fontId="90" fillId="0" borderId="0" applyFont="0" applyFill="0" applyBorder="0" applyAlignment="0" applyProtection="0"/>
    <xf numFmtId="0" fontId="90" fillId="0" borderId="0" applyFont="0" applyFill="0" applyBorder="0" applyAlignment="0" applyProtection="0"/>
    <xf numFmtId="41" fontId="89" fillId="0" borderId="0" applyFont="0" applyFill="0" applyBorder="0" applyAlignment="0" applyProtection="0"/>
    <xf numFmtId="253" fontId="89" fillId="0" borderId="0" applyFont="0" applyFill="0" applyBorder="0" applyAlignment="0" applyProtection="0"/>
    <xf numFmtId="41" fontId="89" fillId="0" borderId="0" applyFont="0" applyFill="0" applyBorder="0" applyAlignment="0" applyProtection="0"/>
    <xf numFmtId="257" fontId="90" fillId="0" borderId="0" applyFont="0" applyFill="0" applyBorder="0" applyAlignment="0" applyProtection="0"/>
    <xf numFmtId="0" fontId="90" fillId="0" borderId="0" applyFont="0" applyFill="0" applyBorder="0" applyAlignment="0" applyProtection="0"/>
    <xf numFmtId="253" fontId="89" fillId="0" borderId="0" applyFont="0" applyFill="0" applyBorder="0" applyAlignment="0" applyProtection="0"/>
    <xf numFmtId="43" fontId="89" fillId="0" borderId="0" applyFont="0" applyFill="0" applyBorder="0" applyAlignment="0" applyProtection="0"/>
    <xf numFmtId="1" fontId="26" fillId="0" borderId="1" applyBorder="0" applyAlignment="0">
      <alignment horizontal="center"/>
    </xf>
    <xf numFmtId="0" fontId="13" fillId="0" borderId="0"/>
    <xf numFmtId="0" fontId="13" fillId="0" borderId="0"/>
    <xf numFmtId="0" fontId="13" fillId="0" borderId="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5"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18"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2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253" fontId="89" fillId="0" borderId="0" applyFont="0" applyFill="0" applyBorder="0" applyAlignment="0" applyProtection="0"/>
    <xf numFmtId="0" fontId="92" fillId="6" borderId="0" applyNumberFormat="0" applyBorder="0" applyAlignment="0" applyProtection="0"/>
    <xf numFmtId="0" fontId="56" fillId="0" borderId="0">
      <alignment vertical="top"/>
    </xf>
    <xf numFmtId="0" fontId="93" fillId="30" borderId="9" applyNumberFormat="0" applyAlignment="0" applyProtection="0"/>
    <xf numFmtId="0" fontId="94" fillId="0" borderId="0"/>
    <xf numFmtId="0" fontId="95" fillId="31" borderId="10" applyNumberFormat="0" applyAlignment="0" applyProtection="0"/>
    <xf numFmtId="168" fontId="3" fillId="0" borderId="0" applyFont="0" applyFill="0" applyBorder="0" applyAlignment="0" applyProtection="0"/>
    <xf numFmtId="168" fontId="3"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68" fontId="2"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68" fontId="3" fillId="0" borderId="0" applyFont="0" applyFill="0" applyBorder="0" applyAlignment="0" applyProtection="0"/>
    <xf numFmtId="168" fontId="2"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71" fontId="2" fillId="0" borderId="0" applyFont="0" applyFill="0" applyBorder="0" applyAlignment="0" applyProtection="0"/>
    <xf numFmtId="43" fontId="3"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69" fontId="9" fillId="0" borderId="0" applyFont="0" applyFill="0" applyBorder="0" applyAlignment="0" applyProtection="0"/>
    <xf numFmtId="168" fontId="9" fillId="0" borderId="0" applyFont="0" applyFill="0" applyBorder="0" applyAlignment="0" applyProtection="0"/>
    <xf numFmtId="43" fontId="12" fillId="0" borderId="0" applyFont="0" applyFill="0" applyBorder="0" applyAlignment="0" applyProtection="0"/>
    <xf numFmtId="43" fontId="9" fillId="0" borderId="0" applyFont="0" applyFill="0" applyBorder="0" applyAlignment="0" applyProtection="0"/>
    <xf numFmtId="17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 fillId="0" borderId="0" applyFont="0" applyFill="0" applyBorder="0" applyAlignment="0" applyProtection="0"/>
    <xf numFmtId="43" fontId="9" fillId="0" borderId="0" applyFont="0" applyFill="0" applyBorder="0" applyAlignment="0" applyProtection="0"/>
    <xf numFmtId="169"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9" fillId="0" borderId="0" applyFont="0" applyFill="0" applyBorder="0" applyAlignment="0" applyProtection="0"/>
    <xf numFmtId="7" fontId="2" fillId="0" borderId="0" applyFont="0" applyFill="0" applyBorder="0" applyAlignment="0" applyProtection="0"/>
    <xf numFmtId="43" fontId="9" fillId="0" borderId="0" applyFont="0" applyFill="0" applyBorder="0" applyAlignment="0" applyProtection="0"/>
    <xf numFmtId="0"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9"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58" fontId="12"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222"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8" fontId="9" fillId="0" borderId="0" applyFont="0" applyFill="0" applyBorder="0" applyAlignment="0" applyProtection="0"/>
    <xf numFmtId="169" fontId="3" fillId="0" borderId="0" applyFont="0" applyFill="0" applyBorder="0" applyAlignment="0" applyProtection="0"/>
    <xf numFmtId="168" fontId="9" fillId="0" borderId="0" applyFont="0" applyFill="0" applyBorder="0" applyAlignment="0" applyProtection="0"/>
    <xf numFmtId="43" fontId="9" fillId="0" borderId="0" applyFont="0" applyFill="0" applyBorder="0" applyAlignment="0" applyProtection="0"/>
    <xf numFmtId="43" fontId="52" fillId="0" borderId="0" applyFont="0" applyFill="0" applyBorder="0" applyAlignment="0" applyProtection="0"/>
    <xf numFmtId="43" fontId="5" fillId="0" borderId="0" applyFont="0" applyFill="0" applyBorder="0" applyAlignment="0" applyProtection="0"/>
    <xf numFmtId="222" fontId="50" fillId="0" borderId="0" applyFont="0" applyFill="0" applyBorder="0" applyAlignment="0" applyProtection="0"/>
    <xf numFmtId="16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9"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259" fontId="89" fillId="0" borderId="0" applyFont="0" applyFill="0" applyBorder="0" applyAlignment="0" applyProtection="0"/>
    <xf numFmtId="0" fontId="96" fillId="0" borderId="0" applyNumberFormat="0" applyFill="0" applyBorder="0" applyAlignment="0" applyProtection="0"/>
    <xf numFmtId="0" fontId="97" fillId="7" borderId="0" applyNumberFormat="0" applyBorder="0" applyAlignment="0" applyProtection="0"/>
    <xf numFmtId="38" fontId="98" fillId="39" borderId="0" applyNumberFormat="0" applyBorder="0" applyAlignment="0" applyProtection="0"/>
    <xf numFmtId="258" fontId="99" fillId="0" borderId="27" applyFont="0" applyFill="0" applyBorder="0" applyAlignment="0" applyProtection="0">
      <alignment horizontal="right"/>
    </xf>
    <xf numFmtId="0" fontId="100" fillId="0" borderId="0">
      <alignment horizontal="left"/>
    </xf>
    <xf numFmtId="49" fontId="101" fillId="0" borderId="1">
      <alignment vertical="center"/>
    </xf>
    <xf numFmtId="257" fontId="90" fillId="0" borderId="0" applyFont="0" applyFill="0" applyBorder="0" applyAlignment="0" applyProtection="0"/>
    <xf numFmtId="10" fontId="98" fillId="39" borderId="1" applyNumberFormat="0" applyBorder="0" applyAlignment="0" applyProtection="0"/>
    <xf numFmtId="0" fontId="102" fillId="10" borderId="9" applyNumberFormat="0" applyAlignment="0" applyProtection="0"/>
    <xf numFmtId="0" fontId="102" fillId="10" borderId="9" applyNumberFormat="0" applyAlignment="0" applyProtection="0"/>
    <xf numFmtId="0" fontId="102" fillId="10" borderId="9" applyNumberFormat="0" applyAlignment="0" applyProtection="0"/>
    <xf numFmtId="0" fontId="102" fillId="10" borderId="9" applyNumberFormat="0" applyAlignment="0" applyProtection="0"/>
    <xf numFmtId="0" fontId="102" fillId="10" borderId="9" applyNumberFormat="0" applyAlignment="0" applyProtection="0"/>
    <xf numFmtId="0" fontId="102" fillId="10" borderId="9" applyNumberFormat="0" applyAlignment="0" applyProtection="0"/>
    <xf numFmtId="0" fontId="102" fillId="10" borderId="9" applyNumberFormat="0" applyAlignment="0" applyProtection="0"/>
    <xf numFmtId="0" fontId="102" fillId="10" borderId="9" applyNumberFormat="0" applyAlignment="0" applyProtection="0"/>
    <xf numFmtId="0" fontId="102" fillId="10" borderId="9" applyNumberFormat="0" applyAlignment="0" applyProtection="0"/>
    <xf numFmtId="0" fontId="102" fillId="10" borderId="9" applyNumberFormat="0" applyAlignment="0" applyProtection="0"/>
    <xf numFmtId="0" fontId="102" fillId="10" borderId="9" applyNumberFormat="0" applyAlignment="0" applyProtection="0"/>
    <xf numFmtId="0" fontId="102" fillId="10" borderId="9" applyNumberFormat="0" applyAlignment="0" applyProtection="0"/>
    <xf numFmtId="0" fontId="102" fillId="10" borderId="9" applyNumberFormat="0" applyAlignment="0" applyProtection="0"/>
    <xf numFmtId="0" fontId="102" fillId="10" borderId="9" applyNumberFormat="0" applyAlignment="0" applyProtection="0"/>
    <xf numFmtId="0" fontId="102" fillId="10" borderId="9" applyNumberFormat="0" applyAlignment="0" applyProtection="0"/>
    <xf numFmtId="0" fontId="102" fillId="10" borderId="9" applyNumberFormat="0" applyAlignment="0" applyProtection="0"/>
    <xf numFmtId="0" fontId="103" fillId="0" borderId="17" applyNumberFormat="0" applyFill="0" applyAlignment="0" applyProtection="0"/>
    <xf numFmtId="0" fontId="104" fillId="0" borderId="28"/>
    <xf numFmtId="260" fontId="15" fillId="0" borderId="2"/>
    <xf numFmtId="0" fontId="19" fillId="0" borderId="0" applyNumberFormat="0" applyFont="0" applyFill="0" applyAlignment="0"/>
    <xf numFmtId="0" fontId="105" fillId="37" borderId="0" applyNumberFormat="0" applyBorder="0" applyAlignment="0" applyProtection="0"/>
    <xf numFmtId="0" fontId="73"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1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9" fillId="0" borderId="0"/>
    <xf numFmtId="0" fontId="9" fillId="0" borderId="0"/>
    <xf numFmtId="0" fontId="9"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 fillId="0" borderId="0"/>
    <xf numFmtId="0"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5" fillId="0" borderId="0"/>
    <xf numFmtId="0" fontId="34" fillId="0" borderId="0"/>
    <xf numFmtId="0" fontId="73" fillId="0" borderId="0"/>
    <xf numFmtId="0" fontId="9" fillId="0" borderId="0"/>
    <xf numFmtId="0" fontId="73" fillId="0" borderId="0"/>
    <xf numFmtId="0" fontId="73" fillId="0" borderId="0"/>
    <xf numFmtId="0" fontId="73" fillId="0" borderId="0"/>
    <xf numFmtId="0" fontId="9" fillId="0" borderId="0"/>
    <xf numFmtId="0" fontId="9" fillId="0" borderId="0"/>
    <xf numFmtId="0" fontId="9" fillId="0" borderId="0"/>
    <xf numFmtId="0" fontId="9"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3" fillId="0" borderId="0"/>
    <xf numFmtId="0" fontId="5" fillId="0" borderId="0"/>
    <xf numFmtId="0" fontId="13" fillId="0" borderId="0"/>
    <xf numFmtId="0" fontId="13" fillId="0" borderId="0"/>
    <xf numFmtId="0" fontId="13"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6" fillId="0" borderId="0"/>
    <xf numFmtId="0" fontId="113" fillId="0" borderId="0"/>
    <xf numFmtId="0" fontId="12" fillId="0" borderId="0"/>
    <xf numFmtId="0" fontId="9" fillId="0" borderId="0"/>
    <xf numFmtId="0" fontId="106" fillId="0" borderId="0"/>
    <xf numFmtId="0" fontId="5" fillId="0" borderId="0"/>
    <xf numFmtId="0" fontId="5" fillId="0" borderId="0"/>
    <xf numFmtId="0" fontId="9" fillId="0" borderId="0"/>
    <xf numFmtId="0" fontId="9" fillId="0" borderId="0"/>
    <xf numFmtId="0" fontId="9" fillId="0" borderId="0"/>
    <xf numFmtId="0" fontId="9" fillId="0" borderId="0"/>
    <xf numFmtId="0" fontId="9"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0" fillId="0" borderId="0"/>
    <xf numFmtId="0" fontId="2"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8" fillId="0" borderId="0"/>
    <xf numFmtId="0" fontId="2" fillId="0" borderId="0"/>
    <xf numFmtId="0" fontId="2" fillId="0" borderId="0"/>
    <xf numFmtId="0" fontId="9" fillId="0" borderId="0"/>
    <xf numFmtId="0" fontId="113" fillId="0" borderId="0"/>
    <xf numFmtId="0" fontId="5" fillId="0" borderId="0"/>
    <xf numFmtId="0" fontId="9" fillId="0" borderId="0"/>
    <xf numFmtId="0" fontId="9" fillId="0" borderId="0"/>
    <xf numFmtId="0" fontId="9" fillId="0" borderId="0"/>
    <xf numFmtId="0" fontId="9" fillId="0" borderId="0"/>
    <xf numFmtId="0" fontId="9" fillId="0" borderId="0"/>
    <xf numFmtId="0" fontId="13" fillId="38" borderId="20" applyNumberFormat="0" applyFont="0" applyAlignment="0" applyProtection="0"/>
    <xf numFmtId="0" fontId="107" fillId="30" borderId="22" applyNumberFormat="0" applyAlignment="0" applyProtection="0"/>
    <xf numFmtId="10" fontId="73" fillId="0" borderId="0" applyFont="0" applyFill="0" applyBorder="0" applyAlignment="0" applyProtection="0"/>
    <xf numFmtId="257" fontId="90" fillId="0" borderId="0" applyFont="0" applyFill="0" applyBorder="0" applyAlignment="0" applyProtection="0"/>
    <xf numFmtId="256" fontId="90" fillId="0" borderId="0" applyFont="0" applyFill="0" applyBorder="0" applyAlignment="0" applyProtection="0"/>
    <xf numFmtId="257" fontId="90" fillId="0" borderId="0" applyFont="0" applyFill="0" applyBorder="0" applyAlignment="0" applyProtection="0"/>
    <xf numFmtId="257" fontId="90" fillId="0" borderId="0" applyFont="0" applyFill="0" applyBorder="0" applyAlignment="0" applyProtection="0"/>
    <xf numFmtId="256" fontId="90" fillId="0" borderId="0" applyFont="0" applyFill="0" applyBorder="0" applyAlignment="0" applyProtection="0"/>
    <xf numFmtId="0" fontId="104" fillId="0" borderId="0"/>
    <xf numFmtId="3" fontId="108" fillId="0" borderId="3" applyNumberFormat="0" applyBorder="0" applyAlignment="0"/>
    <xf numFmtId="0" fontId="109" fillId="0" borderId="0" applyNumberFormat="0" applyFill="0" applyBorder="0" applyAlignment="0" applyProtection="0"/>
    <xf numFmtId="0" fontId="110" fillId="0" borderId="25" applyNumberFormat="0" applyFill="0" applyAlignment="0" applyProtection="0"/>
    <xf numFmtId="3" fontId="40" fillId="0" borderId="0" applyNumberFormat="0" applyBorder="0" applyAlignment="0" applyProtection="0">
      <alignment horizontal="centerContinuous"/>
      <protection locked="0"/>
    </xf>
    <xf numFmtId="3" fontId="111" fillId="0" borderId="0">
      <protection locked="0"/>
    </xf>
    <xf numFmtId="0" fontId="112" fillId="0" borderId="0" applyNumberFormat="0" applyFill="0" applyBorder="0" applyAlignment="0" applyProtection="0"/>
    <xf numFmtId="0" fontId="4" fillId="0" borderId="0"/>
    <xf numFmtId="169" fontId="4" fillId="0" borderId="0" applyFont="0" applyFill="0" applyBorder="0" applyAlignment="0" applyProtection="0"/>
    <xf numFmtId="0" fontId="7" fillId="0" borderId="0"/>
    <xf numFmtId="174" fontId="12" fillId="0" borderId="0" applyFill="0" applyBorder="0" applyAlignment="0" applyProtection="0"/>
    <xf numFmtId="174" fontId="12" fillId="0" borderId="0" applyFill="0" applyBorder="0" applyAlignment="0" applyProtection="0"/>
    <xf numFmtId="177" fontId="12" fillId="0" borderId="0" applyFill="0" applyBorder="0" applyAlignment="0" applyProtection="0"/>
    <xf numFmtId="177"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87" fontId="12" fillId="0" borderId="0" applyFill="0" applyBorder="0" applyAlignment="0" applyProtection="0"/>
    <xf numFmtId="187" fontId="12" fillId="0" borderId="0" applyFill="0" applyBorder="0" applyAlignment="0" applyProtection="0"/>
    <xf numFmtId="174" fontId="12" fillId="0" borderId="0" applyFill="0" applyBorder="0" applyAlignment="0" applyProtection="0"/>
    <xf numFmtId="174"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90" fontId="12" fillId="0" borderId="0" applyFill="0" applyBorder="0" applyAlignment="0" applyProtection="0"/>
    <xf numFmtId="190"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187" fontId="12" fillId="0" borderId="0" applyFill="0" applyBorder="0" applyAlignment="0" applyProtection="0"/>
    <xf numFmtId="187" fontId="12" fillId="0" borderId="0" applyFill="0" applyBorder="0" applyAlignment="0" applyProtection="0"/>
    <xf numFmtId="190" fontId="12" fillId="0" borderId="0" applyFill="0" applyBorder="0" applyAlignment="0" applyProtection="0"/>
    <xf numFmtId="190"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96" fontId="12" fillId="0" borderId="0" applyFill="0" applyBorder="0" applyAlignment="0" applyProtection="0"/>
    <xf numFmtId="196"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96" fontId="12" fillId="0" borderId="0" applyFill="0" applyBorder="0" applyAlignment="0" applyProtection="0"/>
    <xf numFmtId="196" fontId="12" fillId="0" borderId="0" applyFill="0" applyBorder="0" applyAlignment="0" applyProtection="0"/>
    <xf numFmtId="190" fontId="12" fillId="0" borderId="0" applyFill="0" applyBorder="0" applyAlignment="0" applyProtection="0"/>
    <xf numFmtId="190"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174" fontId="12" fillId="0" borderId="0" applyFill="0" applyBorder="0" applyAlignment="0" applyProtection="0"/>
    <xf numFmtId="174"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196" fontId="12" fillId="0" borderId="0" applyFill="0" applyBorder="0" applyAlignment="0" applyProtection="0"/>
    <xf numFmtId="196" fontId="12" fillId="0" borderId="0" applyFill="0" applyBorder="0" applyAlignment="0" applyProtection="0"/>
    <xf numFmtId="190" fontId="12" fillId="0" borderId="0" applyFill="0" applyBorder="0" applyAlignment="0" applyProtection="0"/>
    <xf numFmtId="190" fontId="12" fillId="0" borderId="0" applyFill="0" applyBorder="0" applyAlignment="0" applyProtection="0"/>
    <xf numFmtId="174" fontId="12" fillId="0" borderId="0" applyFill="0" applyBorder="0" applyAlignment="0" applyProtection="0"/>
    <xf numFmtId="174"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 fontId="26" fillId="0" borderId="0" applyBorder="0" applyAlignment="0"/>
    <xf numFmtId="1" fontId="26" fillId="0" borderId="0" applyBorder="0" applyAlignment="0"/>
    <xf numFmtId="0" fontId="30" fillId="5" borderId="0" applyNumberFormat="0" applyBorder="0" applyAlignment="0" applyProtection="0"/>
    <xf numFmtId="0" fontId="30" fillId="5"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11" fillId="0" borderId="0"/>
    <xf numFmtId="43" fontId="7" fillId="0" borderId="0" applyFont="0" applyFill="0" applyBorder="0" applyAlignment="0" applyProtection="0"/>
    <xf numFmtId="0" fontId="7" fillId="0" borderId="0"/>
    <xf numFmtId="0" fontId="4" fillId="0" borderId="0"/>
    <xf numFmtId="0" fontId="30" fillId="8" borderId="0" applyNumberFormat="0" applyBorder="0" applyAlignment="0" applyProtection="0"/>
    <xf numFmtId="0" fontId="30" fillId="8" borderId="0" applyNumberFormat="0" applyBorder="0" applyAlignment="0" applyProtection="0"/>
    <xf numFmtId="0" fontId="4" fillId="0" borderId="0"/>
    <xf numFmtId="0" fontId="4" fillId="0" borderId="0"/>
    <xf numFmtId="169" fontId="4" fillId="0" borderId="0" applyFont="0" applyFill="0" applyBorder="0" applyAlignment="0" applyProtection="0"/>
    <xf numFmtId="169" fontId="4" fillId="0" borderId="0" applyFont="0" applyFill="0" applyBorder="0" applyAlignment="0" applyProtection="0"/>
    <xf numFmtId="0" fontId="4" fillId="0" borderId="0"/>
    <xf numFmtId="0" fontId="4" fillId="0" borderId="0"/>
    <xf numFmtId="0" fontId="4" fillId="0" borderId="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0" fontId="30" fillId="9" borderId="0" applyNumberFormat="0" applyBorder="0" applyAlignment="0" applyProtection="0"/>
    <xf numFmtId="0" fontId="30" fillId="9" borderId="0" applyNumberFormat="0" applyBorder="0" applyAlignment="0" applyProtection="0"/>
    <xf numFmtId="0" fontId="4" fillId="0" borderId="0"/>
    <xf numFmtId="0" fontId="4" fillId="0" borderId="0"/>
    <xf numFmtId="169" fontId="4" fillId="0" borderId="0" applyFont="0" applyFill="0" applyBorder="0" applyAlignment="0" applyProtection="0"/>
    <xf numFmtId="0" fontId="4" fillId="0" borderId="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0" fontId="4" fillId="0" borderId="0"/>
    <xf numFmtId="0" fontId="4" fillId="0" borderId="0"/>
    <xf numFmtId="0" fontId="4" fillId="0" borderId="0"/>
    <xf numFmtId="0" fontId="30" fillId="10" borderId="0" applyNumberFormat="0" applyBorder="0" applyAlignment="0" applyProtection="0"/>
    <xf numFmtId="0" fontId="30" fillId="10" borderId="0" applyNumberFormat="0" applyBorder="0" applyAlignment="0" applyProtection="0"/>
    <xf numFmtId="0" fontId="4" fillId="0" borderId="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0" fontId="4" fillId="0" borderId="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0" fontId="4" fillId="0" borderId="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0" fontId="4" fillId="0" borderId="0"/>
    <xf numFmtId="169" fontId="4" fillId="0" borderId="0" applyFont="0" applyFill="0" applyBorder="0" applyAlignment="0" applyProtection="0"/>
    <xf numFmtId="0" fontId="4" fillId="0" borderId="0"/>
    <xf numFmtId="0" fontId="4" fillId="0" borderId="0"/>
    <xf numFmtId="169" fontId="4" fillId="0" borderId="0" applyFont="0" applyFill="0" applyBorder="0" applyAlignment="0" applyProtection="0"/>
    <xf numFmtId="0" fontId="4" fillId="0" borderId="0"/>
    <xf numFmtId="169" fontId="4" fillId="0" borderId="0" applyFont="0" applyFill="0" applyBorder="0" applyAlignment="0" applyProtection="0"/>
    <xf numFmtId="0" fontId="4" fillId="0" borderId="0"/>
    <xf numFmtId="0" fontId="4" fillId="0" borderId="0"/>
    <xf numFmtId="169" fontId="4" fillId="0" borderId="0" applyFont="0" applyFill="0" applyBorder="0" applyAlignment="0" applyProtection="0"/>
    <xf numFmtId="169" fontId="4" fillId="0" borderId="0" applyFont="0" applyFill="0" applyBorder="0" applyAlignment="0" applyProtection="0"/>
    <xf numFmtId="0" fontId="4" fillId="0" borderId="0"/>
    <xf numFmtId="0" fontId="4" fillId="0" borderId="0"/>
    <xf numFmtId="169" fontId="4" fillId="0" borderId="0" applyFont="0" applyFill="0" applyBorder="0" applyAlignment="0" applyProtection="0"/>
    <xf numFmtId="0" fontId="4" fillId="0" borderId="0"/>
    <xf numFmtId="0" fontId="4" fillId="0" borderId="0"/>
    <xf numFmtId="169" fontId="4" fillId="0" borderId="0" applyFont="0" applyFill="0" applyBorder="0" applyAlignment="0" applyProtection="0"/>
    <xf numFmtId="0" fontId="4" fillId="0" borderId="0"/>
    <xf numFmtId="0" fontId="4" fillId="0" borderId="0"/>
    <xf numFmtId="169" fontId="4" fillId="0" borderId="0" applyFont="0" applyFill="0" applyBorder="0" applyAlignment="0" applyProtection="0"/>
    <xf numFmtId="0" fontId="4" fillId="0" borderId="0"/>
    <xf numFmtId="169" fontId="4" fillId="0" borderId="0" applyFont="0" applyFill="0" applyBorder="0" applyAlignment="0" applyProtection="0"/>
    <xf numFmtId="0" fontId="4" fillId="0" borderId="0"/>
    <xf numFmtId="169" fontId="4" fillId="0" borderId="0" applyFont="0" applyFill="0" applyBorder="0" applyAlignment="0" applyProtection="0"/>
    <xf numFmtId="169" fontId="4" fillId="0" borderId="0" applyFont="0" applyFill="0" applyBorder="0" applyAlignment="0" applyProtection="0"/>
    <xf numFmtId="0" fontId="4" fillId="0" borderId="0"/>
    <xf numFmtId="0" fontId="4" fillId="0" borderId="0"/>
    <xf numFmtId="169" fontId="4" fillId="0" borderId="0" applyFont="0" applyFill="0" applyBorder="0" applyAlignment="0" applyProtection="0"/>
    <xf numFmtId="169" fontId="4" fillId="0" borderId="0" applyFont="0" applyFill="0" applyBorder="0" applyAlignment="0" applyProtection="0"/>
    <xf numFmtId="0" fontId="4" fillId="0" borderId="0"/>
    <xf numFmtId="169" fontId="4" fillId="0" borderId="0" applyFont="0" applyFill="0" applyBorder="0" applyAlignment="0" applyProtection="0"/>
    <xf numFmtId="0" fontId="4" fillId="0" borderId="0"/>
    <xf numFmtId="169" fontId="4" fillId="0" borderId="0" applyFont="0" applyFill="0" applyBorder="0" applyAlignment="0" applyProtection="0"/>
    <xf numFmtId="169" fontId="4" fillId="0" borderId="0" applyFont="0" applyFill="0" applyBorder="0" applyAlignment="0" applyProtection="0"/>
    <xf numFmtId="0" fontId="4" fillId="0" borderId="0"/>
    <xf numFmtId="169" fontId="4" fillId="0" borderId="0" applyFont="0" applyFill="0" applyBorder="0" applyAlignment="0" applyProtection="0"/>
    <xf numFmtId="0" fontId="4" fillId="0" borderId="0"/>
    <xf numFmtId="0" fontId="4" fillId="0" borderId="0"/>
    <xf numFmtId="0" fontId="4" fillId="0" borderId="0"/>
    <xf numFmtId="169" fontId="4" fillId="0" borderId="0" applyFont="0" applyFill="0" applyBorder="0" applyAlignment="0" applyProtection="0"/>
    <xf numFmtId="0" fontId="4" fillId="0" borderId="0"/>
    <xf numFmtId="0" fontId="4" fillId="0" borderId="0"/>
    <xf numFmtId="169" fontId="4" fillId="0" borderId="0" applyFont="0" applyFill="0" applyBorder="0" applyAlignment="0" applyProtection="0"/>
    <xf numFmtId="0" fontId="4" fillId="0" borderId="0"/>
    <xf numFmtId="169" fontId="4" fillId="0" borderId="0" applyFont="0" applyFill="0" applyBorder="0" applyAlignment="0" applyProtection="0"/>
    <xf numFmtId="169" fontId="4" fillId="0" borderId="0" applyFont="0" applyFill="0" applyBorder="0" applyAlignment="0" applyProtection="0"/>
    <xf numFmtId="0" fontId="4" fillId="0" borderId="0"/>
    <xf numFmtId="169" fontId="4" fillId="0" borderId="0" applyFont="0" applyFill="0" applyBorder="0" applyAlignment="0" applyProtection="0"/>
    <xf numFmtId="169" fontId="4" fillId="0" borderId="0" applyFont="0" applyFill="0" applyBorder="0" applyAlignment="0" applyProtection="0"/>
    <xf numFmtId="0" fontId="4" fillId="0" borderId="0"/>
    <xf numFmtId="169" fontId="4" fillId="0" borderId="0" applyFont="0" applyFill="0" applyBorder="0" applyAlignment="0" applyProtection="0"/>
    <xf numFmtId="169" fontId="4" fillId="0" borderId="0" applyFont="0" applyFill="0" applyBorder="0" applyAlignment="0" applyProtection="0"/>
    <xf numFmtId="0" fontId="4" fillId="0" borderId="0"/>
    <xf numFmtId="169" fontId="4" fillId="0" borderId="0" applyFont="0" applyFill="0" applyBorder="0" applyAlignment="0" applyProtection="0"/>
    <xf numFmtId="0" fontId="4" fillId="0" borderId="0"/>
    <xf numFmtId="0" fontId="4" fillId="0" borderId="0"/>
    <xf numFmtId="0" fontId="4" fillId="0" borderId="0"/>
    <xf numFmtId="169" fontId="4" fillId="0" borderId="0" applyFont="0" applyFill="0" applyBorder="0" applyAlignment="0" applyProtection="0"/>
    <xf numFmtId="169" fontId="4" fillId="0" borderId="0" applyFont="0" applyFill="0" applyBorder="0" applyAlignment="0" applyProtection="0"/>
    <xf numFmtId="0" fontId="4" fillId="0" borderId="0"/>
    <xf numFmtId="169" fontId="4" fillId="0" borderId="0" applyFont="0" applyFill="0" applyBorder="0" applyAlignment="0" applyProtection="0"/>
    <xf numFmtId="0" fontId="4" fillId="0" borderId="0"/>
    <xf numFmtId="0" fontId="4" fillId="0" borderId="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0" fontId="4" fillId="0" borderId="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0" fontId="4" fillId="0" borderId="0"/>
    <xf numFmtId="0" fontId="4" fillId="0" borderId="0"/>
    <xf numFmtId="0" fontId="4" fillId="0" borderId="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9" fontId="4" fillId="0" borderId="0" applyFont="0" applyFill="0" applyBorder="0" applyAlignment="0" applyProtection="0"/>
    <xf numFmtId="0" fontId="4" fillId="0" borderId="0"/>
    <xf numFmtId="0" fontId="4" fillId="0" borderId="0"/>
    <xf numFmtId="169" fontId="4" fillId="0" borderId="0" applyFont="0" applyFill="0" applyBorder="0" applyAlignment="0" applyProtection="0"/>
    <xf numFmtId="0" fontId="4" fillId="0" borderId="0"/>
    <xf numFmtId="169" fontId="4" fillId="0" borderId="0" applyFont="0" applyFill="0" applyBorder="0" applyAlignment="0" applyProtection="0"/>
    <xf numFmtId="0" fontId="134" fillId="0" borderId="0"/>
    <xf numFmtId="43" fontId="134" fillId="0" borderId="0" applyFont="0" applyFill="0" applyBorder="0" applyAlignment="0" applyProtection="0"/>
    <xf numFmtId="0" fontId="4" fillId="0" borderId="0"/>
    <xf numFmtId="169" fontId="4" fillId="0" borderId="0" applyFont="0" applyFill="0" applyBorder="0" applyAlignment="0" applyProtection="0"/>
    <xf numFmtId="43" fontId="11" fillId="0" borderId="0" applyFont="0" applyFill="0" applyBorder="0" applyAlignment="0" applyProtection="0"/>
    <xf numFmtId="169" fontId="4" fillId="0" borderId="0" applyFont="0" applyFill="0" applyBorder="0" applyAlignment="0" applyProtection="0"/>
    <xf numFmtId="0" fontId="4" fillId="0" borderId="0"/>
    <xf numFmtId="0" fontId="4" fillId="0" borderId="0"/>
    <xf numFmtId="169" fontId="4" fillId="0" borderId="0" applyFont="0" applyFill="0" applyBorder="0" applyAlignment="0" applyProtection="0"/>
    <xf numFmtId="0" fontId="3" fillId="0" borderId="0"/>
    <xf numFmtId="43" fontId="11"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0" fontId="134" fillId="0" borderId="0"/>
    <xf numFmtId="0" fontId="134" fillId="0" borderId="0"/>
    <xf numFmtId="43" fontId="134" fillId="0" borderId="0" applyFont="0" applyFill="0" applyBorder="0" applyAlignment="0" applyProtection="0"/>
    <xf numFmtId="0" fontId="11" fillId="0" borderId="0"/>
    <xf numFmtId="0" fontId="7" fillId="0" borderId="0"/>
    <xf numFmtId="0" fontId="78"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4" fillId="0" borderId="0"/>
    <xf numFmtId="0" fontId="7" fillId="0" borderId="0"/>
    <xf numFmtId="0" fontId="7" fillId="0" borderId="0"/>
    <xf numFmtId="43" fontId="134" fillId="0" borderId="0" applyFont="0" applyFill="0" applyBorder="0" applyAlignment="0" applyProtection="0"/>
    <xf numFmtId="0" fontId="7" fillId="0" borderId="0"/>
    <xf numFmtId="0" fontId="4" fillId="0" borderId="0"/>
    <xf numFmtId="0" fontId="11" fillId="0" borderId="0"/>
    <xf numFmtId="0" fontId="11" fillId="0" borderId="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9"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2" fillId="0" borderId="0" applyFont="0" applyFill="0" applyBorder="0" applyAlignment="0" applyProtection="0"/>
    <xf numFmtId="43" fontId="134"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0" fontId="134" fillId="0" borderId="0"/>
    <xf numFmtId="262" fontId="12" fillId="0" borderId="0" applyFont="0" applyFill="0" applyBorder="0" applyAlignment="0" applyProtection="0"/>
    <xf numFmtId="261" fontId="12" fillId="0" borderId="0" applyFont="0" applyFill="0" applyBorder="0" applyAlignment="0" applyProtection="0"/>
    <xf numFmtId="0" fontId="173" fillId="0" borderId="38"/>
    <xf numFmtId="0" fontId="4" fillId="0" borderId="0"/>
    <xf numFmtId="9" fontId="175" fillId="0" borderId="0" applyBorder="0" applyAlignment="0" applyProtection="0"/>
    <xf numFmtId="169" fontId="4" fillId="0" borderId="0" applyFont="0" applyFill="0" applyBorder="0" applyAlignment="0" applyProtection="0"/>
    <xf numFmtId="253" fontId="89" fillId="0" borderId="0" applyFont="0" applyFill="0" applyBorder="0" applyAlignment="0" applyProtection="0"/>
    <xf numFmtId="0" fontId="171" fillId="59" borderId="0">
      <alignment horizontal="left" vertical="center"/>
    </xf>
    <xf numFmtId="164" fontId="151" fillId="0" borderId="26">
      <alignment horizontal="left" vertical="top"/>
    </xf>
    <xf numFmtId="165" fontId="170" fillId="22" borderId="26"/>
    <xf numFmtId="0" fontId="137" fillId="58" borderId="1">
      <alignment horizontal="left" vertical="center"/>
    </xf>
    <xf numFmtId="0" fontId="172" fillId="0" borderId="37">
      <alignment horizontal="left" vertical="center"/>
    </xf>
    <xf numFmtId="164" fontId="15" fillId="0" borderId="37">
      <alignment horizontal="left" vertical="top"/>
    </xf>
    <xf numFmtId="164" fontId="169" fillId="57" borderId="26">
      <alignment vertical="top"/>
    </xf>
    <xf numFmtId="287" fontId="40" fillId="0" borderId="1"/>
    <xf numFmtId="0" fontId="70" fillId="0" borderId="0" applyNumberFormat="0" applyFill="0" applyBorder="0" applyAlignment="0" applyProtection="0"/>
    <xf numFmtId="271" fontId="73" fillId="0" borderId="0" applyFill="0" applyBorder="0" applyAlignment="0"/>
    <xf numFmtId="286" fontId="73" fillId="0" borderId="0" applyFill="0" applyBorder="0" applyAlignment="0"/>
    <xf numFmtId="49" fontId="56" fillId="0" borderId="0" applyFill="0" applyBorder="0" applyAlignment="0"/>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40" fontId="168" fillId="0" borderId="0" applyBorder="0">
      <alignment horizontal="right"/>
    </xf>
    <xf numFmtId="43" fontId="147" fillId="0" borderId="0" applyFont="0" applyFill="0" applyBorder="0" applyAlignment="0" applyProtection="0"/>
    <xf numFmtId="256" fontId="90" fillId="0" borderId="0" applyFont="0" applyFill="0" applyBorder="0" applyAlignment="0" applyProtection="0"/>
    <xf numFmtId="256" fontId="90" fillId="0" borderId="0" applyFont="0" applyFill="0" applyBorder="0" applyAlignment="0" applyProtection="0"/>
    <xf numFmtId="0" fontId="13" fillId="0" borderId="37">
      <alignment horizontal="center"/>
    </xf>
    <xf numFmtId="0" fontId="167" fillId="0" borderId="36" applyNumberFormat="0" applyFill="0" applyBorder="0" applyAlignment="0" applyProtection="0"/>
    <xf numFmtId="0" fontId="166" fillId="0" borderId="0" applyNumberFormat="0" applyFill="0" applyBorder="0" applyAlignment="0">
      <alignment horizontal="center"/>
    </xf>
    <xf numFmtId="4" fontId="164" fillId="42" borderId="35" applyNumberFormat="0" applyProtection="0">
      <alignment horizontal="left" vertical="center" indent="1"/>
    </xf>
    <xf numFmtId="0" fontId="158" fillId="1" borderId="13" applyNumberFormat="0" applyFont="0" applyAlignment="0">
      <alignment horizontal="center"/>
    </xf>
    <xf numFmtId="4" fontId="165" fillId="36" borderId="33" applyNumberFormat="0" applyProtection="0">
      <alignment horizontal="right" vertical="center"/>
    </xf>
    <xf numFmtId="4" fontId="160" fillId="56" borderId="33" applyNumberFormat="0" applyProtection="0">
      <alignment horizontal="left" vertical="center" indent="1"/>
    </xf>
    <xf numFmtId="4" fontId="163" fillId="36" borderId="33" applyNumberFormat="0" applyProtection="0">
      <alignment horizontal="right" vertical="center"/>
    </xf>
    <xf numFmtId="4" fontId="162" fillId="36" borderId="33" applyNumberFormat="0" applyProtection="0">
      <alignment horizontal="right" vertical="center"/>
    </xf>
    <xf numFmtId="4" fontId="160" fillId="56" borderId="35" applyNumberFormat="0" applyProtection="0">
      <alignment horizontal="left" vertical="center" indent="1"/>
    </xf>
    <xf numFmtId="4" fontId="163" fillId="36" borderId="33" applyNumberFormat="0" applyProtection="0">
      <alignment vertical="center"/>
    </xf>
    <xf numFmtId="4" fontId="162" fillId="36" borderId="33" applyNumberFormat="0" applyProtection="0">
      <alignment vertical="center"/>
    </xf>
    <xf numFmtId="4" fontId="56" fillId="45" borderId="0" applyNumberFormat="0" applyProtection="0">
      <alignment horizontal="left" vertical="center" indent="1"/>
    </xf>
    <xf numFmtId="4" fontId="56" fillId="56" borderId="0" applyNumberFormat="0" applyProtection="0">
      <alignment horizontal="left" vertical="center" indent="1"/>
    </xf>
    <xf numFmtId="4" fontId="162" fillId="56" borderId="33" applyNumberFormat="0" applyProtection="0">
      <alignment horizontal="right" vertical="center"/>
    </xf>
    <xf numFmtId="4" fontId="160" fillId="45" borderId="0" applyNumberFormat="0" applyProtection="0">
      <alignment horizontal="left" vertical="center" indent="1"/>
    </xf>
    <xf numFmtId="4" fontId="160" fillId="56" borderId="0" applyNumberFormat="0" applyProtection="0">
      <alignment horizontal="left" vertical="center" indent="1"/>
    </xf>
    <xf numFmtId="4" fontId="160" fillId="55" borderId="34" applyNumberFormat="0" applyProtection="0">
      <alignment horizontal="left" vertical="center" indent="1"/>
    </xf>
    <xf numFmtId="4" fontId="162" fillId="54" borderId="33" applyNumberFormat="0" applyProtection="0">
      <alignment horizontal="right" vertical="center"/>
    </xf>
    <xf numFmtId="4" fontId="162" fillId="53" borderId="33" applyNumberFormat="0" applyProtection="0">
      <alignment horizontal="right" vertical="center"/>
    </xf>
    <xf numFmtId="4" fontId="162" fillId="50" borderId="33" applyNumberFormat="0" applyProtection="0">
      <alignment horizontal="right" vertical="center"/>
    </xf>
    <xf numFmtId="4" fontId="162" fillId="49" borderId="33" applyNumberFormat="0" applyProtection="0">
      <alignment horizontal="right" vertical="center"/>
    </xf>
    <xf numFmtId="4" fontId="162" fillId="48" borderId="33" applyNumberFormat="0" applyProtection="0">
      <alignment horizontal="right" vertical="center"/>
    </xf>
    <xf numFmtId="4" fontId="162" fillId="52" borderId="33" applyNumberFormat="0" applyProtection="0">
      <alignment horizontal="right" vertical="center"/>
    </xf>
    <xf numFmtId="4" fontId="162" fillId="51" borderId="33" applyNumberFormat="0" applyProtection="0">
      <alignment horizontal="right" vertical="center"/>
    </xf>
    <xf numFmtId="4" fontId="162" fillId="47" borderId="33" applyNumberFormat="0" applyProtection="0">
      <alignment horizontal="right" vertical="center"/>
    </xf>
    <xf numFmtId="4" fontId="162" fillId="46" borderId="33" applyNumberFormat="0" applyProtection="0">
      <alignment horizontal="right" vertical="center"/>
    </xf>
    <xf numFmtId="4" fontId="162" fillId="45" borderId="0" applyNumberFormat="0" applyProtection="0">
      <alignment horizontal="left" vertical="center" indent="1"/>
    </xf>
    <xf numFmtId="4" fontId="162" fillId="44" borderId="33" applyNumberFormat="0" applyProtection="0">
      <alignment horizontal="left" vertical="center" indent="1"/>
    </xf>
    <xf numFmtId="4" fontId="161" fillId="44" borderId="33" applyNumberFormat="0" applyProtection="0">
      <alignment vertical="center"/>
    </xf>
    <xf numFmtId="4" fontId="160" fillId="44" borderId="33" applyNumberFormat="0" applyProtection="0">
      <alignment vertical="center"/>
    </xf>
    <xf numFmtId="14" fontId="159" fillId="0" borderId="0" applyNumberFormat="0" applyFill="0" applyBorder="0" applyAlignment="0" applyProtection="0">
      <alignment horizontal="left"/>
    </xf>
    <xf numFmtId="0" fontId="158" fillId="43" borderId="0" applyNumberFormat="0" applyFont="0" applyBorder="0" applyAlignment="0">
      <alignment horizontal="center"/>
    </xf>
    <xf numFmtId="0" fontId="16" fillId="0" borderId="0" applyNumberFormat="0" applyFont="0" applyFill="0" applyBorder="0" applyAlignment="0" applyProtection="0">
      <alignment horizontal="left"/>
    </xf>
    <xf numFmtId="0" fontId="157" fillId="0" borderId="28">
      <alignment horizontal="center"/>
    </xf>
    <xf numFmtId="0" fontId="156" fillId="0" borderId="0"/>
    <xf numFmtId="172" fontId="145" fillId="0" borderId="0" applyFill="0" applyBorder="0" applyAlignment="0"/>
    <xf numFmtId="279" fontId="145" fillId="0" borderId="0" applyFill="0" applyBorder="0" applyAlignment="0"/>
    <xf numFmtId="262" fontId="145" fillId="0" borderId="0" applyFill="0" applyBorder="0" applyAlignment="0"/>
    <xf numFmtId="172" fontId="145" fillId="0" borderId="0" applyFill="0" applyBorder="0" applyAlignment="0"/>
    <xf numFmtId="262" fontId="145" fillId="0" borderId="0" applyFill="0" applyBorder="0" applyAlignment="0"/>
    <xf numFmtId="9" fontId="16" fillId="0" borderId="32" applyNumberFormat="0" applyBorder="0"/>
    <xf numFmtId="9" fontId="3"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73" fillId="0" borderId="0" applyFont="0" applyFill="0" applyBorder="0" applyAlignment="0" applyProtection="0"/>
    <xf numFmtId="9" fontId="12" fillId="0" borderId="0" applyFont="0" applyFill="0" applyBorder="0" applyAlignment="0" applyProtection="0"/>
    <xf numFmtId="285" fontId="73" fillId="0" borderId="0" applyFont="0" applyFill="0" applyBorder="0" applyAlignment="0" applyProtection="0"/>
    <xf numFmtId="278" fontId="73" fillId="0" borderId="0" applyFont="0" applyFill="0" applyBorder="0" applyAlignment="0" applyProtection="0"/>
    <xf numFmtId="14" fontId="36" fillId="0" borderId="0">
      <alignment horizontal="center" wrapText="1"/>
      <protection locked="0"/>
    </xf>
    <xf numFmtId="0" fontId="70" fillId="0" borderId="0" applyNumberFormat="0" applyFill="0" applyBorder="0" applyAlignment="0" applyProtection="0"/>
    <xf numFmtId="0" fontId="70" fillId="0" borderId="0" applyNumberFormat="0" applyFill="0" applyBorder="0" applyAlignment="0" applyProtection="0"/>
    <xf numFmtId="0" fontId="12" fillId="0" borderId="0"/>
    <xf numFmtId="0" fontId="3" fillId="0" borderId="0"/>
    <xf numFmtId="0" fontId="11" fillId="0" borderId="0"/>
    <xf numFmtId="0" fontId="3" fillId="0" borderId="0"/>
    <xf numFmtId="0" fontId="12" fillId="0" borderId="0"/>
    <xf numFmtId="0" fontId="11" fillId="0" borderId="0"/>
    <xf numFmtId="0" fontId="9" fillId="0" borderId="0"/>
    <xf numFmtId="0" fontId="113" fillId="0" borderId="0"/>
    <xf numFmtId="0" fontId="73" fillId="0" borderId="0"/>
    <xf numFmtId="0" fontId="78" fillId="0" borderId="0"/>
    <xf numFmtId="0" fontId="13" fillId="0" borderId="0"/>
    <xf numFmtId="0" fontId="13" fillId="0" borderId="0"/>
    <xf numFmtId="0" fontId="155" fillId="0" borderId="0"/>
    <xf numFmtId="0" fontId="50" fillId="0" borderId="0"/>
    <xf numFmtId="0" fontId="106" fillId="0" borderId="0"/>
    <xf numFmtId="0" fontId="12" fillId="0" borderId="0"/>
    <xf numFmtId="0" fontId="13" fillId="0" borderId="0"/>
    <xf numFmtId="0" fontId="2" fillId="0" borderId="0"/>
    <xf numFmtId="0" fontId="2" fillId="0" borderId="0"/>
    <xf numFmtId="0" fontId="3" fillId="0" borderId="0"/>
    <xf numFmtId="0" fontId="3" fillId="0" borderId="0"/>
    <xf numFmtId="0" fontId="3" fillId="0" borderId="0"/>
    <xf numFmtId="0" fontId="3" fillId="0" borderId="0"/>
    <xf numFmtId="0" fontId="9" fillId="0" borderId="0"/>
    <xf numFmtId="0" fontId="9" fillId="0" borderId="0"/>
    <xf numFmtId="0" fontId="9" fillId="0" borderId="0"/>
    <xf numFmtId="0" fontId="3" fillId="0" borderId="0"/>
    <xf numFmtId="0" fontId="3" fillId="0" borderId="0"/>
    <xf numFmtId="0" fontId="9" fillId="0" borderId="0"/>
    <xf numFmtId="0" fontId="154" fillId="0" borderId="0"/>
    <xf numFmtId="0" fontId="76" fillId="0" borderId="0" applyProtection="0"/>
    <xf numFmtId="0" fontId="76" fillId="0" borderId="0" applyProtection="0"/>
    <xf numFmtId="0" fontId="76" fillId="0" borderId="0" applyProtection="0"/>
    <xf numFmtId="0" fontId="76" fillId="0" borderId="0" applyProtection="0"/>
    <xf numFmtId="0" fontId="76" fillId="0" borderId="0"/>
    <xf numFmtId="0" fontId="13" fillId="0" borderId="0"/>
    <xf numFmtId="0" fontId="50" fillId="0" borderId="0"/>
    <xf numFmtId="0" fontId="2" fillId="0" borderId="0"/>
    <xf numFmtId="0" fontId="9" fillId="0" borderId="0"/>
    <xf numFmtId="0" fontId="4" fillId="0" borderId="0"/>
    <xf numFmtId="0" fontId="12" fillId="0" borderId="0"/>
    <xf numFmtId="0" fontId="134" fillId="0" borderId="0"/>
    <xf numFmtId="0" fontId="13" fillId="0" borderId="0"/>
    <xf numFmtId="0" fontId="3" fillId="0" borderId="0"/>
    <xf numFmtId="0" fontId="3" fillId="0" borderId="0"/>
    <xf numFmtId="0" fontId="5" fillId="0" borderId="0"/>
    <xf numFmtId="0" fontId="9" fillId="0" borderId="0"/>
    <xf numFmtId="43" fontId="73" fillId="0" borderId="0" applyFont="0" applyFill="0" applyBorder="0" applyAlignment="0" applyProtection="0"/>
    <xf numFmtId="41" fontId="73" fillId="0" borderId="0" applyFont="0" applyFill="0" applyBorder="0" applyAlignment="0" applyProtection="0"/>
    <xf numFmtId="172" fontId="145" fillId="0" borderId="0" applyFill="0" applyBorder="0" applyAlignment="0"/>
    <xf numFmtId="279" fontId="145" fillId="0" borderId="0" applyFill="0" applyBorder="0" applyAlignment="0"/>
    <xf numFmtId="262" fontId="145" fillId="0" borderId="0" applyFill="0" applyBorder="0" applyAlignment="0"/>
    <xf numFmtId="172" fontId="145" fillId="0" borderId="0" applyFill="0" applyBorder="0" applyAlignment="0"/>
    <xf numFmtId="0" fontId="1" fillId="0" borderId="0"/>
    <xf numFmtId="0" fontId="76" fillId="0" borderId="0"/>
    <xf numFmtId="0" fontId="9" fillId="0" borderId="0"/>
    <xf numFmtId="0" fontId="19" fillId="0" borderId="0"/>
    <xf numFmtId="0" fontId="12" fillId="0" borderId="0"/>
    <xf numFmtId="0" fontId="12" fillId="0" borderId="0"/>
    <xf numFmtId="0" fontId="4" fillId="0" borderId="0"/>
    <xf numFmtId="0" fontId="13" fillId="0" borderId="0"/>
    <xf numFmtId="0" fontId="13" fillId="0" borderId="0"/>
    <xf numFmtId="0" fontId="11" fillId="0" borderId="0"/>
    <xf numFmtId="0" fontId="10" fillId="0" borderId="0"/>
    <xf numFmtId="268" fontId="73" fillId="0" borderId="0" applyFont="0" applyFill="0" applyBorder="0" applyAlignment="0" applyProtection="0"/>
    <xf numFmtId="265" fontId="73" fillId="0" borderId="0" applyFont="0" applyFill="0" applyBorder="0" applyAlignment="0" applyProtection="0"/>
    <xf numFmtId="262" fontId="145" fillId="0" borderId="0" applyFill="0" applyBorder="0" applyAlignment="0"/>
    <xf numFmtId="0" fontId="3" fillId="0" borderId="0"/>
    <xf numFmtId="0" fontId="19" fillId="0" borderId="0"/>
    <xf numFmtId="0" fontId="3" fillId="0" borderId="0"/>
    <xf numFmtId="0" fontId="3" fillId="0" borderId="0"/>
    <xf numFmtId="0" fontId="150" fillId="0" borderId="0">
      <alignment horizontal="center"/>
    </xf>
    <xf numFmtId="0" fontId="153" fillId="0" borderId="0" applyNumberFormat="0" applyFill="0" applyBorder="0" applyAlignment="0" applyProtection="0">
      <alignment vertical="top"/>
      <protection locked="0"/>
    </xf>
    <xf numFmtId="0" fontId="152" fillId="0" borderId="0" applyNumberFormat="0" applyFill="0" applyBorder="0" applyAlignment="0" applyProtection="0">
      <alignment vertical="top"/>
      <protection locked="0"/>
    </xf>
    <xf numFmtId="164" fontId="151" fillId="42" borderId="1" applyNumberFormat="0" applyAlignment="0">
      <alignment horizontal="left" vertical="top"/>
    </xf>
    <xf numFmtId="0" fontId="150" fillId="0" borderId="28">
      <alignment horizontal="center"/>
    </xf>
    <xf numFmtId="0" fontId="123" fillId="0" borderId="0" applyProtection="0"/>
    <xf numFmtId="0" fontId="149" fillId="41" borderId="0"/>
    <xf numFmtId="279" fontId="145" fillId="0" borderId="0" applyFill="0" applyBorder="0" applyAlignment="0"/>
    <xf numFmtId="262" fontId="145" fillId="0" borderId="0" applyFill="0" applyBorder="0" applyAlignment="0"/>
    <xf numFmtId="172" fontId="145" fillId="0" borderId="0" applyFill="0" applyBorder="0" applyAlignment="0"/>
    <xf numFmtId="262" fontId="145" fillId="0" borderId="0" applyFill="0" applyBorder="0" applyAlignment="0"/>
    <xf numFmtId="169" fontId="147" fillId="0" borderId="0" applyFont="0" applyFill="0" applyBorder="0" applyAlignment="0" applyProtection="0"/>
    <xf numFmtId="0" fontId="148" fillId="0" borderId="0"/>
    <xf numFmtId="284" fontId="13" fillId="0" borderId="0" applyFont="0" applyFill="0" applyBorder="0" applyAlignment="0" applyProtection="0"/>
    <xf numFmtId="0" fontId="61" fillId="0" borderId="0" applyNumberFormat="0" applyAlignment="0">
      <alignment horizontal="left"/>
    </xf>
    <xf numFmtId="172" fontId="145" fillId="0" borderId="0" applyFill="0" applyBorder="0" applyAlignment="0"/>
    <xf numFmtId="169"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0" fontId="30" fillId="11" borderId="0" applyNumberFormat="0" applyBorder="0" applyAlignment="0" applyProtection="0"/>
    <xf numFmtId="0" fontId="30" fillId="11" borderId="0" applyNumberFormat="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168" fontId="147" fillId="0" borderId="0" applyFont="0" applyFill="0" applyBorder="0" applyAlignment="0" applyProtection="0"/>
    <xf numFmtId="168"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0" fontId="30" fillId="12" borderId="0" applyNumberFormat="0" applyBorder="0" applyAlignment="0" applyProtection="0"/>
    <xf numFmtId="0" fontId="30" fillId="12" borderId="0" applyNumberFormat="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283" fontId="16" fillId="0" borderId="0"/>
    <xf numFmtId="0" fontId="30" fillId="13" borderId="0" applyNumberFormat="0" applyBorder="0" applyAlignment="0" applyProtection="0"/>
    <xf numFmtId="0" fontId="30" fillId="13" borderId="0" applyNumberFormat="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30" fillId="8" borderId="0" applyNumberFormat="0" applyBorder="0" applyAlignment="0" applyProtection="0"/>
    <xf numFmtId="0" fontId="30" fillId="8" borderId="0" applyNumberFormat="0" applyBorder="0" applyAlignment="0" applyProtection="0"/>
    <xf numFmtId="0" fontId="13" fillId="0" borderId="0"/>
    <xf numFmtId="0" fontId="9" fillId="0" borderId="0"/>
    <xf numFmtId="0" fontId="9" fillId="0" borderId="0"/>
    <xf numFmtId="0" fontId="9" fillId="0" borderId="0"/>
    <xf numFmtId="0" fontId="9" fillId="0" borderId="0"/>
    <xf numFmtId="0" fontId="9" fillId="0" borderId="0"/>
    <xf numFmtId="0" fontId="12" fillId="0" borderId="0"/>
    <xf numFmtId="282" fontId="16" fillId="0" borderId="0"/>
    <xf numFmtId="170" fontId="12" fillId="0" borderId="0" applyFont="0" applyFill="0" applyBorder="0" applyAlignment="0" applyProtection="0"/>
    <xf numFmtId="0" fontId="30" fillId="11" borderId="0" applyNumberFormat="0" applyBorder="0" applyAlignment="0" applyProtection="0"/>
    <xf numFmtId="0" fontId="30" fillId="11" borderId="0" applyNumberFormat="0" applyBorder="0" applyAlignment="0" applyProtection="0"/>
    <xf numFmtId="170" fontId="12" fillId="0" borderId="0" applyFont="0" applyFill="0" applyBorder="0" applyAlignment="0" applyProtection="0"/>
    <xf numFmtId="172" fontId="145" fillId="0" borderId="0" applyFont="0" applyFill="0" applyBorder="0" applyAlignment="0" applyProtection="0"/>
    <xf numFmtId="0" fontId="55" fillId="0" borderId="0" applyNumberFormat="0" applyAlignment="0">
      <alignment horizontal="left"/>
    </xf>
    <xf numFmtId="281" fontId="16" fillId="0" borderId="0"/>
    <xf numFmtId="289" fontId="9" fillId="0" borderId="0" applyFont="0" applyFill="0" applyBorder="0" applyAlignment="0" applyProtection="0"/>
    <xf numFmtId="275" fontId="9"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0" fontId="30" fillId="14" borderId="0" applyNumberFormat="0" applyBorder="0" applyAlignment="0" applyProtection="0"/>
    <xf numFmtId="0" fontId="30" fillId="14" borderId="0" applyNumberFormat="0" applyBorder="0" applyAlignment="0" applyProtection="0"/>
    <xf numFmtId="0" fontId="9" fillId="0" borderId="0" applyFont="0" applyFill="0" applyBorder="0" applyAlignment="0" applyProtection="0"/>
    <xf numFmtId="289" fontId="9" fillId="0" borderId="0" applyFont="0" applyFill="0" applyBorder="0" applyAlignment="0" applyProtection="0"/>
    <xf numFmtId="169" fontId="50"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33" fillId="15" borderId="0" applyNumberFormat="0" applyBorder="0" applyAlignment="0" applyProtection="0"/>
    <xf numFmtId="0" fontId="33" fillId="15" borderId="0" applyNumberFormat="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5" fontId="50" fillId="0" borderId="0" applyFont="0" applyFill="0" applyBorder="0" applyAlignment="0" applyProtection="0"/>
    <xf numFmtId="0" fontId="33" fillId="12" borderId="0" applyNumberFormat="0" applyBorder="0" applyAlignment="0" applyProtection="0"/>
    <xf numFmtId="0" fontId="33" fillId="12" borderId="0" applyNumberFormat="0" applyBorder="0" applyAlignment="0" applyProtection="0"/>
    <xf numFmtId="43" fontId="13" fillId="0" borderId="0" applyFont="0" applyFill="0" applyBorder="0" applyAlignment="0" applyProtection="0"/>
    <xf numFmtId="173" fontId="9" fillId="0" borderId="0" applyFont="0" applyFill="0" applyBorder="0" applyAlignment="0" applyProtection="0"/>
    <xf numFmtId="173" fontId="9" fillId="0" borderId="0" applyFont="0" applyFill="0" applyBorder="0" applyAlignment="0" applyProtection="0"/>
    <xf numFmtId="173" fontId="9" fillId="0" borderId="0" applyFont="0" applyFill="0" applyBorder="0" applyAlignment="0" applyProtection="0"/>
    <xf numFmtId="173" fontId="9" fillId="0" borderId="0" applyFont="0" applyFill="0" applyBorder="0" applyAlignment="0" applyProtection="0"/>
    <xf numFmtId="173" fontId="9" fillId="0" borderId="0" applyFont="0" applyFill="0" applyBorder="0" applyAlignment="0" applyProtection="0"/>
    <xf numFmtId="173" fontId="9" fillId="0" borderId="0" applyFont="0" applyFill="0" applyBorder="0" applyAlignment="0" applyProtection="0"/>
    <xf numFmtId="173" fontId="9" fillId="0" borderId="0" applyFont="0" applyFill="0" applyBorder="0" applyAlignment="0" applyProtection="0"/>
    <xf numFmtId="0" fontId="33" fillId="13" borderId="0" applyNumberFormat="0" applyBorder="0" applyAlignment="0" applyProtection="0"/>
    <xf numFmtId="0" fontId="33" fillId="13" borderId="0" applyNumberFormat="0" applyBorder="0" applyAlignment="0" applyProtection="0"/>
    <xf numFmtId="173" fontId="9" fillId="0" borderId="0" applyFont="0" applyFill="0" applyBorder="0" applyAlignment="0" applyProtection="0"/>
    <xf numFmtId="231" fontId="9" fillId="0" borderId="0" applyFont="0" applyFill="0" applyBorder="0" applyAlignment="0" applyProtection="0"/>
    <xf numFmtId="288" fontId="9" fillId="0" borderId="0" applyFont="0" applyFill="0" applyBorder="0" applyAlignment="0" applyProtection="0"/>
    <xf numFmtId="231" fontId="9" fillId="0" borderId="0" applyFont="0" applyFill="0" applyBorder="0" applyAlignment="0" applyProtection="0"/>
    <xf numFmtId="275" fontId="9" fillId="0" borderId="0" applyFont="0" applyFill="0" applyBorder="0" applyAlignment="0" applyProtection="0"/>
    <xf numFmtId="221" fontId="12" fillId="0" borderId="0" applyFont="0" applyFill="0" applyBorder="0" applyAlignment="0" applyProtection="0"/>
    <xf numFmtId="169" fontId="3" fillId="0" borderId="0" applyFont="0" applyFill="0" applyBorder="0" applyAlignment="0" applyProtection="0"/>
    <xf numFmtId="0" fontId="9" fillId="0" borderId="0" applyFont="0" applyFill="0" applyBorder="0" applyAlignment="0" applyProtection="0"/>
    <xf numFmtId="279" fontId="12" fillId="0" borderId="0" applyFont="0" applyFill="0" applyBorder="0" applyAlignment="0" applyProtection="0"/>
    <xf numFmtId="0" fontId="33" fillId="16" borderId="0" applyNumberFormat="0" applyBorder="0" applyAlignment="0" applyProtection="0"/>
    <xf numFmtId="0" fontId="33" fillId="16" borderId="0" applyNumberFormat="0" applyBorder="0" applyAlignment="0" applyProtection="0"/>
    <xf numFmtId="279" fontId="12"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8" fontId="12"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0" fontId="33" fillId="17" borderId="0" applyNumberFormat="0" applyBorder="0" applyAlignment="0" applyProtection="0"/>
    <xf numFmtId="0" fontId="33" fillId="17"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169" fontId="3"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2"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256" fontId="9" fillId="0" borderId="0" applyFont="0" applyFill="0" applyBorder="0" applyAlignment="0" applyProtection="0"/>
    <xf numFmtId="280" fontId="9" fillId="0" borderId="0" applyFont="0" applyFill="0" applyBorder="0" applyAlignment="0" applyProtection="0"/>
    <xf numFmtId="0" fontId="9" fillId="0" borderId="0" applyFont="0" applyFill="0" applyBorder="0" applyAlignment="0" applyProtection="0"/>
    <xf numFmtId="43" fontId="12" fillId="0" borderId="0" applyFont="0" applyFill="0" applyBorder="0" applyAlignment="0" applyProtection="0"/>
    <xf numFmtId="231" fontId="9" fillId="0" borderId="0" applyFont="0" applyFill="0" applyBorder="0" applyAlignment="0" applyProtection="0"/>
    <xf numFmtId="43" fontId="9" fillId="0" borderId="0" applyFont="0" applyFill="0" applyBorder="0" applyAlignment="0" applyProtection="0"/>
    <xf numFmtId="0" fontId="33" fillId="21" borderId="0" applyNumberFormat="0" applyBorder="0" applyAlignment="0" applyProtection="0"/>
    <xf numFmtId="0" fontId="33" fillId="21" borderId="0" applyNumberFormat="0" applyBorder="0" applyAlignment="0" applyProtection="0"/>
    <xf numFmtId="0" fontId="9" fillId="0" borderId="0" applyFont="0" applyFill="0" applyBorder="0" applyAlignment="0" applyProtection="0"/>
    <xf numFmtId="43" fontId="12" fillId="0" borderId="0" applyFont="0" applyFill="0" applyBorder="0" applyAlignment="0" applyProtection="0"/>
    <xf numFmtId="231"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3" fillId="24" borderId="0" applyNumberFormat="0" applyBorder="0" applyAlignment="0" applyProtection="0"/>
    <xf numFmtId="0" fontId="33" fillId="24" borderId="0" applyNumberFormat="0" applyBorder="0" applyAlignment="0" applyProtection="0"/>
    <xf numFmtId="43" fontId="3" fillId="0" borderId="0" applyFont="0" applyFill="0" applyBorder="0" applyAlignment="0" applyProtection="0"/>
    <xf numFmtId="275" fontId="9" fillId="0" borderId="0" applyFont="0" applyFill="0" applyBorder="0" applyAlignment="0" applyProtection="0"/>
    <xf numFmtId="262" fontId="145"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11" fillId="0" borderId="0" applyFont="0" applyFill="0" applyBorder="0" applyAlignment="0" applyProtection="0"/>
    <xf numFmtId="41" fontId="12" fillId="0" borderId="0" applyFont="0" applyFill="0" applyBorder="0" applyAlignment="0" applyProtection="0"/>
    <xf numFmtId="219" fontId="146" fillId="0" borderId="0"/>
    <xf numFmtId="219" fontId="146" fillId="0" borderId="0"/>
    <xf numFmtId="219" fontId="146" fillId="0" borderId="0"/>
    <xf numFmtId="0" fontId="33" fillId="26" borderId="0" applyNumberFormat="0" applyBorder="0" applyAlignment="0" applyProtection="0"/>
    <xf numFmtId="0" fontId="33" fillId="26" borderId="0" applyNumberFormat="0" applyBorder="0" applyAlignment="0" applyProtection="0"/>
    <xf numFmtId="219" fontId="146" fillId="0" borderId="0"/>
    <xf numFmtId="219" fontId="146" fillId="0" borderId="0"/>
    <xf numFmtId="219" fontId="146" fillId="0" borderId="0"/>
    <xf numFmtId="219" fontId="146" fillId="0" borderId="0"/>
    <xf numFmtId="219" fontId="146" fillId="0" borderId="0"/>
    <xf numFmtId="43" fontId="11" fillId="0" borderId="0" applyFont="0" applyFill="0" applyBorder="0" applyAlignment="0" applyProtection="0"/>
    <xf numFmtId="172" fontId="145" fillId="0" borderId="0" applyFill="0" applyBorder="0" applyAlignment="0"/>
    <xf numFmtId="279" fontId="145" fillId="0" borderId="0" applyFill="0" applyBorder="0" applyAlignment="0"/>
    <xf numFmtId="262" fontId="145" fillId="0" borderId="0" applyFill="0" applyBorder="0" applyAlignment="0"/>
    <xf numFmtId="278" fontId="73" fillId="0" borderId="0" applyFill="0" applyBorder="0" applyAlignment="0"/>
    <xf numFmtId="277" fontId="145" fillId="0" borderId="0" applyFill="0" applyBorder="0" applyAlignment="0"/>
    <xf numFmtId="276" fontId="145" fillId="0" borderId="0" applyFill="0" applyBorder="0" applyAlignment="0"/>
    <xf numFmtId="172" fontId="145" fillId="0" borderId="0" applyFill="0" applyBorder="0" applyAlignment="0"/>
    <xf numFmtId="0" fontId="33" fillId="16" borderId="0" applyNumberFormat="0" applyBorder="0" applyAlignment="0" applyProtection="0"/>
    <xf numFmtId="0" fontId="33" fillId="16" borderId="0" applyNumberFormat="0" applyBorder="0" applyAlignment="0" applyProtection="0"/>
    <xf numFmtId="231" fontId="73" fillId="0" borderId="0" applyFill="0" applyBorder="0" applyAlignment="0"/>
    <xf numFmtId="0" fontId="174" fillId="0" borderId="0"/>
    <xf numFmtId="0" fontId="144" fillId="0" borderId="0" applyNumberFormat="0" applyFill="0" applyBorder="0" applyAlignment="0" applyProtection="0"/>
    <xf numFmtId="0" fontId="33" fillId="17" borderId="0" applyNumberFormat="0" applyBorder="0" applyAlignment="0" applyProtection="0"/>
    <xf numFmtId="0" fontId="33" fillId="17" borderId="0" applyNumberFormat="0" applyBorder="0" applyAlignment="0" applyProtection="0"/>
    <xf numFmtId="0" fontId="20" fillId="2" borderId="0"/>
    <xf numFmtId="0" fontId="20" fillId="2" borderId="0"/>
    <xf numFmtId="0" fontId="20" fillId="2" borderId="0"/>
    <xf numFmtId="0" fontId="27" fillId="2" borderId="0"/>
    <xf numFmtId="0" fontId="33" fillId="29" borderId="0" applyNumberFormat="0" applyBorder="0" applyAlignment="0" applyProtection="0"/>
    <xf numFmtId="0" fontId="33" fillId="29" borderId="0" applyNumberFormat="0" applyBorder="0" applyAlignment="0" applyProtection="0"/>
    <xf numFmtId="0" fontId="27" fillId="2" borderId="0"/>
    <xf numFmtId="0" fontId="27" fillId="2" borderId="0"/>
    <xf numFmtId="274" fontId="143" fillId="0" borderId="0" applyFont="0" applyFill="0" applyBorder="0" applyAlignment="0" applyProtection="0"/>
    <xf numFmtId="274" fontId="143" fillId="0" borderId="0" applyFont="0" applyFill="0" applyBorder="0" applyAlignment="0" applyProtection="0"/>
    <xf numFmtId="274" fontId="143" fillId="0" borderId="0" applyFont="0" applyFill="0" applyBorder="0" applyAlignment="0" applyProtection="0"/>
    <xf numFmtId="274" fontId="143" fillId="0" borderId="0" applyFont="0" applyFill="0" applyBorder="0" applyAlignment="0" applyProtection="0"/>
    <xf numFmtId="3" fontId="14" fillId="0" borderId="1"/>
    <xf numFmtId="3" fontId="14" fillId="0" borderId="1"/>
    <xf numFmtId="0" fontId="12" fillId="0" borderId="0"/>
    <xf numFmtId="274" fontId="143" fillId="0" borderId="0" applyFont="0" applyFill="0" applyBorder="0" applyAlignment="0" applyProtection="0"/>
    <xf numFmtId="0" fontId="142" fillId="0" borderId="0"/>
    <xf numFmtId="0" fontId="16" fillId="0" borderId="0"/>
    <xf numFmtId="174" fontId="12" fillId="0" borderId="0" applyFill="0" applyBorder="0" applyAlignment="0" applyProtection="0"/>
    <xf numFmtId="174" fontId="12" fillId="0" borderId="0" applyFill="0" applyBorder="0" applyAlignment="0" applyProtection="0"/>
    <xf numFmtId="0" fontId="37" fillId="6" borderId="0" applyNumberFormat="0" applyBorder="0" applyAlignment="0" applyProtection="0"/>
    <xf numFmtId="0" fontId="37" fillId="6" borderId="0" applyNumberFormat="0" applyBorder="0" applyAlignment="0" applyProtection="0"/>
    <xf numFmtId="0" fontId="141" fillId="0" borderId="0"/>
    <xf numFmtId="0" fontId="56" fillId="0" borderId="0">
      <alignment vertical="top"/>
    </xf>
    <xf numFmtId="0" fontId="56" fillId="0" borderId="0">
      <alignment vertical="top"/>
    </xf>
    <xf numFmtId="257" fontId="13" fillId="0" borderId="0" applyFont="0" applyFill="0" applyBorder="0" applyAlignment="0" applyProtection="0"/>
    <xf numFmtId="0" fontId="16" fillId="0" borderId="0"/>
    <xf numFmtId="0" fontId="16" fillId="0" borderId="0"/>
    <xf numFmtId="0" fontId="16" fillId="0" borderId="0"/>
    <xf numFmtId="256" fontId="90" fillId="0" borderId="0" applyFont="0" applyFill="0" applyBorder="0" applyAlignment="0" applyProtection="0"/>
    <xf numFmtId="256" fontId="90" fillId="0" borderId="0" applyFont="0" applyFill="0" applyBorder="0" applyAlignment="0" applyProtection="0"/>
    <xf numFmtId="0" fontId="46" fillId="30" borderId="9" applyNumberFormat="0" applyAlignment="0" applyProtection="0"/>
    <xf numFmtId="0" fontId="46" fillId="30" borderId="9" applyNumberFormat="0" applyAlignment="0" applyProtection="0"/>
    <xf numFmtId="254" fontId="12" fillId="0" borderId="0" applyFont="0" applyFill="0" applyBorder="0" applyAlignment="0" applyProtection="0"/>
    <xf numFmtId="3" fontId="14" fillId="0" borderId="1"/>
    <xf numFmtId="0" fontId="13" fillId="0" borderId="0" applyProtection="0"/>
    <xf numFmtId="0" fontId="47" fillId="0" borderId="0"/>
    <xf numFmtId="0" fontId="47" fillId="0" borderId="0"/>
    <xf numFmtId="0" fontId="48" fillId="31" borderId="10" applyNumberFormat="0" applyAlignment="0" applyProtection="0"/>
    <xf numFmtId="0" fontId="48" fillId="31" borderId="10" applyNumberFormat="0" applyAlignment="0" applyProtection="0"/>
    <xf numFmtId="0" fontId="13" fillId="0" borderId="0" applyNumberFormat="0" applyFill="0" applyBorder="0" applyAlignment="0" applyProtection="0"/>
    <xf numFmtId="253" fontId="89" fillId="0" borderId="0" applyFont="0" applyFill="0" applyBorder="0" applyAlignment="0" applyProtection="0"/>
    <xf numFmtId="169" fontId="4" fillId="0" borderId="0" applyFont="0" applyFill="0" applyBorder="0" applyAlignment="0" applyProtection="0"/>
    <xf numFmtId="0" fontId="4" fillId="0" borderId="0"/>
    <xf numFmtId="41" fontId="3"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5" fontId="5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5" fontId="5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220"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20" fontId="13" fillId="0" borderId="0" applyFont="0" applyFill="0" applyBorder="0" applyAlignment="0" applyProtection="0"/>
    <xf numFmtId="220" fontId="13" fillId="0" borderId="0" applyFont="0" applyFill="0" applyBorder="0" applyAlignment="0" applyProtection="0"/>
    <xf numFmtId="220" fontId="13" fillId="0" borderId="0" applyFont="0" applyFill="0" applyBorder="0" applyAlignment="0" applyProtection="0"/>
    <xf numFmtId="220" fontId="13" fillId="0" borderId="0" applyFont="0" applyFill="0" applyBorder="0" applyAlignment="0" applyProtection="0"/>
    <xf numFmtId="220"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5" fontId="12"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12"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12"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94" fontId="12" fillId="0" borderId="0" applyFill="0" applyBorder="0" applyAlignment="0" applyProtection="0"/>
    <xf numFmtId="194" fontId="12"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92" fontId="12" fillId="0" borderId="0" applyFill="0" applyBorder="0" applyAlignment="0" applyProtection="0"/>
    <xf numFmtId="192" fontId="12"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5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94" fontId="12"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94" fontId="12" fillId="0" borderId="0" applyFill="0" applyBorder="0" applyAlignment="0" applyProtection="0"/>
    <xf numFmtId="169" fontId="5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2"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222" fontId="50" fillId="0" borderId="0" applyFont="0" applyFill="0" applyBorder="0" applyAlignment="0" applyProtection="0"/>
    <xf numFmtId="222" fontId="50" fillId="0" borderId="0" applyFont="0" applyFill="0" applyBorder="0" applyAlignment="0" applyProtection="0"/>
    <xf numFmtId="43" fontId="2" fillId="0" borderId="0" applyFont="0" applyFill="0" applyBorder="0" applyAlignment="0" applyProtection="0"/>
    <xf numFmtId="43" fontId="12"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7"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4" fillId="0" borderId="0" applyNumberFormat="0" applyFill="0" applyBorder="0" applyAlignment="0" applyProtection="0"/>
    <xf numFmtId="0" fontId="7" fillId="0" borderId="0" applyNumberForma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2" fillId="0" borderId="0"/>
    <xf numFmtId="43" fontId="3" fillId="0" borderId="0" applyFont="0" applyFill="0" applyBorder="0" applyAlignment="0" applyProtection="0"/>
    <xf numFmtId="0" fontId="35" fillId="24" borderId="0" applyNumberFormat="0" applyBorder="0" applyAlignment="0" applyProtection="0"/>
    <xf numFmtId="0" fontId="13" fillId="0" borderId="0" applyNumberFormat="0" applyFill="0" applyBorder="0" applyAlignment="0" applyProtection="0"/>
    <xf numFmtId="0" fontId="73" fillId="0" borderId="0"/>
    <xf numFmtId="0" fontId="35" fillId="21" borderId="0" applyNumberFormat="0" applyBorder="0" applyAlignment="0" applyProtection="0"/>
    <xf numFmtId="0" fontId="35" fillId="18" borderId="0" applyNumberFormat="0" applyBorder="0" applyAlignment="0" applyProtection="0"/>
    <xf numFmtId="0" fontId="35" fillId="17" borderId="0" applyNumberFormat="0" applyBorder="0" applyAlignment="0" applyProtection="0"/>
    <xf numFmtId="0" fontId="35" fillId="16" borderId="0" applyNumberFormat="0" applyBorder="0" applyAlignment="0" applyProtection="0"/>
    <xf numFmtId="0" fontId="35" fillId="13" borderId="0" applyNumberFormat="0" applyBorder="0" applyAlignment="0" applyProtection="0"/>
    <xf numFmtId="0" fontId="35" fillId="12"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5" fillId="15"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35" fillId="15" borderId="0" applyNumberFormat="0" applyBorder="0" applyAlignment="0" applyProtection="0"/>
    <xf numFmtId="0" fontId="35" fillId="12" borderId="0" applyNumberFormat="0" applyBorder="0" applyAlignment="0" applyProtection="0"/>
    <xf numFmtId="0" fontId="35" fillId="13"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21" borderId="0" applyNumberFormat="0" applyBorder="0" applyAlignment="0" applyProtection="0"/>
    <xf numFmtId="0" fontId="35" fillId="24" borderId="0" applyNumberFormat="0" applyBorder="0" applyAlignment="0" applyProtection="0"/>
    <xf numFmtId="0" fontId="35" fillId="26"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29" borderId="0" applyNumberFormat="0" applyBorder="0" applyAlignment="0" applyProtection="0"/>
    <xf numFmtId="0" fontId="115" fillId="6" borderId="0" applyNumberFormat="0" applyBorder="0" applyAlignment="0" applyProtection="0"/>
    <xf numFmtId="0" fontId="13" fillId="0" borderId="0"/>
    <xf numFmtId="0" fontId="116" fillId="30" borderId="9" applyNumberFormat="0" applyAlignment="0" applyProtection="0"/>
    <xf numFmtId="0" fontId="117" fillId="31" borderId="10" applyNumberFormat="0" applyAlignment="0" applyProtection="0"/>
    <xf numFmtId="0" fontId="7" fillId="0" borderId="0"/>
    <xf numFmtId="0" fontId="12" fillId="0" borderId="0"/>
    <xf numFmtId="0" fontId="12" fillId="0" borderId="0"/>
    <xf numFmtId="41" fontId="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0" fontId="3" fillId="1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 fillId="11" borderId="0" applyNumberFormat="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 fillId="8" borderId="0" applyNumberFormat="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 fillId="13" borderId="0" applyNumberFormat="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 fillId="12" borderId="0" applyNumberFormat="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 fillId="11" borderId="0" applyNumberFormat="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43" fontId="2" fillId="0" borderId="0" applyFont="0" applyFill="0" applyBorder="0" applyAlignment="0" applyProtection="0"/>
    <xf numFmtId="223" fontId="118" fillId="0" borderId="0"/>
    <xf numFmtId="0" fontId="3" fillId="10" borderId="0" applyNumberFormat="0" applyBorder="0" applyAlignment="0" applyProtection="0"/>
    <xf numFmtId="229" fontId="12" fillId="0" borderId="0" applyFont="0" applyFill="0" applyBorder="0" applyAlignment="0" applyProtection="0"/>
    <xf numFmtId="230" fontId="12" fillId="0" borderId="0"/>
    <xf numFmtId="0" fontId="3" fillId="9" borderId="0" applyNumberFormat="0" applyBorder="0" applyAlignment="0" applyProtection="0"/>
    <xf numFmtId="230" fontId="73" fillId="0" borderId="0"/>
    <xf numFmtId="230" fontId="12" fillId="0" borderId="0"/>
    <xf numFmtId="0" fontId="3" fillId="8" borderId="0" applyNumberFormat="0" applyBorder="0" applyAlignment="0" applyProtection="0"/>
    <xf numFmtId="0" fontId="19" fillId="0" borderId="0" applyProtection="0"/>
    <xf numFmtId="41" fontId="12" fillId="0" borderId="0" applyFont="0" applyFill="0" applyBorder="0" applyAlignment="0" applyProtection="0"/>
    <xf numFmtId="43" fontId="119" fillId="0" borderId="0" applyFont="0" applyFill="0" applyBorder="0" applyAlignment="0" applyProtection="0"/>
    <xf numFmtId="43" fontId="7"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236" fontId="12" fillId="0" borderId="0"/>
    <xf numFmtId="0" fontId="3" fillId="7" borderId="0" applyNumberFormat="0" applyBorder="0" applyAlignment="0" applyProtection="0"/>
    <xf numFmtId="236" fontId="73" fillId="0" borderId="0"/>
    <xf numFmtId="236" fontId="12" fillId="0" borderId="0"/>
    <xf numFmtId="0" fontId="120" fillId="0" borderId="0" applyNumberFormat="0" applyFill="0" applyBorder="0" applyAlignment="0" applyProtection="0"/>
    <xf numFmtId="0" fontId="12" fillId="0" borderId="0"/>
    <xf numFmtId="0" fontId="3" fillId="6" borderId="0" applyNumberFormat="0" applyBorder="0" applyAlignment="0" applyProtection="0"/>
    <xf numFmtId="2" fontId="19" fillId="0" borderId="0" applyProtection="0"/>
    <xf numFmtId="0" fontId="121" fillId="7" borderId="0" applyNumberFormat="0" applyBorder="0" applyAlignment="0" applyProtection="0"/>
    <xf numFmtId="38" fontId="64" fillId="2" borderId="0" applyNumberFormat="0" applyBorder="0" applyAlignment="0" applyProtection="0"/>
    <xf numFmtId="0" fontId="3" fillId="5" borderId="0" applyNumberFormat="0" applyBorder="0" applyAlignment="0" applyProtection="0"/>
    <xf numFmtId="0" fontId="122" fillId="0" borderId="16" applyNumberFormat="0" applyFill="0" applyAlignment="0" applyProtection="0"/>
    <xf numFmtId="0" fontId="122" fillId="0" borderId="0" applyNumberFormat="0" applyFill="0" applyBorder="0" applyAlignment="0" applyProtection="0"/>
    <xf numFmtId="0" fontId="123" fillId="0" borderId="0" applyProtection="0"/>
    <xf numFmtId="0" fontId="124" fillId="0" borderId="0" applyProtection="0"/>
    <xf numFmtId="0" fontId="18" fillId="0" borderId="0" applyProtection="0"/>
    <xf numFmtId="0" fontId="125" fillId="0" borderId="0" applyProtection="0"/>
    <xf numFmtId="0" fontId="18" fillId="0" borderId="0" applyProtection="0"/>
    <xf numFmtId="10" fontId="64" fillId="40" borderId="1" applyNumberFormat="0" applyBorder="0" applyAlignment="0" applyProtection="0"/>
    <xf numFmtId="0" fontId="126" fillId="10" borderId="9" applyNumberFormat="0" applyAlignment="0" applyProtection="0"/>
    <xf numFmtId="0" fontId="13" fillId="0" borderId="0"/>
    <xf numFmtId="0" fontId="16" fillId="0" borderId="0"/>
    <xf numFmtId="0" fontId="127" fillId="0" borderId="17" applyNumberFormat="0" applyFill="0" applyAlignment="0" applyProtection="0"/>
    <xf numFmtId="0" fontId="128" fillId="0" borderId="4"/>
    <xf numFmtId="263" fontId="129" fillId="0" borderId="2"/>
    <xf numFmtId="0" fontId="130" fillId="37" borderId="0" applyNumberFormat="0" applyBorder="0" applyAlignment="0" applyProtection="0"/>
    <xf numFmtId="0" fontId="6" fillId="0" borderId="0"/>
    <xf numFmtId="0" fontId="118" fillId="0" borderId="0"/>
    <xf numFmtId="37" fontId="131" fillId="0" borderId="0"/>
    <xf numFmtId="0" fontId="132" fillId="0" borderId="0"/>
    <xf numFmtId="264" fontId="133" fillId="0" borderId="0"/>
    <xf numFmtId="0" fontId="13" fillId="0" borderId="0"/>
    <xf numFmtId="0" fontId="2" fillId="0" borderId="0"/>
    <xf numFmtId="0" fontId="2" fillId="0" borderId="0"/>
    <xf numFmtId="0" fontId="12" fillId="0" borderId="0"/>
    <xf numFmtId="0" fontId="12" fillId="0" borderId="0"/>
    <xf numFmtId="0" fontId="13"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73" fillId="0" borderId="0"/>
    <xf numFmtId="0" fontId="73" fillId="0" borderId="0"/>
    <xf numFmtId="0" fontId="73" fillId="0" borderId="0"/>
    <xf numFmtId="0" fontId="13" fillId="0" borderId="0"/>
    <xf numFmtId="0" fontId="2" fillId="0" borderId="0"/>
    <xf numFmtId="0" fontId="2" fillId="0" borderId="0"/>
    <xf numFmtId="0" fontId="73" fillId="0" borderId="0"/>
    <xf numFmtId="0" fontId="73" fillId="0" borderId="0"/>
    <xf numFmtId="0" fontId="73" fillId="0" borderId="0"/>
    <xf numFmtId="0" fontId="73" fillId="0" borderId="0"/>
    <xf numFmtId="0" fontId="73" fillId="0" borderId="0"/>
    <xf numFmtId="0" fontId="5" fillId="0" borderId="0"/>
    <xf numFmtId="0" fontId="2" fillId="0" borderId="0"/>
    <xf numFmtId="0" fontId="2" fillId="0" borderId="0"/>
    <xf numFmtId="0" fontId="73" fillId="0" borderId="0"/>
    <xf numFmtId="0" fontId="73" fillId="0" borderId="0"/>
    <xf numFmtId="0" fontId="73" fillId="0" borderId="0"/>
    <xf numFmtId="0" fontId="73" fillId="0" borderId="0"/>
    <xf numFmtId="0" fontId="73" fillId="0" borderId="0"/>
    <xf numFmtId="0" fontId="34" fillId="0" borderId="0"/>
    <xf numFmtId="0" fontId="2" fillId="0" borderId="0"/>
    <xf numFmtId="0" fontId="2" fillId="0" borderId="0"/>
    <xf numFmtId="0" fontId="73" fillId="0" borderId="0"/>
    <xf numFmtId="0" fontId="73" fillId="0" borderId="0"/>
    <xf numFmtId="0" fontId="73" fillId="0" borderId="0"/>
    <xf numFmtId="0" fontId="73" fillId="0" borderId="0"/>
    <xf numFmtId="0" fontId="73" fillId="0" borderId="0"/>
    <xf numFmtId="0" fontId="34" fillId="0" borderId="0"/>
    <xf numFmtId="0" fontId="73" fillId="0" borderId="0"/>
    <xf numFmtId="0" fontId="73" fillId="0" borderId="0"/>
    <xf numFmtId="0" fontId="73" fillId="0" borderId="0"/>
    <xf numFmtId="0" fontId="73" fillId="0" borderId="0"/>
    <xf numFmtId="0" fontId="73" fillId="0" borderId="0"/>
    <xf numFmtId="0" fontId="73" fillId="0" borderId="0"/>
    <xf numFmtId="0" fontId="78" fillId="0" borderId="0"/>
    <xf numFmtId="0" fontId="2" fillId="0" borderId="0"/>
    <xf numFmtId="0" fontId="2" fillId="0" borderId="0"/>
    <xf numFmtId="0" fontId="73" fillId="0" borderId="0"/>
    <xf numFmtId="0" fontId="73" fillId="0" borderId="0"/>
    <xf numFmtId="0" fontId="73" fillId="0" borderId="0"/>
    <xf numFmtId="0" fontId="73" fillId="0" borderId="0"/>
    <xf numFmtId="0" fontId="73" fillId="0" borderId="0"/>
    <xf numFmtId="0" fontId="2" fillId="0" borderId="0"/>
    <xf numFmtId="0" fontId="2" fillId="0" borderId="0"/>
    <xf numFmtId="0" fontId="73" fillId="0" borderId="0"/>
    <xf numFmtId="0" fontId="73" fillId="0" borderId="0"/>
    <xf numFmtId="0" fontId="73" fillId="0" borderId="0"/>
    <xf numFmtId="0" fontId="73" fillId="0" borderId="0"/>
    <xf numFmtId="0" fontId="73" fillId="0" borderId="0"/>
    <xf numFmtId="0" fontId="2" fillId="0" borderId="0"/>
    <xf numFmtId="0" fontId="2"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9" fillId="0" borderId="0"/>
    <xf numFmtId="0" fontId="9" fillId="0" borderId="0"/>
    <xf numFmtId="0" fontId="12" fillId="0" borderId="0"/>
    <xf numFmtId="0" fontId="9" fillId="0" borderId="0"/>
    <xf numFmtId="0" fontId="73" fillId="0" borderId="0"/>
    <xf numFmtId="0" fontId="73" fillId="0" borderId="0"/>
    <xf numFmtId="0" fontId="2" fillId="0" borderId="0"/>
    <xf numFmtId="0" fontId="12" fillId="0" borderId="0"/>
    <xf numFmtId="0" fontId="134" fillId="0" borderId="0"/>
    <xf numFmtId="0" fontId="9" fillId="0" borderId="0"/>
    <xf numFmtId="0" fontId="9" fillId="0" borderId="0"/>
    <xf numFmtId="0" fontId="134" fillId="0" borderId="0"/>
    <xf numFmtId="0" fontId="9"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12" fillId="0" borderId="0"/>
    <xf numFmtId="0" fontId="2" fillId="0" borderId="0"/>
    <xf numFmtId="0" fontId="2" fillId="0" borderId="0"/>
    <xf numFmtId="0" fontId="1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1" fillId="0" borderId="0"/>
    <xf numFmtId="0" fontId="78" fillId="0" borderId="0"/>
    <xf numFmtId="0" fontId="12" fillId="0" borderId="0"/>
    <xf numFmtId="0" fontId="12" fillId="0" borderId="0"/>
    <xf numFmtId="0" fontId="78"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1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5" fillId="0" borderId="0"/>
    <xf numFmtId="0" fontId="2" fillId="0" borderId="0"/>
    <xf numFmtId="0" fontId="2" fillId="0" borderId="0"/>
    <xf numFmtId="0" fontId="13" fillId="0" borderId="0"/>
    <xf numFmtId="0" fontId="13" fillId="0" borderId="0"/>
    <xf numFmtId="0" fontId="2" fillId="0" borderId="0"/>
    <xf numFmtId="0" fontId="2" fillId="0" borderId="0"/>
    <xf numFmtId="0" fontId="13" fillId="0" borderId="0"/>
    <xf numFmtId="0" fontId="12" fillId="38" borderId="20" applyNumberFormat="0" applyFont="0" applyAlignment="0" applyProtection="0"/>
    <xf numFmtId="3" fontId="13" fillId="0" borderId="0"/>
    <xf numFmtId="3" fontId="13" fillId="0" borderId="0"/>
    <xf numFmtId="3" fontId="13" fillId="0" borderId="0"/>
    <xf numFmtId="3" fontId="13" fillId="0" borderId="0"/>
    <xf numFmtId="3" fontId="13" fillId="0" borderId="0"/>
    <xf numFmtId="3" fontId="13" fillId="0" borderId="0"/>
    <xf numFmtId="3" fontId="13" fillId="0" borderId="0"/>
    <xf numFmtId="0" fontId="40" fillId="0" borderId="0" applyNumberFormat="0" applyFill="0" applyBorder="0" applyAlignment="0" applyProtection="0"/>
    <xf numFmtId="0" fontId="40" fillId="0" borderId="0" applyNumberFormat="0" applyFill="0" applyBorder="0" applyAlignment="0" applyProtection="0"/>
    <xf numFmtId="0" fontId="13" fillId="0" borderId="0" applyNumberFormat="0" applyFill="0" applyBorder="0" applyAlignment="0" applyProtection="0"/>
    <xf numFmtId="0" fontId="135" fillId="30" borderId="22" applyNumberFormat="0" applyAlignment="0" applyProtection="0"/>
    <xf numFmtId="10" fontId="12" fillId="0" borderId="0" applyFont="0" applyFill="0" applyBorder="0" applyAlignment="0" applyProtection="0"/>
    <xf numFmtId="9" fontId="12" fillId="0" borderId="0" applyFont="0" applyFill="0" applyBorder="0" applyAlignment="0" applyProtection="0"/>
    <xf numFmtId="9" fontId="7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2" fillId="0" borderId="0" applyFont="0" applyFill="0" applyBorder="0" applyAlignment="0" applyProtection="0"/>
    <xf numFmtId="0" fontId="13" fillId="0" borderId="0" applyNumberFormat="0" applyFill="0" applyBorder="0" applyAlignment="0" applyProtection="0"/>
    <xf numFmtId="220" fontId="15" fillId="0" borderId="29" applyNumberFormat="0" applyBorder="0">
      <alignment horizontal="center"/>
    </xf>
    <xf numFmtId="265" fontId="13" fillId="0" borderId="24">
      <alignment horizontal="right" vertical="center"/>
    </xf>
    <xf numFmtId="266" fontId="34" fillId="0" borderId="24">
      <alignment horizontal="right" vertical="center"/>
    </xf>
    <xf numFmtId="266" fontId="34" fillId="0" borderId="24">
      <alignment horizontal="right" vertical="center"/>
    </xf>
    <xf numFmtId="265" fontId="13" fillId="0" borderId="24">
      <alignment horizontal="right" vertical="center"/>
    </xf>
    <xf numFmtId="267" fontId="40" fillId="0" borderId="24">
      <alignment horizontal="right" vertical="center"/>
    </xf>
    <xf numFmtId="43" fontId="3" fillId="0" borderId="0" applyFont="0" applyFill="0" applyBorder="0" applyAlignment="0" applyProtection="0"/>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5" fontId="13" fillId="0" borderId="24">
      <alignment horizontal="right" vertical="center"/>
    </xf>
    <xf numFmtId="266" fontId="34" fillId="0" borderId="24">
      <alignment horizontal="right" vertical="center"/>
    </xf>
    <xf numFmtId="266" fontId="34" fillId="0" borderId="24">
      <alignment horizontal="right" vertical="center"/>
    </xf>
    <xf numFmtId="266" fontId="34" fillId="0" borderId="24">
      <alignment horizontal="right" vertical="center"/>
    </xf>
    <xf numFmtId="266" fontId="34" fillId="0" borderId="24">
      <alignment horizontal="right" vertical="center"/>
    </xf>
    <xf numFmtId="265" fontId="13" fillId="0" borderId="24">
      <alignment horizontal="right" vertical="center"/>
    </xf>
    <xf numFmtId="265" fontId="13" fillId="0" borderId="24">
      <alignment horizontal="right" vertical="center"/>
    </xf>
    <xf numFmtId="268" fontId="13" fillId="0" borderId="24">
      <alignment horizontal="center"/>
    </xf>
    <xf numFmtId="269" fontId="40" fillId="0" borderId="24">
      <alignment horizontal="center"/>
    </xf>
    <xf numFmtId="0" fontId="2" fillId="0" borderId="0"/>
    <xf numFmtId="269" fontId="40" fillId="0" borderId="24">
      <alignment horizontal="center"/>
    </xf>
    <xf numFmtId="268" fontId="13" fillId="0" borderId="24">
      <alignment horizontal="center"/>
    </xf>
    <xf numFmtId="268" fontId="13" fillId="0" borderId="24">
      <alignment horizontal="center"/>
    </xf>
    <xf numFmtId="0" fontId="136" fillId="0" borderId="30"/>
    <xf numFmtId="0" fontId="40" fillId="0" borderId="0" applyNumberFormat="0" applyFill="0" applyBorder="0" applyAlignment="0" applyProtection="0"/>
    <xf numFmtId="0" fontId="40" fillId="0" borderId="0" applyNumberFormat="0" applyFill="0" applyBorder="0" applyAlignment="0" applyProtection="0"/>
    <xf numFmtId="49" fontId="137" fillId="0" borderId="0">
      <alignment horizontal="justify" vertical="center" wrapText="1"/>
    </xf>
    <xf numFmtId="0" fontId="138" fillId="0" borderId="4"/>
    <xf numFmtId="0" fontId="83" fillId="0" borderId="0" applyNumberFormat="0" applyFill="0" applyBorder="0" applyAlignment="0" applyProtection="0"/>
    <xf numFmtId="0" fontId="19" fillId="0" borderId="31" applyProtection="0"/>
    <xf numFmtId="270" fontId="13" fillId="0" borderId="0"/>
    <xf numFmtId="271" fontId="40" fillId="0" borderId="0"/>
    <xf numFmtId="0" fontId="9" fillId="0" borderId="0"/>
    <xf numFmtId="271" fontId="40" fillId="0" borderId="0"/>
    <xf numFmtId="270" fontId="13" fillId="0" borderId="0"/>
    <xf numFmtId="272" fontId="13" fillId="0" borderId="1"/>
    <xf numFmtId="273" fontId="34" fillId="0" borderId="1"/>
    <xf numFmtId="273" fontId="34" fillId="0" borderId="1"/>
    <xf numFmtId="272" fontId="13" fillId="0" borderId="1"/>
    <xf numFmtId="272" fontId="13" fillId="0" borderId="1"/>
    <xf numFmtId="0" fontId="139" fillId="0" borderId="0" applyNumberFormat="0" applyFill="0" applyBorder="0" applyAlignment="0" applyProtection="0"/>
    <xf numFmtId="0" fontId="140" fillId="0" borderId="0" applyNumberFormat="0" applyFill="0" applyBorder="0" applyAlignment="0" applyProtection="0"/>
    <xf numFmtId="0" fontId="35" fillId="26"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29" borderId="0" applyNumberFormat="0" applyBorder="0" applyAlignment="0" applyProtection="0"/>
    <xf numFmtId="0" fontId="115" fillId="6" borderId="0" applyNumberFormat="0" applyBorder="0" applyAlignment="0" applyProtection="0"/>
    <xf numFmtId="0" fontId="116" fillId="30" borderId="9" applyNumberFormat="0" applyAlignment="0" applyProtection="0"/>
    <xf numFmtId="0" fontId="117" fillId="31" borderId="10" applyNumberFormat="0" applyAlignment="0" applyProtection="0"/>
    <xf numFmtId="41" fontId="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43" fontId="2" fillId="0" borderId="0" applyFont="0" applyFill="0" applyBorder="0" applyAlignment="0" applyProtection="0"/>
    <xf numFmtId="229" fontId="12" fillId="0" borderId="0" applyFont="0" applyFill="0" applyBorder="0" applyAlignment="0" applyProtection="0"/>
    <xf numFmtId="230" fontId="12" fillId="0" borderId="0"/>
    <xf numFmtId="0" fontId="19" fillId="0" borderId="0" applyProtection="0"/>
    <xf numFmtId="236" fontId="12" fillId="0" borderId="0"/>
    <xf numFmtId="0" fontId="120" fillId="0" borderId="0" applyNumberFormat="0" applyFill="0" applyBorder="0" applyAlignment="0" applyProtection="0"/>
    <xf numFmtId="0" fontId="12" fillId="0" borderId="0"/>
    <xf numFmtId="2" fontId="19" fillId="0" borderId="0" applyProtection="0"/>
    <xf numFmtId="0" fontId="121" fillId="7" borderId="0" applyNumberFormat="0" applyBorder="0" applyAlignment="0" applyProtection="0"/>
    <xf numFmtId="38" fontId="64" fillId="2" borderId="0" applyNumberFormat="0" applyBorder="0" applyAlignment="0" applyProtection="0"/>
    <xf numFmtId="0" fontId="122" fillId="0" borderId="16" applyNumberFormat="0" applyFill="0" applyAlignment="0" applyProtection="0"/>
    <xf numFmtId="0" fontId="122" fillId="0" borderId="0" applyNumberFormat="0" applyFill="0" applyBorder="0" applyAlignment="0" applyProtection="0"/>
    <xf numFmtId="0" fontId="123" fillId="0" borderId="0" applyProtection="0"/>
    <xf numFmtId="0" fontId="124" fillId="0" borderId="0" applyProtection="0"/>
    <xf numFmtId="0" fontId="18" fillId="0" borderId="0" applyProtection="0"/>
    <xf numFmtId="0" fontId="125" fillId="0" borderId="0" applyProtection="0"/>
    <xf numFmtId="10" fontId="64" fillId="40" borderId="1" applyNumberFormat="0" applyBorder="0" applyAlignment="0" applyProtection="0"/>
    <xf numFmtId="0" fontId="126" fillId="10" borderId="9" applyNumberFormat="0" applyAlignment="0" applyProtection="0"/>
    <xf numFmtId="0" fontId="13" fillId="0" borderId="0"/>
    <xf numFmtId="0" fontId="12" fillId="0" borderId="0"/>
    <xf numFmtId="0" fontId="16" fillId="0" borderId="0"/>
    <xf numFmtId="0" fontId="127" fillId="0" borderId="17" applyNumberFormat="0" applyFill="0" applyAlignment="0" applyProtection="0"/>
    <xf numFmtId="263" fontId="129" fillId="0" borderId="2"/>
    <xf numFmtId="0" fontId="130" fillId="37" borderId="0" applyNumberFormat="0" applyBorder="0" applyAlignment="0" applyProtection="0"/>
    <xf numFmtId="0" fontId="6" fillId="0" borderId="0"/>
    <xf numFmtId="0" fontId="118" fillId="0" borderId="0"/>
    <xf numFmtId="37" fontId="131" fillId="0" borderId="0"/>
    <xf numFmtId="0" fontId="132" fillId="0" borderId="0"/>
    <xf numFmtId="264" fontId="133" fillId="0" borderId="0"/>
    <xf numFmtId="0" fontId="13" fillId="0" borderId="0"/>
    <xf numFmtId="0" fontId="2" fillId="0" borderId="0"/>
    <xf numFmtId="0" fontId="2" fillId="0" borderId="0"/>
    <xf numFmtId="0" fontId="13" fillId="0" borderId="0"/>
    <xf numFmtId="0" fontId="2" fillId="0" borderId="0"/>
    <xf numFmtId="0" fontId="2" fillId="0" borderId="0"/>
    <xf numFmtId="0" fontId="13" fillId="0" borderId="0"/>
    <xf numFmtId="0" fontId="2" fillId="0" borderId="0"/>
    <xf numFmtId="0" fontId="2" fillId="0" borderId="0"/>
    <xf numFmtId="0" fontId="5" fillId="0" borderId="0"/>
    <xf numFmtId="0" fontId="2" fillId="0" borderId="0"/>
    <xf numFmtId="0" fontId="2" fillId="0" borderId="0"/>
    <xf numFmtId="0" fontId="34" fillId="0" borderId="0"/>
    <xf numFmtId="0" fontId="2" fillId="0" borderId="0"/>
    <xf numFmtId="0" fontId="2" fillId="0" borderId="0"/>
    <xf numFmtId="0" fontId="34" fillId="0" borderId="0"/>
    <xf numFmtId="0" fontId="7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12" fillId="0" borderId="0"/>
    <xf numFmtId="0" fontId="9" fillId="0" borderId="0"/>
    <xf numFmtId="0" fontId="73" fillId="0" borderId="0"/>
    <xf numFmtId="0" fontId="73" fillId="0" borderId="0"/>
    <xf numFmtId="0" fontId="2" fillId="0" borderId="0"/>
    <xf numFmtId="0" fontId="12" fillId="0" borderId="0"/>
    <xf numFmtId="0" fontId="134" fillId="0" borderId="0"/>
    <xf numFmtId="0" fontId="9" fillId="0" borderId="0"/>
    <xf numFmtId="0" fontId="9" fillId="0" borderId="0"/>
    <xf numFmtId="0" fontId="134"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12" fillId="0" borderId="0"/>
    <xf numFmtId="0" fontId="2" fillId="0" borderId="0"/>
    <xf numFmtId="0" fontId="2" fillId="0" borderId="0"/>
    <xf numFmtId="0" fontId="1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1" fillId="0" borderId="0"/>
    <xf numFmtId="0" fontId="78" fillId="0" borderId="0"/>
    <xf numFmtId="0" fontId="12" fillId="0" borderId="0"/>
    <xf numFmtId="0" fontId="12" fillId="0" borderId="0"/>
    <xf numFmtId="0" fontId="78"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5" fillId="0" borderId="0"/>
    <xf numFmtId="0" fontId="2" fillId="0" borderId="0"/>
    <xf numFmtId="0" fontId="2" fillId="0" borderId="0"/>
    <xf numFmtId="0" fontId="13" fillId="0" borderId="0"/>
    <xf numFmtId="0" fontId="13" fillId="0" borderId="0"/>
    <xf numFmtId="0" fontId="2" fillId="0" borderId="0"/>
    <xf numFmtId="0" fontId="2" fillId="0" borderId="0"/>
    <xf numFmtId="0" fontId="13" fillId="0" borderId="0"/>
    <xf numFmtId="0" fontId="12" fillId="38" borderId="20" applyNumberFormat="0" applyFont="0" applyAlignment="0" applyProtection="0"/>
    <xf numFmtId="0" fontId="40" fillId="0" borderId="0" applyNumberFormat="0" applyFill="0" applyBorder="0" applyAlignment="0" applyProtection="0"/>
    <xf numFmtId="0" fontId="13" fillId="0" borderId="0" applyNumberFormat="0" applyFill="0" applyBorder="0" applyAlignment="0" applyProtection="0"/>
    <xf numFmtId="0" fontId="135" fillId="30" borderId="22" applyNumberFormat="0" applyAlignment="0" applyProtection="0"/>
    <xf numFmtId="10" fontId="12" fillId="0" borderId="0" applyFont="0" applyFill="0" applyBorder="0" applyAlignment="0" applyProtection="0"/>
    <xf numFmtId="9" fontId="12" fillId="0" borderId="0" applyFont="0" applyFill="0" applyBorder="0" applyAlignment="0" applyProtection="0"/>
    <xf numFmtId="0" fontId="13" fillId="0" borderId="0" applyNumberFormat="0" applyFill="0" applyBorder="0" applyAlignment="0" applyProtection="0"/>
    <xf numFmtId="265" fontId="13" fillId="0" borderId="24">
      <alignment horizontal="right" vertical="center"/>
    </xf>
    <xf numFmtId="266" fontId="34" fillId="0" borderId="24">
      <alignment horizontal="right" vertical="center"/>
    </xf>
    <xf numFmtId="267" fontId="40" fillId="0" borderId="24">
      <alignment horizontal="right" vertical="center"/>
    </xf>
    <xf numFmtId="268" fontId="13" fillId="0" borderId="24">
      <alignment horizontal="center"/>
    </xf>
    <xf numFmtId="269" fontId="40" fillId="0" borderId="24">
      <alignment horizontal="center"/>
    </xf>
    <xf numFmtId="0" fontId="136" fillId="0" borderId="30"/>
    <xf numFmtId="0" fontId="40" fillId="0" borderId="0" applyNumberFormat="0" applyFill="0" applyBorder="0" applyAlignment="0" applyProtection="0"/>
    <xf numFmtId="0" fontId="83" fillId="0" borderId="0" applyNumberFormat="0" applyFill="0" applyBorder="0" applyAlignment="0" applyProtection="0"/>
    <xf numFmtId="0" fontId="19" fillId="0" borderId="31" applyProtection="0"/>
    <xf numFmtId="270" fontId="13" fillId="0" borderId="0"/>
    <xf numFmtId="271" fontId="40" fillId="0" borderId="0"/>
    <xf numFmtId="272" fontId="13" fillId="0" borderId="1"/>
    <xf numFmtId="273" fontId="34" fillId="0" borderId="1"/>
    <xf numFmtId="0" fontId="139" fillId="0" borderId="0" applyNumberFormat="0" applyFill="0" applyBorder="0" applyAlignment="0" applyProtection="0"/>
    <xf numFmtId="0" fontId="140"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174" fontId="12" fillId="0" borderId="0" applyFill="0" applyBorder="0" applyAlignment="0" applyProtection="0"/>
    <xf numFmtId="176" fontId="12" fillId="0" borderId="0" applyFill="0" applyBorder="0" applyAlignment="0" applyProtection="0"/>
    <xf numFmtId="43" fontId="11" fillId="0" borderId="0" applyFont="0" applyFill="0" applyBorder="0" applyAlignment="0" applyProtection="0"/>
    <xf numFmtId="41" fontId="3"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5" fontId="5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1"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5"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12"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50" fillId="0" borderId="0" applyFont="0" applyFill="0" applyBorder="0" applyAlignment="0" applyProtection="0"/>
    <xf numFmtId="169" fontId="50"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2"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31" fontId="13" fillId="0" borderId="11"/>
    <xf numFmtId="14" fontId="56" fillId="0" borderId="0" applyFill="0" applyBorder="0" applyAlignment="0"/>
    <xf numFmtId="0" fontId="57" fillId="0" borderId="0"/>
    <xf numFmtId="234" fontId="12" fillId="0" borderId="0" applyFill="0" applyBorder="0" applyAlignment="0" applyProtection="0"/>
    <xf numFmtId="177" fontId="16" fillId="0" borderId="0" applyFill="0" applyBorder="0" applyAlignment="0" applyProtection="0"/>
    <xf numFmtId="0" fontId="58" fillId="0" borderId="0">
      <alignment vertical="top" wrapText="1"/>
    </xf>
    <xf numFmtId="179" fontId="12" fillId="0" borderId="0" applyFill="0" applyBorder="0" applyAlignment="0" applyProtection="0"/>
    <xf numFmtId="200"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200" fontId="12" fillId="0" borderId="0" applyFill="0" applyBorder="0" applyAlignment="0" applyProtection="0"/>
    <xf numFmtId="196" fontId="12" fillId="0" borderId="0" applyFill="0" applyBorder="0" applyAlignment="0" applyProtection="0"/>
    <xf numFmtId="196"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200" fontId="12" fillId="0" borderId="0" applyFill="0" applyBorder="0" applyAlignment="0" applyProtection="0"/>
    <xf numFmtId="196" fontId="12" fillId="0" borderId="0" applyFill="0" applyBorder="0" applyAlignment="0" applyProtection="0"/>
    <xf numFmtId="196" fontId="12" fillId="0" borderId="0" applyFill="0" applyBorder="0" applyAlignment="0" applyProtection="0"/>
    <xf numFmtId="237" fontId="12" fillId="0" borderId="0" applyFill="0" applyBorder="0" applyAlignment="0" applyProtection="0"/>
    <xf numFmtId="237"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94" fontId="12" fillId="0" borderId="0" applyFill="0" applyBorder="0" applyAlignment="0" applyProtection="0"/>
    <xf numFmtId="190" fontId="12" fillId="0" borderId="0" applyFill="0" applyBorder="0" applyAlignment="0" applyProtection="0"/>
    <xf numFmtId="190"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94" fontId="12" fillId="0" borderId="0" applyFill="0" applyBorder="0" applyAlignment="0" applyProtection="0"/>
    <xf numFmtId="190" fontId="12" fillId="0" borderId="0" applyFill="0" applyBorder="0" applyAlignment="0" applyProtection="0"/>
    <xf numFmtId="190" fontId="12" fillId="0" borderId="0" applyFill="0" applyBorder="0" applyAlignment="0" applyProtection="0"/>
    <xf numFmtId="238" fontId="12" fillId="0" borderId="0" applyFill="0" applyBorder="0" applyAlignment="0" applyProtection="0"/>
    <xf numFmtId="238" fontId="12" fillId="0" borderId="0" applyFill="0" applyBorder="0" applyAlignment="0" applyProtection="0"/>
    <xf numFmtId="3" fontId="12" fillId="0" borderId="0" applyBorder="0" applyAlignment="0"/>
    <xf numFmtId="3" fontId="12" fillId="0" borderId="0" applyBorder="0" applyAlignment="0"/>
    <xf numFmtId="3" fontId="13" fillId="0" borderId="0" applyFont="0" applyBorder="0" applyAlignment="0"/>
    <xf numFmtId="3" fontId="16" fillId="0" borderId="0" applyBorder="0" applyAlignment="0"/>
    <xf numFmtId="3" fontId="13" fillId="0" borderId="0" applyFont="0" applyBorder="0" applyAlignment="0"/>
    <xf numFmtId="3" fontId="13" fillId="0" borderId="0" applyFont="0" applyBorder="0" applyAlignment="0"/>
    <xf numFmtId="3" fontId="13" fillId="0" borderId="0" applyFont="0" applyBorder="0" applyAlignment="0"/>
    <xf numFmtId="3" fontId="13" fillId="0" borderId="0" applyFont="0" applyBorder="0" applyAlignment="0"/>
    <xf numFmtId="3" fontId="13" fillId="0" borderId="0" applyFont="0" applyBorder="0" applyAlignment="0"/>
    <xf numFmtId="3" fontId="13" fillId="0" borderId="0" applyFont="0" applyBorder="0" applyAlignment="0"/>
    <xf numFmtId="3" fontId="13" fillId="0" borderId="0" applyFont="0" applyBorder="0" applyAlignment="0"/>
    <xf numFmtId="3" fontId="13" fillId="0" borderId="0" applyFont="0" applyBorder="0" applyAlignment="0"/>
    <xf numFmtId="3" fontId="12" fillId="0" borderId="0" applyBorder="0" applyAlignment="0"/>
    <xf numFmtId="3" fontId="12" fillId="0" borderId="0" applyBorder="0" applyAlignment="0"/>
    <xf numFmtId="3" fontId="12" fillId="0" borderId="0" applyBorder="0" applyAlignment="0"/>
    <xf numFmtId="3" fontId="12" fillId="0" borderId="0" applyBorder="0" applyAlignment="0"/>
    <xf numFmtId="3" fontId="12" fillId="0" borderId="0" applyBorder="0" applyAlignment="0"/>
    <xf numFmtId="3" fontId="13" fillId="0" borderId="0" applyFont="0" applyBorder="0" applyAlignment="0"/>
    <xf numFmtId="3" fontId="12" fillId="0" borderId="0" applyBorder="0" applyAlignment="0"/>
    <xf numFmtId="0" fontId="59" fillId="32" borderId="0" applyNumberFormat="0" applyBorder="0" applyAlignment="0" applyProtection="0"/>
    <xf numFmtId="0" fontId="59" fillId="33" borderId="0" applyNumberFormat="0" applyBorder="0" applyAlignment="0" applyProtection="0"/>
    <xf numFmtId="0" fontId="59" fillId="34" borderId="0" applyNumberFormat="0" applyBorder="0" applyAlignment="0" applyProtection="0"/>
    <xf numFmtId="0" fontId="60" fillId="0" borderId="0"/>
    <xf numFmtId="216" fontId="13" fillId="0" borderId="0" applyFill="0" applyBorder="0" applyAlignment="0"/>
    <xf numFmtId="172" fontId="12" fillId="0" borderId="0" applyFill="0" applyBorder="0" applyAlignment="0"/>
    <xf numFmtId="216" fontId="13" fillId="0" borderId="0" applyFill="0" applyBorder="0" applyAlignment="0"/>
    <xf numFmtId="217" fontId="13" fillId="0" borderId="0" applyFill="0" applyBorder="0" applyAlignment="0"/>
    <xf numFmtId="172" fontId="12" fillId="0" borderId="0" applyFill="0" applyBorder="0" applyAlignment="0"/>
    <xf numFmtId="0" fontId="61" fillId="0" borderId="0" applyNumberFormat="0" applyAlignment="0"/>
    <xf numFmtId="239" fontId="12" fillId="0" borderId="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3" fontId="12" fillId="0" borderId="0" applyBorder="0" applyAlignment="0"/>
    <xf numFmtId="3" fontId="12" fillId="0" borderId="0" applyBorder="0" applyAlignment="0"/>
    <xf numFmtId="3" fontId="13" fillId="0" borderId="0" applyFont="0" applyBorder="0" applyAlignment="0"/>
    <xf numFmtId="3" fontId="16" fillId="0" borderId="0" applyBorder="0" applyAlignment="0"/>
    <xf numFmtId="3" fontId="13" fillId="0" borderId="0" applyFont="0" applyBorder="0" applyAlignment="0"/>
    <xf numFmtId="3" fontId="13" fillId="0" borderId="0" applyFont="0" applyBorder="0" applyAlignment="0"/>
    <xf numFmtId="3" fontId="13" fillId="0" borderId="0" applyFont="0" applyBorder="0" applyAlignment="0"/>
    <xf numFmtId="3" fontId="13" fillId="0" borderId="0" applyFont="0" applyBorder="0" applyAlignment="0"/>
    <xf numFmtId="3" fontId="13" fillId="0" borderId="0" applyFont="0" applyBorder="0" applyAlignment="0"/>
    <xf numFmtId="3" fontId="13" fillId="0" borderId="0" applyFont="0" applyBorder="0" applyAlignment="0"/>
    <xf numFmtId="3" fontId="13" fillId="0" borderId="0" applyFont="0" applyBorder="0" applyAlignment="0"/>
    <xf numFmtId="0" fontId="12" fillId="0" borderId="0"/>
    <xf numFmtId="0" fontId="12" fillId="0" borderId="0"/>
    <xf numFmtId="0" fontId="12" fillId="0" borderId="0"/>
    <xf numFmtId="0" fontId="12" fillId="0" borderId="0"/>
    <xf numFmtId="0" fontId="12" fillId="0" borderId="0"/>
    <xf numFmtId="3" fontId="13" fillId="0" borderId="0" applyFont="0" applyBorder="0" applyAlignment="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3" fillId="7" borderId="0" applyNumberFormat="0" applyBorder="0" applyAlignment="0" applyProtection="0"/>
    <xf numFmtId="0" fontId="63" fillId="7" borderId="0" applyNumberFormat="0" applyBorder="0" applyAlignment="0" applyProtection="0"/>
    <xf numFmtId="0" fontId="63" fillId="7" borderId="0" applyNumberFormat="0" applyBorder="0" applyAlignment="0" applyProtection="0"/>
    <xf numFmtId="0" fontId="63" fillId="7" borderId="0" applyNumberFormat="0" applyBorder="0" applyAlignment="0" applyProtection="0"/>
    <xf numFmtId="0" fontId="63" fillId="7" borderId="0" applyNumberFormat="0" applyBorder="0" applyAlignment="0" applyProtection="0"/>
    <xf numFmtId="0" fontId="63" fillId="7" borderId="0" applyNumberFormat="0" applyBorder="0" applyAlignment="0" applyProtection="0"/>
    <xf numFmtId="0" fontId="63" fillId="7" borderId="0" applyNumberFormat="0" applyBorder="0" applyAlignment="0" applyProtection="0"/>
    <xf numFmtId="0" fontId="63" fillId="7" borderId="0" applyNumberFormat="0" applyBorder="0" applyAlignment="0" applyProtection="0"/>
    <xf numFmtId="0" fontId="63" fillId="7" borderId="0" applyNumberFormat="0" applyBorder="0" applyAlignment="0" applyProtection="0"/>
    <xf numFmtId="0" fontId="63" fillId="7" borderId="0" applyNumberFormat="0" applyBorder="0" applyAlignment="0" applyProtection="0"/>
    <xf numFmtId="0" fontId="63" fillId="7" borderId="0" applyNumberFormat="0" applyBorder="0" applyAlignment="0" applyProtection="0"/>
    <xf numFmtId="0" fontId="63" fillId="7" borderId="0" applyNumberFormat="0" applyBorder="0" applyAlignment="0" applyProtection="0"/>
    <xf numFmtId="0" fontId="64" fillId="35" borderId="0" applyNumberFormat="0" applyBorder="0" applyAlignment="0" applyProtection="0"/>
    <xf numFmtId="240" fontId="15" fillId="27" borderId="0" applyBorder="0">
      <alignment horizontal="center"/>
    </xf>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0" fontId="15" fillId="27" borderId="0" applyBorder="0">
      <alignment horizontal="center"/>
    </xf>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0" fontId="15" fillId="27" borderId="0" applyBorder="0">
      <alignment horizontal="center"/>
    </xf>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41" fontId="15" fillId="36" borderId="3" applyBorder="0">
      <alignment horizontal="center"/>
    </xf>
    <xf numFmtId="0" fontId="12" fillId="0" borderId="0"/>
    <xf numFmtId="0" fontId="12" fillId="0" borderId="0"/>
    <xf numFmtId="0" fontId="12" fillId="0" borderId="0"/>
    <xf numFmtId="0" fontId="12" fillId="0" borderId="0"/>
    <xf numFmtId="0" fontId="12" fillId="0" borderId="0"/>
    <xf numFmtId="0" fontId="12" fillId="0" borderId="0"/>
    <xf numFmtId="0" fontId="18" fillId="0" borderId="0">
      <alignment horizontal="left"/>
    </xf>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5" fillId="0" borderId="14" applyNumberFormat="0" applyFill="0" applyAlignment="0" applyProtection="0"/>
    <xf numFmtId="0" fontId="66" fillId="0" borderId="15" applyNumberFormat="0" applyFill="0" applyAlignment="0" applyProtection="0"/>
    <xf numFmtId="0" fontId="66" fillId="0" borderId="15" applyNumberFormat="0" applyFill="0" applyAlignment="0" applyProtection="0"/>
    <xf numFmtId="0" fontId="66" fillId="0" borderId="15" applyNumberFormat="0" applyFill="0" applyAlignment="0" applyProtection="0"/>
    <xf numFmtId="0" fontId="66" fillId="0" borderId="15" applyNumberFormat="0" applyFill="0" applyAlignment="0" applyProtection="0"/>
    <xf numFmtId="0" fontId="66" fillId="0" borderId="15" applyNumberFormat="0" applyFill="0" applyAlignment="0" applyProtection="0"/>
    <xf numFmtId="0" fontId="66" fillId="0" borderId="15" applyNumberFormat="0" applyFill="0" applyAlignment="0" applyProtection="0"/>
    <xf numFmtId="0" fontId="66" fillId="0" borderId="15" applyNumberFormat="0" applyFill="0" applyAlignment="0" applyProtection="0"/>
    <xf numFmtId="0" fontId="66" fillId="0" borderId="15" applyNumberFormat="0" applyFill="0" applyAlignment="0" applyProtection="0"/>
    <xf numFmtId="0" fontId="66" fillId="0" borderId="15" applyNumberFormat="0" applyFill="0" applyAlignment="0" applyProtection="0"/>
    <xf numFmtId="0" fontId="66" fillId="0" borderId="15" applyNumberFormat="0" applyFill="0" applyAlignment="0" applyProtection="0"/>
    <xf numFmtId="0" fontId="66" fillId="0" borderId="15"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4" fillId="35" borderId="0" applyNumberFormat="0" applyBorder="0" applyAlignment="0" applyProtection="0"/>
    <xf numFmtId="0" fontId="68" fillId="10" borderId="9" applyNumberFormat="0" applyAlignment="0" applyProtection="0"/>
    <xf numFmtId="0" fontId="68" fillId="10" borderId="9" applyNumberFormat="0" applyAlignment="0" applyProtection="0"/>
    <xf numFmtId="0" fontId="68" fillId="10" borderId="9" applyNumberFormat="0" applyAlignment="0" applyProtection="0"/>
    <xf numFmtId="0" fontId="68" fillId="10" borderId="9" applyNumberFormat="0" applyAlignment="0" applyProtection="0"/>
    <xf numFmtId="0" fontId="68" fillId="10" borderId="9" applyNumberFormat="0" applyAlignment="0" applyProtection="0"/>
    <xf numFmtId="0" fontId="68" fillId="10" borderId="9" applyNumberFormat="0" applyAlignment="0" applyProtection="0"/>
    <xf numFmtId="0" fontId="68" fillId="10" borderId="9" applyNumberFormat="0" applyAlignment="0" applyProtection="0"/>
    <xf numFmtId="0" fontId="68" fillId="10" borderId="9" applyNumberFormat="0" applyAlignment="0" applyProtection="0"/>
    <xf numFmtId="0" fontId="68" fillId="10" borderId="9" applyNumberFormat="0" applyAlignment="0" applyProtection="0"/>
    <xf numFmtId="0" fontId="68" fillId="10" borderId="9" applyNumberFormat="0" applyAlignment="0" applyProtection="0"/>
    <xf numFmtId="0" fontId="68" fillId="10" borderId="9" applyNumberFormat="0" applyAlignment="0" applyProtection="0"/>
    <xf numFmtId="0" fontId="68" fillId="10" borderId="9" applyNumberForma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2" fillId="0" borderId="0"/>
    <xf numFmtId="0" fontId="70" fillId="0" borderId="18"/>
    <xf numFmtId="242" fontId="34" fillId="0" borderId="19"/>
    <xf numFmtId="0" fontId="12" fillId="0" borderId="0" applyNumberFormat="0" applyFill="0" applyAlignment="0"/>
    <xf numFmtId="0" fontId="12" fillId="0" borderId="0" applyNumberFormat="0" applyFill="0" applyAlignment="0"/>
    <xf numFmtId="0" fontId="19" fillId="0" borderId="0" applyNumberFormat="0" applyFont="0" applyFill="0" applyAlignment="0"/>
    <xf numFmtId="0" fontId="12" fillId="0" borderId="0"/>
    <xf numFmtId="0" fontId="19" fillId="0" borderId="0" applyNumberFormat="0" applyFont="0" applyFill="0" applyAlignment="0"/>
    <xf numFmtId="0" fontId="19" fillId="0" borderId="0" applyNumberFormat="0" applyFont="0" applyFill="0" applyAlignment="0"/>
    <xf numFmtId="0" fontId="19" fillId="0" borderId="0" applyNumberFormat="0" applyFont="0" applyFill="0" applyAlignment="0"/>
    <xf numFmtId="0" fontId="19" fillId="0" borderId="0" applyNumberFormat="0" applyFont="0" applyFill="0" applyAlignment="0"/>
    <xf numFmtId="0" fontId="19" fillId="0" borderId="0" applyNumberFormat="0" applyFont="0" applyFill="0" applyAlignment="0"/>
    <xf numFmtId="0" fontId="19" fillId="0" borderId="0" applyNumberFormat="0" applyFont="0" applyFill="0" applyAlignment="0"/>
    <xf numFmtId="0" fontId="19" fillId="0" borderId="0" applyNumberFormat="0" applyFont="0" applyFill="0" applyAlignment="0"/>
    <xf numFmtId="0" fontId="19" fillId="0" borderId="0" applyNumberFormat="0" applyFont="0" applyFill="0" applyAlignment="0"/>
    <xf numFmtId="0" fontId="12" fillId="0" borderId="0"/>
    <xf numFmtId="0" fontId="12" fillId="0" borderId="0"/>
    <xf numFmtId="0" fontId="12" fillId="0" borderId="0"/>
    <xf numFmtId="0" fontId="12" fillId="0" borderId="0"/>
    <xf numFmtId="0" fontId="12" fillId="0" borderId="0"/>
    <xf numFmtId="0" fontId="19" fillId="0" borderId="0" applyNumberFormat="0" applyFont="0" applyFill="0" applyAlignment="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12" fillId="0" borderId="0"/>
    <xf numFmtId="0" fontId="12" fillId="0" borderId="0"/>
    <xf numFmtId="0" fontId="12" fillId="0" borderId="0"/>
    <xf numFmtId="0" fontId="12" fillId="0" borderId="0"/>
    <xf numFmtId="0" fontId="40" fillId="0" borderId="0"/>
    <xf numFmtId="0" fontId="12" fillId="0" borderId="0"/>
    <xf numFmtId="0" fontId="12" fillId="0" borderId="0"/>
    <xf numFmtId="0" fontId="7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7"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5" fillId="0" borderId="0"/>
    <xf numFmtId="0" fontId="19"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1"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7" fillId="0" borderId="0"/>
    <xf numFmtId="0" fontId="11" fillId="0" borderId="0"/>
    <xf numFmtId="0" fontId="13" fillId="0" borderId="0"/>
    <xf numFmtId="0" fontId="13" fillId="0" borderId="0"/>
    <xf numFmtId="0" fontId="2" fillId="0" borderId="0"/>
    <xf numFmtId="0" fontId="12" fillId="0" borderId="0"/>
    <xf numFmtId="0" fontId="13" fillId="0" borderId="0"/>
    <xf numFmtId="0" fontId="12" fillId="0" borderId="0"/>
    <xf numFmtId="0" fontId="12" fillId="0" borderId="0"/>
    <xf numFmtId="0" fontId="12" fillId="0" borderId="0"/>
    <xf numFmtId="0" fontId="12" fillId="0" borderId="0"/>
    <xf numFmtId="0" fontId="12" fillId="0" borderId="0"/>
    <xf numFmtId="0" fontId="11"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1"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1" fillId="0" borderId="0"/>
    <xf numFmtId="0" fontId="11"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6" fillId="0" borderId="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1"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1"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1"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1"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1" fillId="0" borderId="0"/>
    <xf numFmtId="0" fontId="77" fillId="0" borderId="0"/>
    <xf numFmtId="0" fontId="52" fillId="0" borderId="0"/>
    <xf numFmtId="0" fontId="52" fillId="0" borderId="0"/>
    <xf numFmtId="0" fontId="52" fillId="0" borderId="0"/>
    <xf numFmtId="0" fontId="52" fillId="0" borderId="0"/>
    <xf numFmtId="0" fontId="52" fillId="0" borderId="0"/>
    <xf numFmtId="0" fontId="52" fillId="0" borderId="0"/>
    <xf numFmtId="0" fontId="12" fillId="0" borderId="0"/>
    <xf numFmtId="0" fontId="7" fillId="0" borderId="0"/>
    <xf numFmtId="0" fontId="7" fillId="0" borderId="0"/>
    <xf numFmtId="0" fontId="7" fillId="0" borderId="0"/>
    <xf numFmtId="0" fontId="7" fillId="0" borderId="0"/>
    <xf numFmtId="0" fontId="7" fillId="0" borderId="0"/>
    <xf numFmtId="0" fontId="5" fillId="0" borderId="0"/>
    <xf numFmtId="0" fontId="52" fillId="0" borderId="0"/>
    <xf numFmtId="0" fontId="52" fillId="0" borderId="0"/>
    <xf numFmtId="0" fontId="52" fillId="0" borderId="0"/>
    <xf numFmtId="0" fontId="52" fillId="0" borderId="0"/>
    <xf numFmtId="0" fontId="52" fillId="0" borderId="0"/>
    <xf numFmtId="0" fontId="5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2" fillId="0" borderId="0"/>
    <xf numFmtId="0" fontId="2" fillId="0" borderId="0"/>
    <xf numFmtId="0" fontId="19" fillId="0" borderId="0"/>
    <xf numFmtId="0" fontId="34" fillId="0" borderId="0"/>
    <xf numFmtId="0" fontId="34" fillId="0" borderId="0"/>
    <xf numFmtId="0" fontId="34" fillId="0" borderId="0"/>
    <xf numFmtId="0" fontId="34" fillId="0" borderId="0"/>
    <xf numFmtId="0" fontId="34" fillId="0" borderId="0"/>
    <xf numFmtId="0" fontId="50"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8"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4" fillId="0" borderId="0"/>
    <xf numFmtId="0" fontId="34" fillId="0" borderId="0"/>
    <xf numFmtId="0" fontId="7" fillId="0" borderId="0"/>
    <xf numFmtId="0" fontId="2" fillId="0" borderId="0"/>
    <xf numFmtId="0" fontId="2" fillId="0" borderId="0"/>
    <xf numFmtId="0" fontId="2" fillId="0" borderId="0"/>
    <xf numFmtId="0" fontId="2" fillId="0" borderId="0"/>
    <xf numFmtId="0" fontId="2" fillId="0" borderId="0"/>
    <xf numFmtId="0" fontId="79" fillId="0" borderId="0" applyNumberFormat="0" applyFill="0" applyBorder="0" applyProtection="0">
      <alignment vertical="top"/>
    </xf>
    <xf numFmtId="0" fontId="52" fillId="0" borderId="0"/>
    <xf numFmtId="0" fontId="52" fillId="0" borderId="0"/>
    <xf numFmtId="0" fontId="52" fillId="0" borderId="0"/>
    <xf numFmtId="0" fontId="52" fillId="0" borderId="0"/>
    <xf numFmtId="0" fontId="52" fillId="0" borderId="0"/>
    <xf numFmtId="0" fontId="3" fillId="0" borderId="0"/>
    <xf numFmtId="0" fontId="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2" fillId="0" borderId="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3" fontId="80" fillId="0" borderId="21"/>
    <xf numFmtId="0" fontId="12" fillId="0" borderId="0"/>
    <xf numFmtId="0" fontId="12" fillId="0" borderId="0"/>
    <xf numFmtId="0" fontId="12" fillId="0" borderId="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12" fillId="0" borderId="0"/>
    <xf numFmtId="0" fontId="12" fillId="0" borderId="0"/>
    <xf numFmtId="0" fontId="12" fillId="0" borderId="0"/>
    <xf numFmtId="10" fontId="12"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0" fillId="0" borderId="0"/>
    <xf numFmtId="0" fontId="12" fillId="0" borderId="0"/>
    <xf numFmtId="245" fontId="34" fillId="0" borderId="23">
      <alignment horizontal="right" vertical="center"/>
    </xf>
    <xf numFmtId="0" fontId="12" fillId="0" borderId="0"/>
    <xf numFmtId="0" fontId="12" fillId="0" borderId="0"/>
    <xf numFmtId="0" fontId="12" fillId="0" borderId="0"/>
    <xf numFmtId="0" fontId="12" fillId="0" borderId="0"/>
    <xf numFmtId="0" fontId="12" fillId="0" borderId="0"/>
    <xf numFmtId="246" fontId="34" fillId="0" borderId="24">
      <alignment horizontal="righ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46" fontId="34" fillId="0" borderId="24">
      <alignment horizontal="righ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46" fontId="34" fillId="0" borderId="24">
      <alignment horizontal="righ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46" fontId="34" fillId="0" borderId="24">
      <alignment horizontal="righ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46" fontId="34" fillId="0" borderId="24">
      <alignment horizontal="righ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46" fontId="34" fillId="0" borderId="24">
      <alignment horizontal="righ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46" fontId="34" fillId="0" borderId="24">
      <alignment horizontal="righ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46" fontId="34" fillId="0" borderId="24">
      <alignment horizontal="righ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46" fontId="34" fillId="0" borderId="24">
      <alignment horizontal="righ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46" fontId="34" fillId="0" borderId="24">
      <alignment horizontal="righ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47" fontId="34" fillId="0" borderId="23">
      <alignment horizontal="center"/>
    </xf>
    <xf numFmtId="0" fontId="12" fillId="0" borderId="0"/>
    <xf numFmtId="0" fontId="12" fillId="0" borderId="0"/>
    <xf numFmtId="0" fontId="12" fillId="0" borderId="0"/>
    <xf numFmtId="0" fontId="12" fillId="0" borderId="0"/>
    <xf numFmtId="0" fontId="40" fillId="0" borderId="0" applyNumberFormat="0" applyFill="0" applyBorder="0" applyAlignment="0" applyProtection="0"/>
    <xf numFmtId="0" fontId="40"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12" fillId="0" borderId="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12" fillId="0" borderId="0"/>
    <xf numFmtId="248" fontId="34" fillId="0" borderId="0"/>
    <xf numFmtId="249" fontId="34" fillId="0" borderId="5"/>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1"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9"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0" fontId="9" fillId="0" borderId="0"/>
    <xf numFmtId="0" fontId="73" fillId="0" borderId="0"/>
    <xf numFmtId="0" fontId="5"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171" fontId="2" fillId="0" borderId="0" applyFont="0" applyFill="0" applyBorder="0" applyAlignment="0" applyProtection="0"/>
    <xf numFmtId="171" fontId="3" fillId="0" borderId="0" applyFont="0" applyFill="0" applyBorder="0" applyAlignment="0" applyProtection="0"/>
    <xf numFmtId="0" fontId="11" fillId="0" borderId="0"/>
    <xf numFmtId="3" fontId="14" fillId="0" borderId="5"/>
    <xf numFmtId="186" fontId="12" fillId="0" borderId="0" applyFill="0" applyBorder="0" applyAlignment="0" applyProtection="0"/>
    <xf numFmtId="180" fontId="12" fillId="0" borderId="0" applyFill="0" applyBorder="0" applyAlignment="0" applyProtection="0"/>
    <xf numFmtId="179" fontId="12" fillId="0" borderId="0" applyFill="0" applyBorder="0" applyAlignment="0" applyProtection="0"/>
    <xf numFmtId="180" fontId="12" fillId="0" borderId="0" applyFill="0" applyBorder="0" applyAlignment="0" applyProtection="0"/>
    <xf numFmtId="179" fontId="12" fillId="0" borderId="0" applyFill="0" applyBorder="0" applyAlignment="0" applyProtection="0"/>
    <xf numFmtId="180"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180" fontId="12" fillId="0" borderId="0" applyFill="0" applyBorder="0" applyAlignment="0" applyProtection="0"/>
    <xf numFmtId="201" fontId="12" fillId="0" borderId="0" applyFill="0" applyBorder="0" applyAlignment="0" applyProtection="0"/>
    <xf numFmtId="3" fontId="14" fillId="0" borderId="5"/>
    <xf numFmtId="3" fontId="14" fillId="0" borderId="5"/>
    <xf numFmtId="0" fontId="27" fillId="2" borderId="0"/>
    <xf numFmtId="0" fontId="20" fillId="3" borderId="0"/>
    <xf numFmtId="0" fontId="20" fillId="3" borderId="0"/>
    <xf numFmtId="0" fontId="20" fillId="3" borderId="0"/>
    <xf numFmtId="0" fontId="2" fillId="0" borderId="0" applyNumberFormat="0" applyFill="0" applyBorder="0" applyAlignment="0" applyProtection="0"/>
    <xf numFmtId="212" fontId="13" fillId="0" borderId="0" applyFill="0" applyBorder="0" applyAlignment="0"/>
    <xf numFmtId="172" fontId="12" fillId="0" borderId="0" applyFill="0" applyBorder="0" applyAlignment="0"/>
    <xf numFmtId="213" fontId="12" fillId="0" borderId="0" applyFill="0" applyBorder="0" applyAlignment="0"/>
    <xf numFmtId="214" fontId="13" fillId="0" borderId="0" applyFill="0" applyBorder="0" applyAlignment="0"/>
    <xf numFmtId="215" fontId="13" fillId="0" borderId="0" applyFill="0" applyBorder="0" applyAlignment="0"/>
    <xf numFmtId="216" fontId="13" fillId="0" borderId="0" applyFill="0" applyBorder="0" applyAlignment="0"/>
    <xf numFmtId="217" fontId="13" fillId="0" borderId="0" applyFill="0" applyBorder="0" applyAlignment="0"/>
    <xf numFmtId="172" fontId="12" fillId="0" borderId="0" applyFill="0" applyBorder="0" applyAlignment="0"/>
    <xf numFmtId="219" fontId="8" fillId="0" borderId="0"/>
    <xf numFmtId="219" fontId="8" fillId="0" borderId="0"/>
    <xf numFmtId="219" fontId="8" fillId="0" borderId="0"/>
    <xf numFmtId="219" fontId="8" fillId="0" borderId="0"/>
    <xf numFmtId="219" fontId="8" fillId="0" borderId="0"/>
    <xf numFmtId="219" fontId="8" fillId="0" borderId="0"/>
    <xf numFmtId="219" fontId="8" fillId="0" borderId="0"/>
    <xf numFmtId="219" fontId="8" fillId="0" borderId="0"/>
    <xf numFmtId="41" fontId="3"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216" fontId="12"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20"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22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94" fontId="12"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2" fillId="0" borderId="0" applyFont="0" applyFill="0" applyBorder="0" applyAlignment="0" applyProtection="0"/>
    <xf numFmtId="43" fontId="5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222" fontId="50" fillId="0" borderId="0" applyFont="0" applyFill="0" applyBorder="0" applyAlignment="0" applyProtection="0"/>
    <xf numFmtId="43" fontId="2" fillId="0" borderId="0" applyFont="0" applyFill="0" applyBorder="0" applyAlignment="0" applyProtection="0"/>
    <xf numFmtId="43" fontId="12"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ill="0" applyBorder="0" applyAlignment="0" applyProtection="0"/>
    <xf numFmtId="223" fontId="6" fillId="0" borderId="0"/>
    <xf numFmtId="0" fontId="55" fillId="0" borderId="0" applyNumberFormat="0" applyAlignment="0"/>
    <xf numFmtId="172" fontId="12" fillId="0" borderId="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0" fontId="7" fillId="0" borderId="0" applyNumberFormat="0" applyFont="0" applyFill="0" applyBorder="0" applyAlignment="0" applyProtection="0"/>
    <xf numFmtId="164" fontId="151" fillId="0" borderId="41">
      <alignment horizontal="left" vertical="top"/>
    </xf>
    <xf numFmtId="0" fontId="167" fillId="0" borderId="36" applyNumberFormat="0" applyFill="0" applyBorder="0" applyAlignment="0" applyProtection="0"/>
    <xf numFmtId="0" fontId="70" fillId="0" borderId="0" applyNumberFormat="0" applyFill="0" applyBorder="0" applyAlignment="0" applyProtection="0"/>
    <xf numFmtId="169"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168"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0" fontId="51" fillId="0" borderId="0" applyNumberFormat="0" applyFont="0" applyFill="0" applyBorder="0" applyAlignment="0" applyProtection="0"/>
    <xf numFmtId="43" fontId="3" fillId="0" borderId="0" applyFont="0" applyFill="0" applyBorder="0" applyAlignment="0" applyProtection="0"/>
    <xf numFmtId="0" fontId="7" fillId="0" borderId="0"/>
    <xf numFmtId="0" fontId="12" fillId="0" borderId="0"/>
    <xf numFmtId="0" fontId="12" fillId="0" borderId="0"/>
    <xf numFmtId="41" fontId="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1" fontId="12" fillId="0" borderId="0" applyFont="0" applyFill="0" applyBorder="0" applyAlignment="0" applyProtection="0"/>
    <xf numFmtId="43" fontId="119" fillId="0" borderId="0" applyFont="0" applyFill="0" applyBorder="0" applyAlignment="0" applyProtection="0"/>
    <xf numFmtId="43" fontId="7"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3" fillId="0" borderId="0"/>
    <xf numFmtId="0" fontId="73" fillId="0" borderId="0"/>
    <xf numFmtId="0" fontId="73" fillId="0" borderId="0"/>
    <xf numFmtId="0" fontId="73" fillId="0" borderId="0"/>
    <xf numFmtId="0" fontId="73" fillId="0" borderId="0"/>
    <xf numFmtId="9" fontId="12" fillId="0" borderId="0" applyFont="0" applyFill="0" applyBorder="0" applyAlignment="0" applyProtection="0"/>
    <xf numFmtId="9" fontId="73"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3" fontId="3"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0" fontId="12" fillId="0" borderId="0"/>
    <xf numFmtId="41" fontId="147" fillId="0" borderId="0" applyFont="0" applyFill="0" applyBorder="0" applyAlignment="0" applyProtection="0"/>
    <xf numFmtId="43" fontId="147" fillId="0" borderId="0" applyFont="0" applyFill="0" applyBorder="0" applyAlignment="0" applyProtection="0"/>
    <xf numFmtId="254" fontId="1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51" fillId="0" borderId="0" applyNumberFormat="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51" fillId="0" borderId="0" applyNumberFormat="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51" fillId="0" borderId="0" applyNumberFormat="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51" fillId="0" borderId="0" applyNumberFormat="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51" fillId="0" borderId="0" applyNumberFormat="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51" fillId="0" borderId="0" applyNumberFormat="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51" fillId="0" borderId="0" applyNumberFormat="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38" fillId="0" borderId="4"/>
    <xf numFmtId="43" fontId="3" fillId="0" borderId="0" applyFont="0" applyFill="0" applyBorder="0" applyAlignment="0" applyProtection="0"/>
    <xf numFmtId="43" fontId="52" fillId="0" borderId="0" applyFont="0" applyFill="0" applyBorder="0" applyAlignment="0" applyProtection="0"/>
    <xf numFmtId="0" fontId="128" fillId="0" borderId="4"/>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179" fontId="12" fillId="0" borderId="0" applyFill="0" applyBorder="0" applyAlignment="0" applyProtection="0"/>
    <xf numFmtId="200"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200"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20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94"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94" fontId="12" fillId="0" borderId="0" applyFill="0" applyBorder="0" applyAlignment="0" applyProtection="0"/>
    <xf numFmtId="0" fontId="7" fillId="0" borderId="0" applyNumberFormat="0" applyFont="0" applyFill="0" applyBorder="0" applyAlignment="0" applyProtection="0"/>
    <xf numFmtId="0" fontId="11" fillId="0" borderId="0"/>
    <xf numFmtId="0" fontId="11" fillId="0" borderId="0"/>
    <xf numFmtId="0" fontId="11" fillId="0" borderId="0"/>
    <xf numFmtId="43" fontId="147" fillId="0" borderId="0" applyFont="0" applyFill="0" applyBorder="0" applyAlignment="0" applyProtection="0"/>
    <xf numFmtId="43"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165" fontId="170" fillId="22" borderId="41"/>
    <xf numFmtId="164" fontId="169" fillId="57" borderId="41">
      <alignment vertical="top"/>
    </xf>
    <xf numFmtId="0" fontId="13" fillId="0" borderId="37">
      <alignment horizontal="center"/>
    </xf>
    <xf numFmtId="0" fontId="106" fillId="0" borderId="0"/>
    <xf numFmtId="0" fontId="123" fillId="0" borderId="0" applyProtection="0"/>
    <xf numFmtId="169"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168"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179" fontId="12" fillId="0" borderId="0" applyFill="0" applyBorder="0" applyAlignment="0" applyProtection="0"/>
    <xf numFmtId="200"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200"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20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94"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94" fontId="12" fillId="0" borderId="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7"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2"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200" fontId="12" fillId="0" borderId="0" applyFill="0" applyBorder="0" applyAlignment="0" applyProtection="0"/>
    <xf numFmtId="200"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200"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194" fontId="12" fillId="0" borderId="0" applyFill="0" applyBorder="0" applyAlignment="0" applyProtection="0"/>
    <xf numFmtId="194"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94"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80" fontId="12" fillId="0" borderId="0" applyFill="0" applyBorder="0" applyAlignment="0" applyProtection="0"/>
    <xf numFmtId="200" fontId="12" fillId="0" borderId="0" applyFill="0" applyBorder="0" applyAlignment="0" applyProtection="0"/>
    <xf numFmtId="179" fontId="12" fillId="0" borderId="0" applyFill="0" applyBorder="0" applyAlignment="0" applyProtection="0"/>
    <xf numFmtId="5" fontId="50" fillId="0" borderId="0" applyFont="0" applyFill="0" applyBorder="0" applyAlignment="0" applyProtection="0"/>
    <xf numFmtId="5" fontId="50" fillId="0" borderId="0" applyFont="0" applyFill="0" applyBorder="0" applyAlignment="0" applyProtection="0"/>
    <xf numFmtId="43" fontId="51" fillId="0" borderId="0" applyFont="0" applyFill="0" applyBorder="0" applyAlignment="0" applyProtection="0"/>
    <xf numFmtId="43" fontId="34" fillId="0" borderId="0" applyFont="0" applyFill="0" applyBorder="0" applyAlignment="0" applyProtection="0"/>
    <xf numFmtId="5" fontId="12" fillId="0" borderId="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11" fillId="0" borderId="0"/>
    <xf numFmtId="0" fontId="7"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43" fontId="7" fillId="0" borderId="0" applyFont="0" applyFill="0" applyBorder="0" applyAlignment="0" applyProtection="0"/>
    <xf numFmtId="0" fontId="196" fillId="0" borderId="0"/>
    <xf numFmtId="0" fontId="196" fillId="0" borderId="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34" fillId="0" borderId="0"/>
    <xf numFmtId="0" fontId="51" fillId="0" borderId="0" applyNumberFormat="0" applyFont="0" applyFill="0" applyBorder="0" applyAlignment="0" applyProtection="0"/>
    <xf numFmtId="0" fontId="51" fillId="0" borderId="0" applyNumberFormat="0" applyFont="0" applyFill="0" applyBorder="0" applyAlignment="0" applyProtection="0"/>
    <xf numFmtId="0" fontId="11" fillId="0" borderId="0"/>
    <xf numFmtId="43" fontId="11" fillId="0" borderId="0" applyFont="0" applyFill="0" applyBorder="0" applyAlignment="0" applyProtection="0"/>
    <xf numFmtId="41" fontId="3"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5" fontId="5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1"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5"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12"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2"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9" fontId="12" fillId="0" borderId="0" applyFill="0" applyBorder="0" applyAlignment="0" applyProtection="0"/>
    <xf numFmtId="200"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200"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20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94"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94" fontId="12" fillId="0" borderId="0" applyFill="0" applyBorder="0" applyAlignment="0" applyProtection="0"/>
    <xf numFmtId="43" fontId="196" fillId="0" borderId="0" applyFont="0" applyFill="0" applyBorder="0" applyAlignment="0" applyProtection="0"/>
    <xf numFmtId="0" fontId="196" fillId="0" borderId="0"/>
    <xf numFmtId="0" fontId="7"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11" fillId="0" borderId="0"/>
    <xf numFmtId="43" fontId="7" fillId="0" borderId="0" applyFont="0" applyFill="0" applyBorder="0" applyAlignment="0" applyProtection="0"/>
    <xf numFmtId="0" fontId="128" fillId="0" borderId="4"/>
    <xf numFmtId="0" fontId="16" fillId="0" borderId="8" applyFill="0" applyAlignment="0"/>
    <xf numFmtId="0" fontId="138" fillId="0" borderId="4"/>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10" fontId="64" fillId="40" borderId="1" applyNumberFormat="0" applyBorder="0" applyAlignment="0" applyProtection="0"/>
    <xf numFmtId="0" fontId="128" fillId="0" borderId="4"/>
    <xf numFmtId="263" fontId="129" fillId="0" borderId="2"/>
    <xf numFmtId="0" fontId="11" fillId="0" borderId="0"/>
    <xf numFmtId="0" fontId="11" fillId="0" borderId="0"/>
    <xf numFmtId="0" fontId="138" fillId="0" borderId="4"/>
    <xf numFmtId="272" fontId="13" fillId="0" borderId="1"/>
    <xf numFmtId="273" fontId="34" fillId="0" borderId="1"/>
    <xf numFmtId="272" fontId="13" fillId="0" borderId="1"/>
    <xf numFmtId="43" fontId="11" fillId="0" borderId="0" applyFont="0" applyFill="0" applyBorder="0" applyAlignment="0" applyProtection="0"/>
    <xf numFmtId="43" fontId="11" fillId="0" borderId="0" applyFont="0" applyFill="0" applyBorder="0" applyAlignment="0" applyProtection="0"/>
    <xf numFmtId="10" fontId="64" fillId="40" borderId="1" applyNumberFormat="0" applyBorder="0" applyAlignment="0" applyProtection="0"/>
    <xf numFmtId="263" fontId="129" fillId="0" borderId="2"/>
    <xf numFmtId="0" fontId="16" fillId="0" borderId="8" applyFill="0" applyAlignment="0"/>
    <xf numFmtId="0" fontId="11" fillId="0" borderId="0"/>
    <xf numFmtId="0" fontId="11" fillId="0" borderId="0"/>
    <xf numFmtId="272" fontId="13" fillId="0" borderId="1"/>
    <xf numFmtId="273" fontId="34" fillId="0" borderId="1"/>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3" fontId="80" fillId="0" borderId="21"/>
    <xf numFmtId="3" fontId="80" fillId="0" borderId="21"/>
    <xf numFmtId="0" fontId="4" fillId="0" borderId="0"/>
    <xf numFmtId="257" fontId="50" fillId="0" borderId="0" applyFont="0" applyFill="0" applyBorder="0" applyAlignment="0" applyProtection="0"/>
    <xf numFmtId="0" fontId="4" fillId="0" borderId="0"/>
    <xf numFmtId="169" fontId="4" fillId="0" borderId="0" applyFont="0" applyFill="0" applyBorder="0" applyAlignment="0" applyProtection="0"/>
    <xf numFmtId="0" fontId="4" fillId="0" borderId="0"/>
    <xf numFmtId="43" fontId="11" fillId="0" borderId="0" applyFont="0" applyFill="0" applyBorder="0" applyAlignment="0" applyProtection="0"/>
    <xf numFmtId="174" fontId="12" fillId="0" borderId="0" applyFill="0" applyBorder="0" applyAlignment="0" applyProtection="0"/>
    <xf numFmtId="176" fontId="12" fillId="0" borderId="0" applyFill="0" applyBorder="0" applyAlignment="0" applyProtection="0"/>
    <xf numFmtId="0" fontId="12" fillId="0" borderId="0"/>
    <xf numFmtId="245" fontId="34" fillId="0" borderId="23">
      <alignment horizontal="right" vertical="center"/>
    </xf>
    <xf numFmtId="0" fontId="12" fillId="0" borderId="0"/>
    <xf numFmtId="0" fontId="12" fillId="0" borderId="0"/>
    <xf numFmtId="0" fontId="12" fillId="0" borderId="0"/>
    <xf numFmtId="0" fontId="12" fillId="0" borderId="0"/>
    <xf numFmtId="0" fontId="11" fillId="0" borderId="0"/>
    <xf numFmtId="174" fontId="12" fillId="0" borderId="0" applyFill="0" applyBorder="0" applyAlignment="0" applyProtection="0"/>
    <xf numFmtId="176" fontId="12" fillId="0" borderId="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1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7"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38" fontId="12" fillId="0" borderId="0" applyFill="0" applyBorder="0" applyAlignment="0" applyProtection="0"/>
    <xf numFmtId="238" fontId="12" fillId="0" borderId="0" applyFill="0" applyBorder="0" applyAlignment="0" applyProtection="0"/>
    <xf numFmtId="190" fontId="12" fillId="0" borderId="0" applyFill="0" applyBorder="0" applyAlignment="0" applyProtection="0"/>
    <xf numFmtId="190" fontId="12" fillId="0" borderId="0" applyFill="0" applyBorder="0" applyAlignment="0" applyProtection="0"/>
    <xf numFmtId="194" fontId="12" fillId="0" borderId="0" applyFill="0" applyBorder="0" applyAlignment="0" applyProtection="0"/>
    <xf numFmtId="194"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43" fontId="9" fillId="0" borderId="0" applyFont="0" applyFill="0" applyBorder="0" applyAlignment="0" applyProtection="0"/>
    <xf numFmtId="190" fontId="12" fillId="0" borderId="0" applyFill="0" applyBorder="0" applyAlignment="0" applyProtection="0"/>
    <xf numFmtId="190" fontId="12" fillId="0" borderId="0" applyFill="0" applyBorder="0" applyAlignment="0" applyProtection="0"/>
    <xf numFmtId="194" fontId="12" fillId="0" borderId="0" applyFill="0" applyBorder="0" applyAlignment="0" applyProtection="0"/>
    <xf numFmtId="194"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80" fontId="12" fillId="0" borderId="0" applyFill="0" applyBorder="0" applyAlignment="0" applyProtection="0"/>
    <xf numFmtId="43" fontId="9" fillId="0" borderId="0" applyFont="0" applyFill="0" applyBorder="0" applyAlignment="0" applyProtection="0"/>
    <xf numFmtId="237" fontId="12" fillId="0" borderId="0" applyFill="0" applyBorder="0" applyAlignment="0" applyProtection="0"/>
    <xf numFmtId="237" fontId="12" fillId="0" borderId="0" applyFill="0" applyBorder="0" applyAlignment="0" applyProtection="0"/>
    <xf numFmtId="196" fontId="12" fillId="0" borderId="0" applyFill="0" applyBorder="0" applyAlignment="0" applyProtection="0"/>
    <xf numFmtId="196" fontId="12" fillId="0" borderId="0" applyFill="0" applyBorder="0" applyAlignment="0" applyProtection="0"/>
    <xf numFmtId="200" fontId="12" fillId="0" borderId="0" applyFill="0" applyBorder="0" applyAlignment="0" applyProtection="0"/>
    <xf numFmtId="200"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196" fontId="12" fillId="0" borderId="0" applyFill="0" applyBorder="0" applyAlignment="0" applyProtection="0"/>
    <xf numFmtId="196" fontId="12" fillId="0" borderId="0" applyFill="0" applyBorder="0" applyAlignment="0" applyProtection="0"/>
    <xf numFmtId="200" fontId="12" fillId="0" borderId="0" applyFill="0" applyBorder="0" applyAlignment="0" applyProtection="0"/>
    <xf numFmtId="200"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179" fontId="12"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2"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238" fontId="12" fillId="0" borderId="0" applyFill="0" applyBorder="0" applyAlignment="0" applyProtection="0"/>
    <xf numFmtId="237" fontId="12" fillId="0" borderId="0" applyFill="0" applyBorder="0" applyAlignment="0" applyProtection="0"/>
    <xf numFmtId="196" fontId="12" fillId="0" borderId="0" applyFill="0" applyBorder="0" applyAlignment="0" applyProtection="0"/>
    <xf numFmtId="179" fontId="12" fillId="0" borderId="0" applyFill="0" applyBorder="0" applyAlignment="0" applyProtection="0"/>
    <xf numFmtId="190" fontId="12" fillId="0" borderId="0" applyFill="0" applyBorder="0" applyAlignment="0" applyProtection="0"/>
    <xf numFmtId="194" fontId="12" fillId="0" borderId="0" applyFill="0" applyBorder="0" applyAlignment="0" applyProtection="0"/>
    <xf numFmtId="237" fontId="12" fillId="0" borderId="0" applyFill="0" applyBorder="0" applyAlignment="0" applyProtection="0"/>
    <xf numFmtId="179" fontId="12" fillId="0" borderId="0" applyFill="0" applyBorder="0" applyAlignment="0" applyProtection="0"/>
    <xf numFmtId="196" fontId="12" fillId="0" borderId="0" applyFill="0" applyBorder="0" applyAlignment="0" applyProtection="0"/>
    <xf numFmtId="200" fontId="12" fillId="0" borderId="0" applyFill="0" applyBorder="0" applyAlignment="0" applyProtection="0"/>
    <xf numFmtId="190" fontId="12" fillId="0" borderId="0" applyFill="0" applyBorder="0" applyAlignment="0" applyProtection="0"/>
    <xf numFmtId="194" fontId="12" fillId="0" borderId="0" applyFill="0" applyBorder="0" applyAlignment="0" applyProtection="0"/>
    <xf numFmtId="0" fontId="11" fillId="0" borderId="0"/>
    <xf numFmtId="0" fontId="11" fillId="0" borderId="0"/>
    <xf numFmtId="43" fontId="3" fillId="0" borderId="0" applyFont="0" applyFill="0" applyBorder="0" applyAlignment="0" applyProtection="0"/>
    <xf numFmtId="180" fontId="12" fillId="0" borderId="0" applyFill="0" applyBorder="0" applyAlignment="0" applyProtection="0"/>
    <xf numFmtId="179" fontId="12" fillId="0" borderId="0" applyFill="0" applyBorder="0" applyAlignment="0" applyProtection="0"/>
    <xf numFmtId="180" fontId="12" fillId="0" borderId="0" applyFill="0" applyBorder="0" applyAlignment="0" applyProtection="0"/>
    <xf numFmtId="237" fontId="12" fillId="0" borderId="0" applyFill="0" applyBorder="0" applyAlignment="0" applyProtection="0"/>
    <xf numFmtId="196" fontId="12" fillId="0" borderId="0" applyFill="0" applyBorder="0" applyAlignment="0" applyProtection="0"/>
    <xf numFmtId="194" fontId="12" fillId="0" borderId="0" applyFill="0" applyBorder="0" applyAlignment="0" applyProtection="0"/>
    <xf numFmtId="194" fontId="12" fillId="0" borderId="0" applyFill="0" applyBorder="0" applyAlignment="0" applyProtection="0"/>
    <xf numFmtId="247" fontId="34" fillId="0" borderId="23">
      <alignment horizontal="center"/>
    </xf>
    <xf numFmtId="174" fontId="12" fillId="0" borderId="0" applyFill="0" applyBorder="0" applyAlignment="0" applyProtection="0"/>
    <xf numFmtId="43" fontId="3" fillId="0" borderId="0" applyFont="0" applyFill="0" applyBorder="0" applyAlignment="0" applyProtection="0"/>
    <xf numFmtId="194" fontId="12" fillId="0" borderId="0" applyFill="0" applyBorder="0" applyAlignment="0" applyProtection="0"/>
    <xf numFmtId="196" fontId="12" fillId="0" borderId="0" applyFill="0" applyBorder="0" applyAlignment="0" applyProtection="0"/>
    <xf numFmtId="5" fontId="5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179" fontId="12" fillId="0" borderId="0" applyFill="0" applyBorder="0" applyAlignment="0" applyProtection="0"/>
    <xf numFmtId="200"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200" fontId="12" fillId="0" borderId="0" applyFill="0" applyBorder="0" applyAlignment="0" applyProtection="0"/>
    <xf numFmtId="196" fontId="12" fillId="0" borderId="0" applyFill="0" applyBorder="0" applyAlignment="0" applyProtection="0"/>
    <xf numFmtId="196"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200" fontId="12" fillId="0" borderId="0" applyFill="0" applyBorder="0" applyAlignment="0" applyProtection="0"/>
    <xf numFmtId="196" fontId="12" fillId="0" borderId="0" applyFill="0" applyBorder="0" applyAlignment="0" applyProtection="0"/>
    <xf numFmtId="196" fontId="12" fillId="0" borderId="0" applyFill="0" applyBorder="0" applyAlignment="0" applyProtection="0"/>
    <xf numFmtId="237" fontId="12" fillId="0" borderId="0" applyFill="0" applyBorder="0" applyAlignment="0" applyProtection="0"/>
    <xf numFmtId="237"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94" fontId="12" fillId="0" borderId="0" applyFill="0" applyBorder="0" applyAlignment="0" applyProtection="0"/>
    <xf numFmtId="190" fontId="12" fillId="0" borderId="0" applyFill="0" applyBorder="0" applyAlignment="0" applyProtection="0"/>
    <xf numFmtId="190"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94" fontId="12" fillId="0" borderId="0" applyFill="0" applyBorder="0" applyAlignment="0" applyProtection="0"/>
    <xf numFmtId="190" fontId="12" fillId="0" borderId="0" applyFill="0" applyBorder="0" applyAlignment="0" applyProtection="0"/>
    <xf numFmtId="190" fontId="12" fillId="0" borderId="0" applyFill="0" applyBorder="0" applyAlignment="0" applyProtection="0"/>
    <xf numFmtId="238" fontId="12" fillId="0" borderId="0" applyFill="0" applyBorder="0" applyAlignment="0" applyProtection="0"/>
    <xf numFmtId="238" fontId="12" fillId="0" borderId="0" applyFill="0" applyBorder="0" applyAlignment="0" applyProtection="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2" fillId="0" borderId="0"/>
    <xf numFmtId="0" fontId="12" fillId="0" borderId="0"/>
    <xf numFmtId="0" fontId="12" fillId="0" borderId="0"/>
    <xf numFmtId="0" fontId="12" fillId="0" borderId="0"/>
    <xf numFmtId="245" fontId="34" fillId="0" borderId="23">
      <alignment horizontal="right" vertical="center"/>
    </xf>
    <xf numFmtId="0" fontId="12" fillId="0" borderId="0"/>
    <xf numFmtId="41" fontId="12" fillId="0" borderId="0" applyFont="0" applyFill="0" applyBorder="0" applyAlignment="0" applyProtection="0"/>
    <xf numFmtId="41" fontId="12" fillId="0" borderId="0" applyFont="0" applyFill="0" applyBorder="0" applyAlignment="0" applyProtection="0"/>
    <xf numFmtId="0" fontId="11" fillId="0" borderId="0"/>
    <xf numFmtId="174" fontId="12" fillId="0" borderId="0" applyFill="0" applyBorder="0" applyAlignment="0" applyProtection="0"/>
    <xf numFmtId="43" fontId="3" fillId="0" borderId="0" applyFont="0" applyFill="0" applyBorder="0" applyAlignment="0" applyProtection="0"/>
    <xf numFmtId="176" fontId="12"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5" fontId="5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5" fontId="5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47" fontId="34" fillId="0" borderId="23">
      <alignment horizontal="center"/>
    </xf>
    <xf numFmtId="43" fontId="51" fillId="0" borderId="0" applyFont="0" applyFill="0" applyBorder="0" applyAlignment="0" applyProtection="0"/>
    <xf numFmtId="43" fontId="51"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248" fontId="34" fillId="0" borderId="0"/>
    <xf numFmtId="249" fontId="34" fillId="0" borderId="5"/>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6" fontId="12" fillId="0" borderId="0" applyFill="0" applyBorder="0" applyAlignment="0" applyProtection="0"/>
    <xf numFmtId="174" fontId="12" fillId="0" borderId="0" applyFill="0" applyBorder="0" applyAlignment="0" applyProtection="0"/>
    <xf numFmtId="247" fontId="34" fillId="0" borderId="23">
      <alignment horizontal="center"/>
    </xf>
    <xf numFmtId="248" fontId="34" fillId="0" borderId="0"/>
    <xf numFmtId="249" fontId="34" fillId="0" borderId="5"/>
    <xf numFmtId="43"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1" fillId="0" borderId="0" applyFont="0" applyFill="0" applyBorder="0" applyAlignment="0" applyProtection="0"/>
    <xf numFmtId="0" fontId="11" fillId="0" borderId="0"/>
    <xf numFmtId="174" fontId="12" fillId="0" borderId="0" applyFill="0" applyBorder="0" applyAlignment="0" applyProtection="0"/>
    <xf numFmtId="176" fontId="12"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11" fillId="0" borderId="0"/>
    <xf numFmtId="174" fontId="12"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6" fontId="12"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11" fillId="0" borderId="0"/>
    <xf numFmtId="174" fontId="12" fillId="0" borderId="0" applyFill="0" applyBorder="0" applyAlignment="0" applyProtection="0"/>
    <xf numFmtId="176" fontId="12" fillId="0" borderId="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2" fillId="0" borderId="0" applyFont="0" applyFill="0" applyBorder="0" applyAlignment="0" applyProtection="0"/>
    <xf numFmtId="43" fontId="51"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ill="0" applyBorder="0" applyAlignment="0" applyProtection="0"/>
    <xf numFmtId="176" fontId="12" fillId="0" borderId="0" applyFill="0" applyBorder="0" applyAlignment="0" applyProtection="0"/>
    <xf numFmtId="174" fontId="12" fillId="0" borderId="0" applyFill="0" applyBorder="0" applyAlignment="0" applyProtection="0"/>
    <xf numFmtId="249" fontId="34" fillId="0" borderId="5"/>
    <xf numFmtId="247" fontId="34" fillId="0" borderId="23">
      <alignment horizontal="center"/>
    </xf>
    <xf numFmtId="249" fontId="34" fillId="0" borderId="5"/>
    <xf numFmtId="247" fontId="34" fillId="0" borderId="23">
      <alignment horizontal="center"/>
    </xf>
    <xf numFmtId="0" fontId="12" fillId="0" borderId="0"/>
    <xf numFmtId="0" fontId="12" fillId="0" borderId="0"/>
    <xf numFmtId="245" fontId="34" fillId="0" borderId="23">
      <alignment horizontal="righ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38" fontId="12" fillId="0" borderId="0" applyFill="0" applyBorder="0" applyAlignment="0" applyProtection="0"/>
    <xf numFmtId="190" fontId="12" fillId="0" borderId="0" applyFill="0" applyBorder="0" applyAlignment="0" applyProtection="0"/>
    <xf numFmtId="194" fontId="12" fillId="0" borderId="0" applyFill="0" applyBorder="0" applyAlignment="0" applyProtection="0"/>
    <xf numFmtId="190" fontId="12" fillId="0" borderId="0" applyFill="0" applyBorder="0" applyAlignment="0" applyProtection="0"/>
    <xf numFmtId="190" fontId="12" fillId="0" borderId="0" applyFill="0" applyBorder="0" applyAlignment="0" applyProtection="0"/>
    <xf numFmtId="180" fontId="12" fillId="0" borderId="0" applyFill="0" applyBorder="0" applyAlignment="0" applyProtection="0"/>
    <xf numFmtId="196" fontId="12" fillId="0" borderId="0" applyFill="0" applyBorder="0" applyAlignment="0" applyProtection="0"/>
    <xf numFmtId="200" fontId="12" fillId="0" borderId="0" applyFill="0" applyBorder="0" applyAlignment="0" applyProtection="0"/>
    <xf numFmtId="196" fontId="12" fillId="0" borderId="0" applyFill="0" applyBorder="0" applyAlignment="0" applyProtection="0"/>
    <xf numFmtId="200" fontId="12" fillId="0" borderId="0" applyFill="0" applyBorder="0" applyAlignment="0" applyProtection="0"/>
    <xf numFmtId="238" fontId="12" fillId="0" borderId="0" applyFill="0" applyBorder="0" applyAlignment="0" applyProtection="0"/>
    <xf numFmtId="194"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237" fontId="12" fillId="0" borderId="0" applyFill="0" applyBorder="0" applyAlignment="0" applyProtection="0"/>
    <xf numFmtId="196" fontId="12" fillId="0" borderId="0" applyFill="0" applyBorder="0" applyAlignment="0" applyProtection="0"/>
    <xf numFmtId="179" fontId="12" fillId="0" borderId="0" applyFill="0" applyBorder="0" applyAlignment="0" applyProtection="0"/>
    <xf numFmtId="194" fontId="12" fillId="0" borderId="0" applyFill="0" applyBorder="0" applyAlignment="0" applyProtection="0"/>
    <xf numFmtId="200" fontId="12" fillId="0" borderId="0" applyFill="0" applyBorder="0" applyAlignment="0" applyProtection="0"/>
    <xf numFmtId="238" fontId="12" fillId="0" borderId="0" applyFill="0" applyBorder="0" applyAlignment="0" applyProtection="0"/>
    <xf numFmtId="190" fontId="12" fillId="0" borderId="0" applyFill="0" applyBorder="0" applyAlignment="0" applyProtection="0"/>
    <xf numFmtId="194" fontId="12" fillId="0" borderId="0" applyFill="0" applyBorder="0" applyAlignment="0" applyProtection="0"/>
    <xf numFmtId="180" fontId="12" fillId="0" borderId="0" applyFill="0" applyBorder="0" applyAlignment="0" applyProtection="0"/>
    <xf numFmtId="179" fontId="12" fillId="0" borderId="0" applyFill="0" applyBorder="0" applyAlignment="0" applyProtection="0"/>
    <xf numFmtId="190" fontId="12" fillId="0" borderId="0" applyFill="0" applyBorder="0" applyAlignment="0" applyProtection="0"/>
    <xf numFmtId="194"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237" fontId="12" fillId="0" borderId="0" applyFill="0" applyBorder="0" applyAlignment="0" applyProtection="0"/>
    <xf numFmtId="196" fontId="12" fillId="0" borderId="0" applyFill="0" applyBorder="0" applyAlignment="0" applyProtection="0"/>
    <xf numFmtId="200"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194" fontId="12" fillId="0" borderId="0" applyFill="0" applyBorder="0" applyAlignment="0" applyProtection="0"/>
    <xf numFmtId="190" fontId="12" fillId="0" borderId="0" applyFill="0" applyBorder="0" applyAlignment="0" applyProtection="0"/>
    <xf numFmtId="194" fontId="12" fillId="0" borderId="0" applyFill="0" applyBorder="0" applyAlignment="0" applyProtection="0"/>
    <xf numFmtId="180" fontId="12" fillId="0" borderId="0" applyFill="0" applyBorder="0" applyAlignment="0" applyProtection="0"/>
    <xf numFmtId="179" fontId="12" fillId="0" borderId="0" applyFill="0" applyBorder="0" applyAlignment="0" applyProtection="0"/>
    <xf numFmtId="190" fontId="12" fillId="0" borderId="0" applyFill="0" applyBorder="0" applyAlignment="0" applyProtection="0"/>
    <xf numFmtId="194"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200" fontId="12" fillId="0" borderId="0" applyFill="0" applyBorder="0" applyAlignment="0" applyProtection="0"/>
    <xf numFmtId="237" fontId="12" fillId="0" borderId="0" applyFill="0" applyBorder="0" applyAlignment="0" applyProtection="0"/>
    <xf numFmtId="196" fontId="12" fillId="0" borderId="0" applyFill="0" applyBorder="0" applyAlignment="0" applyProtection="0"/>
    <xf numFmtId="200"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196" fontId="12" fillId="0" borderId="0" applyFill="0" applyBorder="0" applyAlignment="0" applyProtection="0"/>
    <xf numFmtId="200" fontId="12"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9" fontId="12" fillId="0" borderId="0" applyFill="0" applyBorder="0" applyAlignment="0" applyProtection="0"/>
    <xf numFmtId="179" fontId="12" fillId="0" borderId="0" applyFill="0" applyBorder="0" applyAlignment="0" applyProtection="0"/>
    <xf numFmtId="196" fontId="12" fillId="0" borderId="0" applyFill="0" applyBorder="0" applyAlignment="0" applyProtection="0"/>
    <xf numFmtId="179" fontId="12" fillId="0" borderId="0" applyFill="0" applyBorder="0" applyAlignment="0" applyProtection="0"/>
    <xf numFmtId="194" fontId="12" fillId="0" borderId="0" applyFill="0" applyBorder="0" applyAlignment="0" applyProtection="0"/>
    <xf numFmtId="190" fontId="12" fillId="0" borderId="0" applyFill="0" applyBorder="0" applyAlignment="0" applyProtection="0"/>
    <xf numFmtId="19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90" fontId="12" fillId="0" borderId="0" applyFill="0" applyBorder="0" applyAlignment="0" applyProtection="0"/>
    <xf numFmtId="238" fontId="12" fillId="0" borderId="0" applyFill="0" applyBorder="0" applyAlignment="0" applyProtection="0"/>
    <xf numFmtId="200" fontId="12" fillId="0" borderId="0" applyFill="0" applyBorder="0" applyAlignment="0" applyProtection="0"/>
    <xf numFmtId="196"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196" fontId="12" fillId="0" borderId="0" applyFill="0" applyBorder="0" applyAlignment="0" applyProtection="0"/>
    <xf numFmtId="237" fontId="12" fillId="0" borderId="0" applyFill="0" applyBorder="0" applyAlignment="0" applyProtection="0"/>
    <xf numFmtId="20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96" fontId="12" fillId="0" borderId="0" applyFill="0" applyBorder="0" applyAlignment="0" applyProtection="0"/>
    <xf numFmtId="196" fontId="12" fillId="0" borderId="0" applyFill="0" applyBorder="0" applyAlignment="0" applyProtection="0"/>
    <xf numFmtId="194" fontId="12" fillId="0" borderId="0" applyFill="0" applyBorder="0" applyAlignment="0" applyProtection="0"/>
    <xf numFmtId="190" fontId="12" fillId="0" borderId="0" applyFill="0" applyBorder="0" applyAlignment="0" applyProtection="0"/>
    <xf numFmtId="238" fontId="12" fillId="0" borderId="0" applyFill="0" applyBorder="0" applyAlignment="0" applyProtection="0"/>
    <xf numFmtId="200"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237" fontId="12" fillId="0" borderId="0" applyFill="0" applyBorder="0" applyAlignment="0" applyProtection="0"/>
    <xf numFmtId="200" fontId="12" fillId="0" borderId="0" applyFill="0" applyBorder="0" applyAlignment="0" applyProtection="0"/>
    <xf numFmtId="194"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90" fontId="12" fillId="0" borderId="0" applyFill="0" applyBorder="0" applyAlignment="0" applyProtection="0"/>
    <xf numFmtId="196" fontId="12" fillId="0" borderId="0" applyFill="0" applyBorder="0" applyAlignment="0" applyProtection="0"/>
    <xf numFmtId="190" fontId="12" fillId="0" borderId="0" applyFill="0" applyBorder="0" applyAlignment="0" applyProtection="0"/>
    <xf numFmtId="190"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196" fontId="12" fillId="0" borderId="0" applyFill="0" applyBorder="0" applyAlignment="0" applyProtection="0"/>
    <xf numFmtId="237" fontId="12" fillId="0" borderId="0" applyFill="0" applyBorder="0" applyAlignment="0" applyProtection="0"/>
    <xf numFmtId="194" fontId="12" fillId="0" borderId="0" applyFill="0" applyBorder="0" applyAlignment="0" applyProtection="0"/>
    <xf numFmtId="180" fontId="12" fillId="0" borderId="0" applyFill="0" applyBorder="0" applyAlignment="0" applyProtection="0"/>
    <xf numFmtId="19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90" fontId="12" fillId="0" borderId="0" applyFill="0" applyBorder="0" applyAlignment="0" applyProtection="0"/>
    <xf numFmtId="238" fontId="12"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245" fontId="34" fillId="0" borderId="23">
      <alignment horizontal="right" vertical="center"/>
    </xf>
    <xf numFmtId="0" fontId="12" fillId="0" borderId="0"/>
    <xf numFmtId="0" fontId="12" fillId="0" borderId="0"/>
    <xf numFmtId="248" fontId="34" fillId="0" borderId="0"/>
    <xf numFmtId="176" fontId="12" fillId="0" borderId="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3" fillId="0" borderId="0" applyFont="0" applyFill="0" applyBorder="0" applyAlignment="0" applyProtection="0"/>
    <xf numFmtId="41" fontId="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1" fontId="12" fillId="0" borderId="0" applyFont="0" applyFill="0" applyBorder="0" applyAlignment="0" applyProtection="0"/>
    <xf numFmtId="43" fontId="119" fillId="0" borderId="0" applyFont="0" applyFill="0" applyBorder="0" applyAlignment="0" applyProtection="0"/>
    <xf numFmtId="43" fontId="7"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4" fontId="12" fillId="0" borderId="0" applyFill="0" applyBorder="0" applyAlignment="0" applyProtection="0"/>
    <xf numFmtId="0" fontId="128" fillId="0" borderId="4"/>
    <xf numFmtId="194" fontId="12" fillId="0" borderId="0" applyFill="0" applyBorder="0" applyAlignment="0" applyProtection="0"/>
    <xf numFmtId="194" fontId="12" fillId="0" borderId="0" applyFill="0" applyBorder="0" applyAlignment="0" applyProtection="0"/>
    <xf numFmtId="194" fontId="12" fillId="0" borderId="0" applyFill="0" applyBorder="0" applyAlignment="0" applyProtection="0"/>
    <xf numFmtId="179" fontId="12" fillId="0" borderId="0" applyFill="0" applyBorder="0" applyAlignment="0" applyProtection="0"/>
    <xf numFmtId="196" fontId="12" fillId="0" borderId="0" applyFill="0" applyBorder="0" applyAlignment="0" applyProtection="0"/>
    <xf numFmtId="200" fontId="12" fillId="0" borderId="0" applyFill="0" applyBorder="0" applyAlignment="0" applyProtection="0"/>
    <xf numFmtId="238" fontId="12" fillId="0" borderId="0" applyFill="0" applyBorder="0" applyAlignment="0" applyProtection="0"/>
    <xf numFmtId="190" fontId="12" fillId="0" borderId="0" applyFill="0" applyBorder="0" applyAlignment="0" applyProtection="0"/>
    <xf numFmtId="194" fontId="12" fillId="0" borderId="0" applyFill="0" applyBorder="0" applyAlignment="0" applyProtection="0"/>
    <xf numFmtId="194" fontId="12" fillId="0" borderId="0" applyFill="0" applyBorder="0" applyAlignment="0" applyProtection="0"/>
    <xf numFmtId="196" fontId="12" fillId="0" borderId="0" applyFill="0" applyBorder="0" applyAlignment="0" applyProtection="0"/>
    <xf numFmtId="196" fontId="12" fillId="0" borderId="0" applyFill="0" applyBorder="0" applyAlignment="0" applyProtection="0"/>
    <xf numFmtId="196" fontId="12" fillId="0" borderId="0" applyFill="0" applyBorder="0" applyAlignment="0" applyProtection="0"/>
    <xf numFmtId="196" fontId="12" fillId="0" borderId="0" applyFill="0" applyBorder="0" applyAlignment="0" applyProtection="0"/>
    <xf numFmtId="200" fontId="12" fillId="0" borderId="0" applyFill="0" applyBorder="0" applyAlignment="0" applyProtection="0"/>
    <xf numFmtId="200" fontId="12" fillId="0" borderId="0" applyFill="0" applyBorder="0" applyAlignment="0" applyProtection="0"/>
    <xf numFmtId="238" fontId="12" fillId="0" borderId="0" applyFill="0" applyBorder="0" applyAlignment="0" applyProtection="0"/>
    <xf numFmtId="238"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179" fontId="12" fillId="0" borderId="0" applyFill="0" applyBorder="0" applyAlignment="0" applyProtection="0"/>
    <xf numFmtId="43" fontId="3" fillId="0" borderId="0" applyFont="0" applyFill="0" applyBorder="0" applyAlignment="0" applyProtection="0"/>
    <xf numFmtId="0" fontId="11" fillId="0" borderId="0"/>
    <xf numFmtId="0" fontId="11" fillId="0" borderId="0"/>
    <xf numFmtId="179" fontId="12" fillId="0" borderId="0" applyFill="0" applyBorder="0" applyAlignment="0" applyProtection="0"/>
    <xf numFmtId="200" fontId="12" fillId="0" borderId="0" applyFill="0" applyBorder="0" applyAlignment="0" applyProtection="0"/>
    <xf numFmtId="179" fontId="12" fillId="0" borderId="0" applyFill="0" applyBorder="0" applyAlignment="0" applyProtection="0"/>
    <xf numFmtId="196"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238" fontId="12" fillId="0" borderId="0" applyFill="0" applyBorder="0" applyAlignment="0" applyProtection="0"/>
    <xf numFmtId="43" fontId="3" fillId="0" borderId="0" applyFont="0" applyFill="0" applyBorder="0" applyAlignment="0" applyProtection="0"/>
    <xf numFmtId="0" fontId="12" fillId="0" borderId="0"/>
    <xf numFmtId="0" fontId="12" fillId="0" borderId="0"/>
    <xf numFmtId="0" fontId="138" fillId="0" borderId="4"/>
    <xf numFmtId="196" fontId="12" fillId="0" borderId="0" applyFill="0" applyBorder="0" applyAlignment="0" applyProtection="0"/>
    <xf numFmtId="41" fontId="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0" fontId="12" fillId="0" borderId="0"/>
    <xf numFmtId="237"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179" fontId="12" fillId="0" borderId="0" applyFill="0" applyBorder="0" applyAlignment="0" applyProtection="0"/>
    <xf numFmtId="190" fontId="12" fillId="0" borderId="0" applyFill="0" applyBorder="0" applyAlignment="0" applyProtection="0"/>
    <xf numFmtId="190"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200" fontId="12" fillId="0" borderId="0" applyFill="0" applyBorder="0" applyAlignment="0" applyProtection="0"/>
    <xf numFmtId="43" fontId="3" fillId="0" borderId="0" applyFont="0" applyFill="0" applyBorder="0" applyAlignment="0" applyProtection="0"/>
    <xf numFmtId="0" fontId="11" fillId="0" borderId="0"/>
    <xf numFmtId="0" fontId="11" fillId="0" borderId="0"/>
    <xf numFmtId="200"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194"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190" fontId="12" fillId="0" borderId="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41" fontId="3"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5" fontId="5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1"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5"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12"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2"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6" fontId="12" fillId="0" borderId="0" applyFill="0" applyBorder="0" applyAlignment="0" applyProtection="0"/>
    <xf numFmtId="248" fontId="34" fillId="0" borderId="0"/>
    <xf numFmtId="248" fontId="34" fillId="0" borderId="0"/>
    <xf numFmtId="0" fontId="12" fillId="0" borderId="0"/>
    <xf numFmtId="245" fontId="34" fillId="0" borderId="23">
      <alignment horizontal="righ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180" fontId="12" fillId="0" borderId="0" applyFill="0" applyBorder="0" applyAlignment="0" applyProtection="0"/>
    <xf numFmtId="190" fontId="12" fillId="0" borderId="0" applyFill="0" applyBorder="0" applyAlignment="0" applyProtection="0"/>
    <xf numFmtId="180" fontId="12" fillId="0" borderId="0" applyFill="0" applyBorder="0" applyAlignment="0" applyProtection="0"/>
    <xf numFmtId="179" fontId="12" fillId="0" borderId="0" applyFill="0" applyBorder="0" applyAlignment="0" applyProtection="0"/>
    <xf numFmtId="194" fontId="12" fillId="0" borderId="0" applyFill="0" applyBorder="0" applyAlignment="0" applyProtection="0"/>
    <xf numFmtId="200" fontId="12" fillId="0" borderId="0" applyFill="0" applyBorder="0" applyAlignment="0" applyProtection="0"/>
    <xf numFmtId="0" fontId="11" fillId="0" borderId="0"/>
    <xf numFmtId="238" fontId="12" fillId="0" borderId="0" applyFill="0" applyBorder="0" applyAlignment="0" applyProtection="0"/>
    <xf numFmtId="190" fontId="12" fillId="0" borderId="0" applyFill="0" applyBorder="0" applyAlignment="0" applyProtection="0"/>
    <xf numFmtId="194" fontId="12" fillId="0" borderId="0" applyFill="0" applyBorder="0" applyAlignment="0" applyProtection="0"/>
    <xf numFmtId="180" fontId="12" fillId="0" borderId="0" applyFill="0" applyBorder="0" applyAlignment="0" applyProtection="0"/>
    <xf numFmtId="190" fontId="12" fillId="0" borderId="0" applyFill="0" applyBorder="0" applyAlignment="0" applyProtection="0"/>
    <xf numFmtId="194" fontId="12" fillId="0" borderId="0" applyFill="0" applyBorder="0" applyAlignment="0" applyProtection="0"/>
    <xf numFmtId="179" fontId="12" fillId="0" borderId="0" applyFill="0" applyBorder="0" applyAlignment="0" applyProtection="0"/>
    <xf numFmtId="237" fontId="12" fillId="0" borderId="0" applyFill="0" applyBorder="0" applyAlignment="0" applyProtection="0"/>
    <xf numFmtId="196" fontId="12" fillId="0" borderId="0" applyFill="0" applyBorder="0" applyAlignment="0" applyProtection="0"/>
    <xf numFmtId="200"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0" fontId="11" fillId="0" borderId="0"/>
    <xf numFmtId="194" fontId="12" fillId="0" borderId="0" applyFill="0" applyBorder="0" applyAlignment="0" applyProtection="0"/>
    <xf numFmtId="180" fontId="12" fillId="0" borderId="0" applyFill="0" applyBorder="0" applyAlignment="0" applyProtection="0"/>
    <xf numFmtId="179" fontId="12" fillId="0" borderId="0" applyFill="0" applyBorder="0" applyAlignment="0" applyProtection="0"/>
    <xf numFmtId="190" fontId="12" fillId="0" borderId="0" applyFill="0" applyBorder="0" applyAlignment="0" applyProtection="0"/>
    <xf numFmtId="180" fontId="12" fillId="0" borderId="0" applyFill="0" applyBorder="0" applyAlignment="0" applyProtection="0"/>
    <xf numFmtId="237" fontId="12" fillId="0" borderId="0" applyFill="0" applyBorder="0" applyAlignment="0" applyProtection="0"/>
    <xf numFmtId="196" fontId="12" fillId="0" borderId="0" applyFill="0" applyBorder="0" applyAlignment="0" applyProtection="0"/>
    <xf numFmtId="200" fontId="12" fillId="0" borderId="0" applyFill="0" applyBorder="0" applyAlignment="0" applyProtection="0"/>
    <xf numFmtId="179" fontId="12" fillId="0" borderId="0" applyFill="0" applyBorder="0" applyAlignment="0" applyProtection="0"/>
    <xf numFmtId="196" fontId="12" fillId="0" borderId="0" applyFill="0" applyBorder="0" applyAlignment="0" applyProtection="0"/>
    <xf numFmtId="200" fontId="12" fillId="0" borderId="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3" fillId="0" borderId="0" applyFont="0" applyFill="0" applyBorder="0" applyAlignment="0" applyProtection="0"/>
    <xf numFmtId="179" fontId="12" fillId="0" borderId="0" applyFill="0" applyBorder="0" applyAlignment="0" applyProtection="0"/>
    <xf numFmtId="200" fontId="12" fillId="0" borderId="0" applyFill="0" applyBorder="0" applyAlignment="0" applyProtection="0"/>
    <xf numFmtId="200"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200" fontId="12" fillId="0" borderId="0" applyFill="0" applyBorder="0" applyAlignment="0" applyProtection="0"/>
    <xf numFmtId="196" fontId="12" fillId="0" borderId="0" applyFill="0" applyBorder="0" applyAlignment="0" applyProtection="0"/>
    <xf numFmtId="237" fontId="12" fillId="0" borderId="0" applyFill="0" applyBorder="0" applyAlignment="0" applyProtection="0"/>
    <xf numFmtId="237" fontId="12" fillId="0" borderId="0" applyFill="0" applyBorder="0" applyAlignment="0" applyProtection="0"/>
    <xf numFmtId="20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79" fontId="12" fillId="0" borderId="0" applyFill="0" applyBorder="0" applyAlignment="0" applyProtection="0"/>
    <xf numFmtId="190" fontId="12" fillId="0" borderId="0" applyFill="0" applyBorder="0" applyAlignment="0" applyProtection="0"/>
    <xf numFmtId="194" fontId="12" fillId="0" borderId="0" applyFill="0" applyBorder="0" applyAlignment="0" applyProtection="0"/>
    <xf numFmtId="190" fontId="12" fillId="0" borderId="0" applyFill="0" applyBorder="0" applyAlignment="0" applyProtection="0"/>
    <xf numFmtId="238" fontId="12" fillId="0" borderId="0" applyFill="0" applyBorder="0" applyAlignment="0" applyProtection="0"/>
    <xf numFmtId="200" fontId="12" fillId="0" borderId="0" applyFill="0" applyBorder="0" applyAlignment="0" applyProtection="0"/>
    <xf numFmtId="196" fontId="12" fillId="0" borderId="0" applyFill="0" applyBorder="0" applyAlignment="0" applyProtection="0"/>
    <xf numFmtId="200"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194" fontId="12" fillId="0" borderId="0" applyFill="0" applyBorder="0" applyAlignment="0" applyProtection="0"/>
    <xf numFmtId="194" fontId="12" fillId="0" borderId="0" applyFill="0" applyBorder="0" applyAlignment="0" applyProtection="0"/>
    <xf numFmtId="190" fontId="12" fillId="0" borderId="0" applyFill="0" applyBorder="0" applyAlignment="0" applyProtection="0"/>
    <xf numFmtId="238"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196" fontId="12" fillId="0" borderId="0" applyFill="0" applyBorder="0" applyAlignment="0" applyProtection="0"/>
    <xf numFmtId="194" fontId="12" fillId="0" borderId="0" applyFill="0" applyBorder="0" applyAlignment="0" applyProtection="0"/>
    <xf numFmtId="237"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90" fontId="12" fillId="0" borderId="0" applyFill="0" applyBorder="0" applyAlignment="0" applyProtection="0"/>
    <xf numFmtId="196" fontId="12" fillId="0" borderId="0" applyFill="0" applyBorder="0" applyAlignment="0" applyProtection="0"/>
    <xf numFmtId="238"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196" fontId="12" fillId="0" borderId="0" applyFill="0" applyBorder="0" applyAlignment="0" applyProtection="0"/>
    <xf numFmtId="237"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9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90" fontId="12"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49" fontId="34" fillId="0" borderId="5"/>
    <xf numFmtId="0" fontId="11" fillId="0" borderId="0"/>
    <xf numFmtId="0" fontId="128" fillId="0" borderId="4"/>
    <xf numFmtId="0" fontId="11" fillId="0" borderId="0"/>
    <xf numFmtId="0" fontId="11" fillId="0" borderId="0"/>
    <xf numFmtId="0" fontId="11" fillId="0" borderId="0"/>
    <xf numFmtId="0" fontId="138" fillId="0" borderId="4"/>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28" fillId="0" borderId="4"/>
    <xf numFmtId="0" fontId="11" fillId="0" borderId="0"/>
    <xf numFmtId="0" fontId="11" fillId="0" borderId="0"/>
    <xf numFmtId="0" fontId="138" fillId="0" borderId="4"/>
    <xf numFmtId="43" fontId="11" fillId="0" borderId="0" applyFont="0" applyFill="0" applyBorder="0" applyAlignment="0" applyProtection="0"/>
    <xf numFmtId="43" fontId="11" fillId="0" borderId="0" applyFont="0" applyFill="0" applyBorder="0" applyAlignment="0" applyProtection="0"/>
    <xf numFmtId="0" fontId="16" fillId="0" borderId="8" applyFill="0" applyAlignment="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3" fontId="80" fillId="0" borderId="21"/>
    <xf numFmtId="180" fontId="12" fillId="0" borderId="0" applyFill="0" applyBorder="0" applyAlignment="0" applyProtection="0"/>
    <xf numFmtId="200" fontId="12" fillId="0" borderId="0" applyFill="0" applyBorder="0" applyAlignment="0" applyProtection="0"/>
    <xf numFmtId="238" fontId="12" fillId="0" borderId="0" applyFill="0" applyBorder="0" applyAlignment="0" applyProtection="0"/>
    <xf numFmtId="43" fontId="11" fillId="0" borderId="0" applyFont="0" applyFill="0" applyBorder="0" applyAlignment="0" applyProtection="0"/>
    <xf numFmtId="291" fontId="177" fillId="0" borderId="0" applyFill="0" applyBorder="0" applyProtection="0">
      <alignment vertical="center"/>
    </xf>
    <xf numFmtId="292" fontId="178" fillId="0" borderId="0" applyFill="0" applyBorder="0" applyProtection="0">
      <alignment vertical="center"/>
      <protection locked="0"/>
    </xf>
    <xf numFmtId="43"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115" fillId="6" borderId="0" applyNumberFormat="0" applyBorder="0" applyAlignment="0" applyProtection="0"/>
    <xf numFmtId="0" fontId="115" fillId="6" borderId="0" applyNumberFormat="0" applyBorder="0" applyAlignment="0" applyProtection="0"/>
    <xf numFmtId="0" fontId="115" fillId="6" borderId="0" applyNumberFormat="0" applyBorder="0" applyAlignment="0" applyProtection="0"/>
    <xf numFmtId="0" fontId="115" fillId="6" borderId="0" applyNumberFormat="0" applyBorder="0" applyAlignment="0" applyProtection="0"/>
    <xf numFmtId="0" fontId="115" fillId="6" borderId="0" applyNumberFormat="0" applyBorder="0" applyAlignment="0" applyProtection="0"/>
    <xf numFmtId="0" fontId="115" fillId="6" borderId="0" applyNumberFormat="0" applyBorder="0" applyAlignment="0" applyProtection="0"/>
    <xf numFmtId="0" fontId="116" fillId="30" borderId="9" applyNumberFormat="0" applyAlignment="0" applyProtection="0"/>
    <xf numFmtId="0" fontId="116" fillId="30" borderId="9" applyNumberFormat="0" applyAlignment="0" applyProtection="0"/>
    <xf numFmtId="0" fontId="116" fillId="30" borderId="9" applyNumberFormat="0" applyAlignment="0" applyProtection="0"/>
    <xf numFmtId="0" fontId="116" fillId="30" borderId="9" applyNumberFormat="0" applyAlignment="0" applyProtection="0"/>
    <xf numFmtId="0" fontId="116" fillId="30" borderId="9" applyNumberFormat="0" applyAlignment="0" applyProtection="0"/>
    <xf numFmtId="0" fontId="116" fillId="30" borderId="9" applyNumberFormat="0" applyAlignment="0" applyProtection="0"/>
    <xf numFmtId="0" fontId="117" fillId="31" borderId="10" applyNumberFormat="0" applyAlignment="0" applyProtection="0"/>
    <xf numFmtId="0" fontId="117" fillId="31" borderId="10" applyNumberFormat="0" applyAlignment="0" applyProtection="0"/>
    <xf numFmtId="0" fontId="117" fillId="31" borderId="10" applyNumberFormat="0" applyAlignment="0" applyProtection="0"/>
    <xf numFmtId="0" fontId="117" fillId="31" borderId="10" applyNumberFormat="0" applyAlignment="0" applyProtection="0"/>
    <xf numFmtId="0" fontId="117" fillId="31" borderId="10" applyNumberFormat="0" applyAlignment="0" applyProtection="0"/>
    <xf numFmtId="0" fontId="117" fillId="31" borderId="10" applyNumberFormat="0" applyAlignment="0" applyProtection="0"/>
    <xf numFmtId="173" fontId="2" fillId="0" borderId="0" applyFont="0" applyFill="0" applyBorder="0" applyAlignment="0" applyProtection="0"/>
    <xf numFmtId="290" fontId="15" fillId="0" borderId="0" applyFont="0" applyFill="0" applyBorder="0" applyAlignment="0" applyProtection="0"/>
    <xf numFmtId="290" fontId="15" fillId="0" borderId="0" applyFont="0" applyFill="0" applyBorder="0" applyAlignment="0" applyProtection="0"/>
    <xf numFmtId="221" fontId="12" fillId="0" borderId="0" applyFont="0" applyFill="0" applyBorder="0" applyAlignment="0" applyProtection="0"/>
    <xf numFmtId="43" fontId="13" fillId="0" borderId="0" applyFont="0" applyFill="0" applyBorder="0" applyAlignment="0" applyProtection="0"/>
    <xf numFmtId="275" fontId="34" fillId="0" borderId="0" applyFon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1" fillId="7" borderId="0" applyNumberFormat="0" applyBorder="0" applyAlignment="0" applyProtection="0"/>
    <xf numFmtId="0" fontId="121" fillId="7" borderId="0" applyNumberFormat="0" applyBorder="0" applyAlignment="0" applyProtection="0"/>
    <xf numFmtId="0" fontId="121" fillId="7" borderId="0" applyNumberFormat="0" applyBorder="0" applyAlignment="0" applyProtection="0"/>
    <xf numFmtId="0" fontId="121" fillId="7" borderId="0" applyNumberFormat="0" applyBorder="0" applyAlignment="0" applyProtection="0"/>
    <xf numFmtId="0" fontId="121" fillId="7" borderId="0" applyNumberFormat="0" applyBorder="0" applyAlignment="0" applyProtection="0"/>
    <xf numFmtId="0" fontId="121" fillId="7" borderId="0" applyNumberFormat="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0" fillId="0" borderId="39" applyNumberFormat="0" applyFill="0" applyAlignment="0" applyProtection="0"/>
    <xf numFmtId="0" fontId="180" fillId="0" borderId="39" applyNumberFormat="0" applyFill="0" applyAlignment="0" applyProtection="0"/>
    <xf numFmtId="0" fontId="180" fillId="0" borderId="39" applyNumberFormat="0" applyFill="0" applyAlignment="0" applyProtection="0"/>
    <xf numFmtId="0" fontId="180" fillId="0" borderId="39" applyNumberFormat="0" applyFill="0" applyAlignment="0" applyProtection="0"/>
    <xf numFmtId="0" fontId="180" fillId="0" borderId="39" applyNumberFormat="0" applyFill="0" applyAlignment="0" applyProtection="0"/>
    <xf numFmtId="0" fontId="180" fillId="0" borderId="39" applyNumberFormat="0" applyFill="0" applyAlignment="0" applyProtection="0"/>
    <xf numFmtId="0" fontId="180" fillId="0" borderId="39" applyNumberFormat="0" applyFill="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26" fillId="10" borderId="9" applyNumberFormat="0" applyAlignment="0" applyProtection="0"/>
    <xf numFmtId="0" fontId="126" fillId="10" borderId="9" applyNumberFormat="0" applyAlignment="0" applyProtection="0"/>
    <xf numFmtId="0" fontId="126" fillId="10" borderId="9" applyNumberFormat="0" applyAlignment="0" applyProtection="0"/>
    <xf numFmtId="0" fontId="126" fillId="10" borderId="9" applyNumberFormat="0" applyAlignment="0" applyProtection="0"/>
    <xf numFmtId="0" fontId="126" fillId="10" borderId="9" applyNumberFormat="0" applyAlignment="0" applyProtection="0"/>
    <xf numFmtId="0" fontId="126" fillId="10" borderId="9" applyNumberFormat="0" applyAlignment="0" applyProtection="0"/>
    <xf numFmtId="0" fontId="127" fillId="0" borderId="17" applyNumberFormat="0" applyFill="0" applyAlignment="0" applyProtection="0"/>
    <xf numFmtId="0" fontId="127" fillId="0" borderId="17" applyNumberFormat="0" applyFill="0" applyAlignment="0" applyProtection="0"/>
    <xf numFmtId="0" fontId="127" fillId="0" borderId="17" applyNumberFormat="0" applyFill="0" applyAlignment="0" applyProtection="0"/>
    <xf numFmtId="0" fontId="127" fillId="0" borderId="17" applyNumberFormat="0" applyFill="0" applyAlignment="0" applyProtection="0"/>
    <xf numFmtId="0" fontId="127" fillId="0" borderId="17" applyNumberFormat="0" applyFill="0" applyAlignment="0" applyProtection="0"/>
    <xf numFmtId="0" fontId="127" fillId="0" borderId="17" applyNumberFormat="0" applyFill="0" applyAlignment="0" applyProtection="0"/>
    <xf numFmtId="0" fontId="130" fillId="37" borderId="0" applyNumberFormat="0" applyBorder="0" applyAlignment="0" applyProtection="0"/>
    <xf numFmtId="0" fontId="130" fillId="37" borderId="0" applyNumberFormat="0" applyBorder="0" applyAlignment="0" applyProtection="0"/>
    <xf numFmtId="0" fontId="130" fillId="37" borderId="0" applyNumberFormat="0" applyBorder="0" applyAlignment="0" applyProtection="0"/>
    <xf numFmtId="0" fontId="130" fillId="37" borderId="0" applyNumberFormat="0" applyBorder="0" applyAlignment="0" applyProtection="0"/>
    <xf numFmtId="0" fontId="130" fillId="37" borderId="0" applyNumberFormat="0" applyBorder="0" applyAlignment="0" applyProtection="0"/>
    <xf numFmtId="0" fontId="130" fillId="37" borderId="0" applyNumberFormat="0" applyBorder="0" applyAlignment="0" applyProtection="0"/>
    <xf numFmtId="0" fontId="179" fillId="0" borderId="0"/>
    <xf numFmtId="0" fontId="34" fillId="0" borderId="0"/>
    <xf numFmtId="0" fontId="34" fillId="0" borderId="0"/>
    <xf numFmtId="0" fontId="34" fillId="0" borderId="0"/>
    <xf numFmtId="0" fontId="34" fillId="0" borderId="0"/>
    <xf numFmtId="0" fontId="7" fillId="0" borderId="0"/>
    <xf numFmtId="0" fontId="13" fillId="0" borderId="0"/>
    <xf numFmtId="0" fontId="12" fillId="0" borderId="0"/>
    <xf numFmtId="0" fontId="15" fillId="0" borderId="0"/>
    <xf numFmtId="0" fontId="3" fillId="0" borderId="0"/>
    <xf numFmtId="0" fontId="15" fillId="0" borderId="0"/>
    <xf numFmtId="0" fontId="78" fillId="0" borderId="0"/>
    <xf numFmtId="0" fontId="3" fillId="0" borderId="0"/>
    <xf numFmtId="0" fontId="3" fillId="0" borderId="0"/>
    <xf numFmtId="0" fontId="3" fillId="0" borderId="0"/>
    <xf numFmtId="0" fontId="3" fillId="0" borderId="0"/>
    <xf numFmtId="0" fontId="78" fillId="0" borderId="0"/>
    <xf numFmtId="0" fontId="13" fillId="0" borderId="0"/>
    <xf numFmtId="0" fontId="13" fillId="0" borderId="0"/>
    <xf numFmtId="0" fontId="13" fillId="0" borderId="0"/>
    <xf numFmtId="0" fontId="13" fillId="0" borderId="0"/>
    <xf numFmtId="0" fontId="13" fillId="0" borderId="0"/>
    <xf numFmtId="0" fontId="2" fillId="0" borderId="0"/>
    <xf numFmtId="0" fontId="3" fillId="0" borderId="0"/>
    <xf numFmtId="0" fontId="13" fillId="0" borderId="0"/>
    <xf numFmtId="0" fontId="13" fillId="0" borderId="0"/>
    <xf numFmtId="0" fontId="13" fillId="0" borderId="0"/>
    <xf numFmtId="0" fontId="13" fillId="0" borderId="0"/>
    <xf numFmtId="0" fontId="1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0" borderId="0"/>
    <xf numFmtId="0" fontId="2" fillId="0" borderId="0"/>
    <xf numFmtId="0" fontId="12" fillId="0" borderId="0"/>
    <xf numFmtId="0" fontId="12" fillId="0" borderId="0"/>
    <xf numFmtId="0" fontId="12" fillId="0" borderId="0"/>
    <xf numFmtId="0" fontId="12" fillId="0" borderId="0"/>
    <xf numFmtId="0" fontId="13" fillId="0" borderId="0"/>
    <xf numFmtId="0" fontId="13" fillId="0" borderId="0"/>
    <xf numFmtId="0" fontId="13" fillId="0" borderId="0"/>
    <xf numFmtId="0" fontId="12" fillId="0" borderId="0"/>
    <xf numFmtId="0" fontId="12" fillId="0" borderId="0"/>
    <xf numFmtId="0" fontId="50" fillId="0" borderId="0"/>
    <xf numFmtId="0" fontId="50" fillId="0" borderId="0"/>
    <xf numFmtId="0" fontId="50" fillId="0" borderId="0"/>
    <xf numFmtId="0" fontId="50" fillId="0" borderId="0"/>
    <xf numFmtId="0" fontId="5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8" fillId="0" borderId="0"/>
    <xf numFmtId="0" fontId="13" fillId="0" borderId="0"/>
    <xf numFmtId="0" fontId="13" fillId="0" borderId="0"/>
    <xf numFmtId="0" fontId="13" fillId="0" borderId="0"/>
    <xf numFmtId="0" fontId="13" fillId="0" borderId="0"/>
    <xf numFmtId="0" fontId="6" fillId="0" borderId="0"/>
    <xf numFmtId="0" fontId="13"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38" borderId="20" applyNumberFormat="0" applyFont="0" applyAlignment="0" applyProtection="0"/>
    <xf numFmtId="0" fontId="3" fillId="38" borderId="20" applyNumberFormat="0" applyFont="0" applyAlignment="0" applyProtection="0"/>
    <xf numFmtId="0" fontId="3" fillId="38" borderId="20" applyNumberFormat="0" applyFont="0" applyAlignment="0" applyProtection="0"/>
    <xf numFmtId="0" fontId="3" fillId="38" borderId="20" applyNumberFormat="0" applyFont="0" applyAlignment="0" applyProtection="0"/>
    <xf numFmtId="0" fontId="3" fillId="38" borderId="20" applyNumberFormat="0" applyFont="0" applyAlignment="0" applyProtection="0"/>
    <xf numFmtId="0" fontId="3" fillId="38" borderId="20" applyNumberFormat="0" applyFont="0" applyAlignment="0" applyProtection="0"/>
    <xf numFmtId="0" fontId="3" fillId="38" borderId="20" applyNumberFormat="0" applyFont="0" applyAlignment="0" applyProtection="0"/>
    <xf numFmtId="0" fontId="135" fillId="30" borderId="22" applyNumberFormat="0" applyAlignment="0" applyProtection="0"/>
    <xf numFmtId="0" fontId="135" fillId="30" borderId="22" applyNumberFormat="0" applyAlignment="0" applyProtection="0"/>
    <xf numFmtId="0" fontId="135" fillId="30" borderId="22" applyNumberFormat="0" applyAlignment="0" applyProtection="0"/>
    <xf numFmtId="0" fontId="135" fillId="30" borderId="22" applyNumberFormat="0" applyAlignment="0" applyProtection="0"/>
    <xf numFmtId="0" fontId="135" fillId="30" borderId="22" applyNumberFormat="0" applyAlignment="0" applyProtection="0"/>
    <xf numFmtId="0" fontId="135" fillId="30" borderId="22" applyNumberFormat="0" applyAlignment="0" applyProtection="0"/>
    <xf numFmtId="0" fontId="135" fillId="30" borderId="22" applyNumberFormat="0" applyAlignment="0" applyProtection="0"/>
    <xf numFmtId="0" fontId="176" fillId="0" borderId="0"/>
    <xf numFmtId="267" fontId="40" fillId="0" borderId="24">
      <alignment horizontal="right" vertical="center"/>
    </xf>
    <xf numFmtId="293" fontId="13" fillId="0" borderId="24">
      <alignment horizontal="right" vertical="center"/>
    </xf>
    <xf numFmtId="269" fontId="40" fillId="0" borderId="24">
      <alignment horizontal="center"/>
    </xf>
    <xf numFmtId="0" fontId="181" fillId="0" borderId="0" applyNumberFormat="0" applyFill="0" applyBorder="0" applyAlignment="0" applyProtection="0"/>
    <xf numFmtId="0" fontId="181" fillId="0" borderId="0" applyNumberFormat="0" applyFill="0" applyBorder="0" applyAlignment="0" applyProtection="0"/>
    <xf numFmtId="0" fontId="181" fillId="0" borderId="0" applyNumberFormat="0" applyFill="0" applyBorder="0" applyAlignment="0" applyProtection="0"/>
    <xf numFmtId="0" fontId="181" fillId="0" borderId="0" applyNumberFormat="0" applyFill="0" applyBorder="0" applyAlignment="0" applyProtection="0"/>
    <xf numFmtId="0" fontId="181" fillId="0" borderId="0" applyNumberFormat="0" applyFill="0" applyBorder="0" applyAlignment="0" applyProtection="0"/>
    <xf numFmtId="0" fontId="181" fillId="0" borderId="0" applyNumberFormat="0" applyFill="0" applyBorder="0" applyAlignment="0" applyProtection="0"/>
    <xf numFmtId="0" fontId="181" fillId="0" borderId="0" applyNumberFormat="0" applyFill="0" applyBorder="0" applyAlignment="0" applyProtection="0"/>
    <xf numFmtId="0" fontId="12" fillId="0" borderId="40" applyNumberFormat="0" applyFont="0" applyFill="0" applyAlignment="0" applyProtection="0"/>
    <xf numFmtId="0" fontId="12" fillId="0" borderId="40" applyNumberFormat="0" applyFont="0" applyFill="0" applyAlignment="0" applyProtection="0"/>
    <xf numFmtId="0" fontId="12" fillId="0" borderId="40" applyNumberFormat="0" applyFont="0" applyFill="0" applyAlignment="0" applyProtection="0"/>
    <xf numFmtId="0" fontId="12" fillId="0" borderId="40" applyNumberFormat="0" applyFont="0" applyFill="0" applyAlignment="0" applyProtection="0"/>
    <xf numFmtId="0" fontId="12" fillId="0" borderId="40" applyNumberFormat="0" applyFont="0" applyFill="0" applyAlignment="0" applyProtection="0"/>
    <xf numFmtId="0" fontId="12" fillId="0" borderId="40" applyNumberFormat="0" applyFont="0" applyFill="0" applyAlignment="0" applyProtection="0"/>
    <xf numFmtId="0" fontId="12" fillId="0" borderId="40" applyNumberFormat="0" applyFont="0" applyFill="0" applyAlignment="0" applyProtection="0"/>
    <xf numFmtId="287" fontId="40" fillId="0" borderId="1"/>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78" fillId="0" borderId="0"/>
    <xf numFmtId="43"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1" fontId="26" fillId="0" borderId="1" applyBorder="0" applyAlignment="0">
      <alignment horizontal="center"/>
    </xf>
    <xf numFmtId="49" fontId="101" fillId="0" borderId="1">
      <alignment vertical="center"/>
    </xf>
    <xf numFmtId="10" fontId="98" fillId="39" borderId="1" applyNumberFormat="0" applyBorder="0" applyAlignment="0" applyProtection="0"/>
    <xf numFmtId="0" fontId="3" fillId="38" borderId="20" applyNumberFormat="0" applyFont="0" applyAlignment="0" applyProtection="0"/>
    <xf numFmtId="0" fontId="3" fillId="38" borderId="20" applyNumberFormat="0" applyFont="0" applyAlignment="0" applyProtection="0"/>
    <xf numFmtId="0" fontId="3" fillId="38" borderId="20" applyNumberFormat="0" applyFont="0" applyAlignment="0" applyProtection="0"/>
    <xf numFmtId="0" fontId="3" fillId="38" borderId="20" applyNumberFormat="0" applyFont="0" applyAlignment="0" applyProtection="0"/>
    <xf numFmtId="0" fontId="3" fillId="38" borderId="20" applyNumberFormat="0" applyFont="0" applyAlignment="0" applyProtection="0"/>
    <xf numFmtId="0" fontId="3" fillId="38" borderId="20" applyNumberFormat="0" applyFont="0" applyAlignment="0" applyProtection="0"/>
    <xf numFmtId="0" fontId="3" fillId="38" borderId="20" applyNumberFormat="0" applyFont="0" applyAlignment="0" applyProtection="0"/>
    <xf numFmtId="0" fontId="135" fillId="30" borderId="22" applyNumberFormat="0" applyAlignment="0" applyProtection="0"/>
    <xf numFmtId="0" fontId="135" fillId="30" borderId="22" applyNumberFormat="0" applyAlignment="0" applyProtection="0"/>
    <xf numFmtId="0" fontId="135" fillId="30" borderId="22" applyNumberFormat="0" applyAlignment="0" applyProtection="0"/>
    <xf numFmtId="0" fontId="135" fillId="30" borderId="22" applyNumberFormat="0" applyAlignment="0" applyProtection="0"/>
    <xf numFmtId="0" fontId="135" fillId="30" borderId="22" applyNumberFormat="0" applyAlignment="0" applyProtection="0"/>
    <xf numFmtId="0" fontId="135" fillId="30" borderId="22" applyNumberFormat="0" applyAlignment="0" applyProtection="0"/>
    <xf numFmtId="0" fontId="135" fillId="30" borderId="22" applyNumberFormat="0" applyAlignment="0" applyProtection="0"/>
    <xf numFmtId="267" fontId="40" fillId="0" borderId="24">
      <alignment horizontal="right" vertical="center"/>
    </xf>
    <xf numFmtId="293" fontId="13" fillId="0" borderId="24">
      <alignment horizontal="right" vertical="center"/>
    </xf>
    <xf numFmtId="269" fontId="40" fillId="0" borderId="24">
      <alignment horizontal="center"/>
    </xf>
    <xf numFmtId="287" fontId="40" fillId="0" borderId="1"/>
    <xf numFmtId="0" fontId="113" fillId="0" borderId="0"/>
    <xf numFmtId="3" fontId="14" fillId="0" borderId="1"/>
    <xf numFmtId="257" fontId="13"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274" fontId="143" fillId="0" borderId="0" applyFont="0" applyFill="0" applyBorder="0" applyAlignment="0" applyProtection="0"/>
    <xf numFmtId="1" fontId="26" fillId="0" borderId="1" applyBorder="0" applyAlignment="0">
      <alignment horizontal="center"/>
    </xf>
    <xf numFmtId="3" fontId="14" fillId="0" borderId="1"/>
    <xf numFmtId="3" fontId="14" fillId="0" borderId="1"/>
    <xf numFmtId="274" fontId="143" fillId="0" borderId="0" applyFont="0" applyFill="0" applyBorder="0" applyAlignment="0" applyProtection="0"/>
    <xf numFmtId="0" fontId="20" fillId="2" borderId="0"/>
    <xf numFmtId="0" fontId="20" fillId="2" borderId="0"/>
    <xf numFmtId="0" fontId="52" fillId="5" borderId="0" applyNumberFormat="0" applyBorder="0" applyAlignment="0" applyProtection="0"/>
    <xf numFmtId="0" fontId="52" fillId="5" borderId="0" applyNumberFormat="0" applyBorder="0" applyAlignment="0" applyProtection="0"/>
    <xf numFmtId="0" fontId="52" fillId="5" borderId="0" applyNumberFormat="0" applyBorder="0" applyAlignment="0" applyProtection="0"/>
    <xf numFmtId="0" fontId="52" fillId="5" borderId="0" applyNumberFormat="0" applyBorder="0" applyAlignment="0" applyProtection="0"/>
    <xf numFmtId="0" fontId="52" fillId="5" borderId="0" applyNumberFormat="0" applyBorder="0" applyAlignment="0" applyProtection="0"/>
    <xf numFmtId="0" fontId="52" fillId="5" borderId="0" applyNumberFormat="0" applyBorder="0" applyAlignment="0" applyProtection="0"/>
    <xf numFmtId="0" fontId="52" fillId="6" borderId="0" applyNumberFormat="0" applyBorder="0" applyAlignment="0" applyProtection="0"/>
    <xf numFmtId="0" fontId="52" fillId="6" borderId="0" applyNumberFormat="0" applyBorder="0" applyAlignment="0" applyProtection="0"/>
    <xf numFmtId="0" fontId="52" fillId="6" borderId="0" applyNumberFormat="0" applyBorder="0" applyAlignment="0" applyProtection="0"/>
    <xf numFmtId="0" fontId="52" fillId="6" borderId="0" applyNumberFormat="0" applyBorder="0" applyAlignment="0" applyProtection="0"/>
    <xf numFmtId="0" fontId="52" fillId="6" borderId="0" applyNumberFormat="0" applyBorder="0" applyAlignment="0" applyProtection="0"/>
    <xf numFmtId="0" fontId="52" fillId="6" borderId="0" applyNumberFormat="0" applyBorder="0" applyAlignment="0" applyProtection="0"/>
    <xf numFmtId="0" fontId="52" fillId="7" borderId="0" applyNumberFormat="0" applyBorder="0" applyAlignment="0" applyProtection="0"/>
    <xf numFmtId="0" fontId="52" fillId="7" borderId="0" applyNumberFormat="0" applyBorder="0" applyAlignment="0" applyProtection="0"/>
    <xf numFmtId="0" fontId="52" fillId="7" borderId="0" applyNumberFormat="0" applyBorder="0" applyAlignment="0" applyProtection="0"/>
    <xf numFmtId="0" fontId="52" fillId="7" borderId="0" applyNumberFormat="0" applyBorder="0" applyAlignment="0" applyProtection="0"/>
    <xf numFmtId="0" fontId="52" fillId="7" borderId="0" applyNumberFormat="0" applyBorder="0" applyAlignment="0" applyProtection="0"/>
    <xf numFmtId="0" fontId="52" fillId="7" borderId="0" applyNumberFormat="0" applyBorder="0" applyAlignment="0" applyProtection="0"/>
    <xf numFmtId="0" fontId="52" fillId="8" borderId="0" applyNumberFormat="0" applyBorder="0" applyAlignment="0" applyProtection="0"/>
    <xf numFmtId="0" fontId="52" fillId="8" borderId="0" applyNumberFormat="0" applyBorder="0" applyAlignment="0" applyProtection="0"/>
    <xf numFmtId="0" fontId="52" fillId="8" borderId="0" applyNumberFormat="0" applyBorder="0" applyAlignment="0" applyProtection="0"/>
    <xf numFmtId="0" fontId="52" fillId="8" borderId="0" applyNumberFormat="0" applyBorder="0" applyAlignment="0" applyProtection="0"/>
    <xf numFmtId="0" fontId="52" fillId="8" borderId="0" applyNumberFormat="0" applyBorder="0" applyAlignment="0" applyProtection="0"/>
    <xf numFmtId="0" fontId="52" fillId="8"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0" fontId="52" fillId="10" borderId="0" applyNumberFormat="0" applyBorder="0" applyAlignment="0" applyProtection="0"/>
    <xf numFmtId="0" fontId="52" fillId="10" borderId="0" applyNumberFormat="0" applyBorder="0" applyAlignment="0" applyProtection="0"/>
    <xf numFmtId="0" fontId="52" fillId="10" borderId="0" applyNumberFormat="0" applyBorder="0" applyAlignment="0" applyProtection="0"/>
    <xf numFmtId="0" fontId="52" fillId="10" borderId="0" applyNumberFormat="0" applyBorder="0" applyAlignment="0" applyProtection="0"/>
    <xf numFmtId="0" fontId="52" fillId="10" borderId="0" applyNumberFormat="0" applyBorder="0" applyAlignment="0" applyProtection="0"/>
    <xf numFmtId="0" fontId="52" fillId="10" borderId="0" applyNumberFormat="0" applyBorder="0" applyAlignment="0" applyProtection="0"/>
    <xf numFmtId="0" fontId="20" fillId="2" borderId="0"/>
    <xf numFmtId="0" fontId="52" fillId="11" borderId="0" applyNumberFormat="0" applyBorder="0" applyAlignment="0" applyProtection="0"/>
    <xf numFmtId="0" fontId="52" fillId="11" borderId="0" applyNumberFormat="0" applyBorder="0" applyAlignment="0" applyProtection="0"/>
    <xf numFmtId="0" fontId="52" fillId="11" borderId="0" applyNumberFormat="0" applyBorder="0" applyAlignment="0" applyProtection="0"/>
    <xf numFmtId="0" fontId="52" fillId="11" borderId="0" applyNumberFormat="0" applyBorder="0" applyAlignment="0" applyProtection="0"/>
    <xf numFmtId="0" fontId="52" fillId="11" borderId="0" applyNumberFormat="0" applyBorder="0" applyAlignment="0" applyProtection="0"/>
    <xf numFmtId="0" fontId="52" fillId="11" borderId="0" applyNumberFormat="0" applyBorder="0" applyAlignment="0" applyProtection="0"/>
    <xf numFmtId="0" fontId="52" fillId="12" borderId="0" applyNumberFormat="0" applyBorder="0" applyAlignment="0" applyProtection="0"/>
    <xf numFmtId="0" fontId="52" fillId="12" borderId="0" applyNumberFormat="0" applyBorder="0" applyAlignment="0" applyProtection="0"/>
    <xf numFmtId="0" fontId="52" fillId="12" borderId="0" applyNumberFormat="0" applyBorder="0" applyAlignment="0" applyProtection="0"/>
    <xf numFmtId="0" fontId="52" fillId="12" borderId="0" applyNumberFormat="0" applyBorder="0" applyAlignment="0" applyProtection="0"/>
    <xf numFmtId="0" fontId="52" fillId="12" borderId="0" applyNumberFormat="0" applyBorder="0" applyAlignment="0" applyProtection="0"/>
    <xf numFmtId="0" fontId="52" fillId="12" borderId="0" applyNumberFormat="0" applyBorder="0" applyAlignment="0" applyProtection="0"/>
    <xf numFmtId="0" fontId="52" fillId="13" borderId="0" applyNumberFormat="0" applyBorder="0" applyAlignment="0" applyProtection="0"/>
    <xf numFmtId="0" fontId="52" fillId="13" borderId="0" applyNumberFormat="0" applyBorder="0" applyAlignment="0" applyProtection="0"/>
    <xf numFmtId="0" fontId="52" fillId="13" borderId="0" applyNumberFormat="0" applyBorder="0" applyAlignment="0" applyProtection="0"/>
    <xf numFmtId="0" fontId="52" fillId="13" borderId="0" applyNumberFormat="0" applyBorder="0" applyAlignment="0" applyProtection="0"/>
    <xf numFmtId="0" fontId="52" fillId="13" borderId="0" applyNumberFormat="0" applyBorder="0" applyAlignment="0" applyProtection="0"/>
    <xf numFmtId="0" fontId="52" fillId="13" borderId="0" applyNumberFormat="0" applyBorder="0" applyAlignment="0" applyProtection="0"/>
    <xf numFmtId="0" fontId="52" fillId="8" borderId="0" applyNumberFormat="0" applyBorder="0" applyAlignment="0" applyProtection="0"/>
    <xf numFmtId="0" fontId="52" fillId="8" borderId="0" applyNumberFormat="0" applyBorder="0" applyAlignment="0" applyProtection="0"/>
    <xf numFmtId="0" fontId="52" fillId="8" borderId="0" applyNumberFormat="0" applyBorder="0" applyAlignment="0" applyProtection="0"/>
    <xf numFmtId="0" fontId="52" fillId="8" borderId="0" applyNumberFormat="0" applyBorder="0" applyAlignment="0" applyProtection="0"/>
    <xf numFmtId="0" fontId="52" fillId="8" borderId="0" applyNumberFormat="0" applyBorder="0" applyAlignment="0" applyProtection="0"/>
    <xf numFmtId="0" fontId="52" fillId="8" borderId="0" applyNumberFormat="0" applyBorder="0" applyAlignment="0" applyProtection="0"/>
    <xf numFmtId="0" fontId="52" fillId="11" borderId="0" applyNumberFormat="0" applyBorder="0" applyAlignment="0" applyProtection="0"/>
    <xf numFmtId="0" fontId="52" fillId="11" borderId="0" applyNumberFormat="0" applyBorder="0" applyAlignment="0" applyProtection="0"/>
    <xf numFmtId="0" fontId="52" fillId="11" borderId="0" applyNumberFormat="0" applyBorder="0" applyAlignment="0" applyProtection="0"/>
    <xf numFmtId="0" fontId="52" fillId="11" borderId="0" applyNumberFormat="0" applyBorder="0" applyAlignment="0" applyProtection="0"/>
    <xf numFmtId="0" fontId="52" fillId="11" borderId="0" applyNumberFormat="0" applyBorder="0" applyAlignment="0" applyProtection="0"/>
    <xf numFmtId="0" fontId="52" fillId="11"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182" fillId="15" borderId="0" applyNumberFormat="0" applyBorder="0" applyAlignment="0" applyProtection="0"/>
    <xf numFmtId="0" fontId="182" fillId="12" borderId="0" applyNumberFormat="0" applyBorder="0" applyAlignment="0" applyProtection="0"/>
    <xf numFmtId="0" fontId="182" fillId="13" borderId="0" applyNumberFormat="0" applyBorder="0" applyAlignment="0" applyProtection="0"/>
    <xf numFmtId="0" fontId="182" fillId="16" borderId="0" applyNumberFormat="0" applyBorder="0" applyAlignment="0" applyProtection="0"/>
    <xf numFmtId="0" fontId="182" fillId="17" borderId="0" applyNumberFormat="0" applyBorder="0" applyAlignment="0" applyProtection="0"/>
    <xf numFmtId="0" fontId="182" fillId="18" borderId="0" applyNumberFormat="0" applyBorder="0" applyAlignment="0" applyProtection="0"/>
    <xf numFmtId="0" fontId="182" fillId="21" borderId="0" applyNumberFormat="0" applyBorder="0" applyAlignment="0" applyProtection="0"/>
    <xf numFmtId="0" fontId="182" fillId="24" borderId="0" applyNumberFormat="0" applyBorder="0" applyAlignment="0" applyProtection="0"/>
    <xf numFmtId="0" fontId="182" fillId="26" borderId="0" applyNumberFormat="0" applyBorder="0" applyAlignment="0" applyProtection="0"/>
    <xf numFmtId="0" fontId="182" fillId="16" borderId="0" applyNumberFormat="0" applyBorder="0" applyAlignment="0" applyProtection="0"/>
    <xf numFmtId="0" fontId="182" fillId="17" borderId="0" applyNumberFormat="0" applyBorder="0" applyAlignment="0" applyProtection="0"/>
    <xf numFmtId="0" fontId="182" fillId="29" borderId="0" applyNumberFormat="0" applyBorder="0" applyAlignment="0" applyProtection="0"/>
    <xf numFmtId="0" fontId="183" fillId="6" borderId="0" applyNumberFormat="0" applyBorder="0" applyAlignment="0" applyProtection="0"/>
    <xf numFmtId="0" fontId="144" fillId="0" borderId="0" applyNumberFormat="0" applyFill="0" applyBorder="0" applyAlignment="0" applyProtection="0"/>
    <xf numFmtId="231" fontId="73" fillId="0" borderId="0" applyFill="0" applyBorder="0" applyAlignment="0"/>
    <xf numFmtId="172" fontId="145" fillId="0" borderId="0" applyFill="0" applyBorder="0" applyAlignment="0"/>
    <xf numFmtId="276" fontId="145" fillId="0" borderId="0" applyFill="0" applyBorder="0" applyAlignment="0"/>
    <xf numFmtId="277" fontId="145" fillId="0" borderId="0" applyFill="0" applyBorder="0" applyAlignment="0"/>
    <xf numFmtId="278" fontId="73" fillId="0" borderId="0" applyFill="0" applyBorder="0" applyAlignment="0"/>
    <xf numFmtId="262" fontId="145" fillId="0" borderId="0" applyFill="0" applyBorder="0" applyAlignment="0"/>
    <xf numFmtId="279" fontId="145" fillId="0" borderId="0" applyFill="0" applyBorder="0" applyAlignment="0"/>
    <xf numFmtId="172" fontId="145" fillId="0" borderId="0" applyFill="0" applyBorder="0" applyAlignment="0"/>
    <xf numFmtId="0" fontId="184" fillId="30" borderId="9" applyNumberFormat="0" applyAlignment="0" applyProtection="0"/>
    <xf numFmtId="43" fontId="3" fillId="0" borderId="0" applyFont="0" applyFill="0" applyBorder="0" applyAlignment="0" applyProtection="0"/>
    <xf numFmtId="219" fontId="146" fillId="0" borderId="0"/>
    <xf numFmtId="219" fontId="146" fillId="0" borderId="0"/>
    <xf numFmtId="219" fontId="146" fillId="0" borderId="0"/>
    <xf numFmtId="219" fontId="146" fillId="0" borderId="0"/>
    <xf numFmtId="219" fontId="146" fillId="0" borderId="0"/>
    <xf numFmtId="219" fontId="146" fillId="0" borderId="0"/>
    <xf numFmtId="219" fontId="146" fillId="0" borderId="0"/>
    <xf numFmtId="219" fontId="146" fillId="0" borderId="0"/>
    <xf numFmtId="41" fontId="12"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262" fontId="14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31" fontId="9"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75" fontId="9"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231" fontId="9" fillId="0" borderId="0" applyFont="0" applyFill="0" applyBorder="0" applyAlignment="0" applyProtection="0"/>
    <xf numFmtId="0" fontId="9" fillId="0" borderId="0" applyFont="0" applyFill="0" applyBorder="0" applyAlignment="0" applyProtection="0"/>
    <xf numFmtId="280" fontId="9" fillId="0" borderId="0" applyFont="0" applyFill="0" applyBorder="0" applyAlignment="0" applyProtection="0"/>
    <xf numFmtId="256" fontId="9"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9" fontId="186" fillId="0" borderId="0" applyFont="0" applyFill="0" applyBorder="0" applyAlignment="0" applyProtection="0"/>
    <xf numFmtId="280" fontId="9" fillId="0" borderId="0" applyFont="0" applyFill="0" applyBorder="0" applyAlignment="0" applyProtection="0"/>
    <xf numFmtId="169" fontId="50" fillId="0" borderId="0" applyFont="0" applyFill="0" applyBorder="0" applyAlignment="0" applyProtection="0"/>
    <xf numFmtId="43" fontId="2" fillId="0" borderId="0" applyFont="0" applyFill="0" applyBorder="0" applyAlignment="0" applyProtection="0"/>
    <xf numFmtId="280" fontId="9" fillId="0" borderId="0" applyFont="0" applyFill="0" applyBorder="0" applyAlignment="0" applyProtection="0"/>
    <xf numFmtId="172"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0" fontId="9" fillId="0" borderId="0" applyFont="0" applyFill="0" applyBorder="0" applyAlignment="0" applyProtection="0"/>
    <xf numFmtId="43" fontId="5" fillId="0" borderId="0" applyFont="0" applyFill="0" applyBorder="0" applyAlignment="0" applyProtection="0"/>
    <xf numFmtId="275" fontId="9" fillId="0" borderId="0" applyFont="0" applyFill="0" applyBorder="0" applyAlignment="0" applyProtection="0"/>
    <xf numFmtId="231" fontId="9" fillId="0" borderId="0" applyFont="0" applyFill="0" applyBorder="0" applyAlignment="0" applyProtection="0"/>
    <xf numFmtId="288" fontId="9" fillId="0" borderId="0" applyFont="0" applyFill="0" applyBorder="0" applyAlignment="0" applyProtection="0"/>
    <xf numFmtId="231" fontId="9" fillId="0" borderId="0" applyFont="0" applyFill="0" applyBorder="0" applyAlignment="0" applyProtection="0"/>
    <xf numFmtId="173" fontId="9" fillId="0" borderId="0" applyFont="0" applyFill="0" applyBorder="0" applyAlignment="0" applyProtection="0"/>
    <xf numFmtId="43" fontId="3" fillId="0" borderId="0" applyFont="0" applyFill="0" applyBorder="0" applyAlignment="0" applyProtection="0"/>
    <xf numFmtId="173" fontId="9" fillId="0" borderId="0" applyFont="0" applyFill="0" applyBorder="0" applyAlignment="0" applyProtection="0"/>
    <xf numFmtId="173" fontId="9" fillId="0" borderId="0" applyFont="0" applyFill="0" applyBorder="0" applyAlignment="0" applyProtection="0"/>
    <xf numFmtId="173" fontId="9" fillId="0" borderId="0" applyFont="0" applyFill="0" applyBorder="0" applyAlignment="0" applyProtection="0"/>
    <xf numFmtId="173" fontId="9" fillId="0" borderId="0" applyFont="0" applyFill="0" applyBorder="0" applyAlignment="0" applyProtection="0"/>
    <xf numFmtId="173" fontId="9" fillId="0" borderId="0" applyFont="0" applyFill="0" applyBorder="0" applyAlignment="0" applyProtection="0"/>
    <xf numFmtId="173" fontId="9" fillId="0" borderId="0" applyFont="0" applyFill="0" applyBorder="0" applyAlignment="0" applyProtection="0"/>
    <xf numFmtId="294" fontId="76" fillId="0" borderId="0" applyProtection="0"/>
    <xf numFmtId="17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73" fillId="0" borderId="0" applyFont="0" applyFill="0" applyBorder="0" applyAlignment="0" applyProtection="0"/>
    <xf numFmtId="289" fontId="9" fillId="0" borderId="0" applyFont="0" applyFill="0" applyBorder="0" applyAlignment="0" applyProtection="0"/>
    <xf numFmtId="0" fontId="9"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87" fillId="0" borderId="0" applyFont="0" applyFill="0" applyBorder="0" applyAlignment="0" applyProtection="0"/>
    <xf numFmtId="0" fontId="2" fillId="0" borderId="0" applyFont="0" applyFill="0" applyBorder="0" applyAlignment="0" applyProtection="0"/>
    <xf numFmtId="289" fontId="9" fillId="0" borderId="0" applyFont="0" applyFill="0" applyBorder="0" applyAlignment="0" applyProtection="0"/>
    <xf numFmtId="275" fontId="9" fillId="0" borderId="0" applyFont="0" applyFill="0" applyBorder="0" applyAlignment="0" applyProtection="0"/>
    <xf numFmtId="281" fontId="16" fillId="0" borderId="0"/>
    <xf numFmtId="0" fontId="55" fillId="0" borderId="0" applyNumberFormat="0" applyAlignment="0">
      <alignment horizontal="left"/>
    </xf>
    <xf numFmtId="172" fontId="145" fillId="0" borderId="0" applyFont="0" applyFill="0" applyBorder="0" applyAlignment="0" applyProtection="0"/>
    <xf numFmtId="282" fontId="16" fillId="0" borderId="0"/>
    <xf numFmtId="0" fontId="185" fillId="31" borderId="10" applyNumberFormat="0" applyAlignment="0" applyProtection="0"/>
    <xf numFmtId="0" fontId="12" fillId="0" borderId="0"/>
    <xf numFmtId="0" fontId="9"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83" fontId="16" fillId="0" borderId="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168" fontId="147" fillId="0" borderId="0" applyFont="0" applyFill="0" applyBorder="0" applyAlignment="0" applyProtection="0"/>
    <xf numFmtId="168"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169" fontId="147" fillId="0" borderId="0" applyFont="0" applyFill="0" applyBorder="0" applyAlignment="0" applyProtection="0"/>
    <xf numFmtId="169" fontId="147" fillId="0" borderId="0" applyFont="0" applyFill="0" applyBorder="0" applyAlignment="0" applyProtection="0"/>
    <xf numFmtId="262" fontId="145" fillId="0" borderId="0" applyFill="0" applyBorder="0" applyAlignment="0"/>
    <xf numFmtId="172" fontId="145" fillId="0" borderId="0" applyFill="0" applyBorder="0" applyAlignment="0"/>
    <xf numFmtId="262" fontId="145" fillId="0" borderId="0" applyFill="0" applyBorder="0" applyAlignment="0"/>
    <xf numFmtId="279" fontId="145" fillId="0" borderId="0" applyFill="0" applyBorder="0" applyAlignment="0"/>
    <xf numFmtId="172" fontId="145" fillId="0" borderId="0" applyFill="0" applyBorder="0" applyAlignment="0"/>
    <xf numFmtId="0" fontId="61" fillId="0" borderId="0" applyNumberFormat="0" applyAlignment="0">
      <alignment horizontal="left"/>
    </xf>
    <xf numFmtId="284" fontId="13" fillId="0" borderId="0" applyFont="0" applyFill="0" applyBorder="0" applyAlignment="0" applyProtection="0"/>
    <xf numFmtId="0" fontId="188" fillId="0" borderId="0" applyNumberFormat="0" applyFill="0" applyBorder="0" applyAlignment="0" applyProtection="0"/>
    <xf numFmtId="0" fontId="189" fillId="7" borderId="0" applyNumberFormat="0" applyBorder="0" applyAlignment="0" applyProtection="0"/>
    <xf numFmtId="0" fontId="149" fillId="41" borderId="0"/>
    <xf numFmtId="0" fontId="123" fillId="0" borderId="0" applyProtection="0"/>
    <xf numFmtId="0" fontId="150" fillId="0" borderId="28">
      <alignment horizontal="center"/>
    </xf>
    <xf numFmtId="0" fontId="150" fillId="0" borderId="0">
      <alignment horizontal="center"/>
    </xf>
    <xf numFmtId="164" fontId="151" fillId="42" borderId="1" applyNumberFormat="0" applyAlignment="0">
      <alignment horizontal="left" vertical="top"/>
    </xf>
    <xf numFmtId="49" fontId="101" fillId="0" borderId="1">
      <alignment vertical="center"/>
    </xf>
    <xf numFmtId="10" fontId="98" fillId="39" borderId="1" applyNumberFormat="0" applyBorder="0" applyAlignment="0" applyProtection="0"/>
    <xf numFmtId="0" fontId="190" fillId="10" borderId="9" applyNumberFormat="0" applyAlignment="0" applyProtection="0"/>
    <xf numFmtId="0" fontId="3" fillId="0" borderId="0"/>
    <xf numFmtId="0" fontId="3" fillId="0" borderId="0"/>
    <xf numFmtId="0" fontId="3" fillId="0" borderId="0"/>
    <xf numFmtId="0" fontId="3" fillId="0" borderId="0"/>
    <xf numFmtId="0" fontId="3" fillId="0" borderId="0"/>
    <xf numFmtId="0" fontId="19" fillId="0" borderId="0"/>
    <xf numFmtId="262" fontId="145" fillId="0" borderId="0" applyFill="0" applyBorder="0" applyAlignment="0"/>
    <xf numFmtId="172" fontId="145" fillId="0" borderId="0" applyFill="0" applyBorder="0" applyAlignment="0"/>
    <xf numFmtId="262" fontId="145" fillId="0" borderId="0" applyFill="0" applyBorder="0" applyAlignment="0"/>
    <xf numFmtId="279" fontId="145" fillId="0" borderId="0" applyFill="0" applyBorder="0" applyAlignment="0"/>
    <xf numFmtId="172" fontId="145" fillId="0" borderId="0" applyFill="0" applyBorder="0" applyAlignment="0"/>
    <xf numFmtId="0" fontId="191" fillId="0" borderId="17" applyNumberFormat="0" applyFill="0" applyAlignment="0" applyProtection="0"/>
    <xf numFmtId="0" fontId="192" fillId="37" borderId="0" applyNumberFormat="0" applyBorder="0" applyAlignment="0" applyProtection="0"/>
    <xf numFmtId="0" fontId="10" fillId="0" borderId="0"/>
    <xf numFmtId="0" fontId="9" fillId="0" borderId="0"/>
    <xf numFmtId="0" fontId="11" fillId="0" borderId="0"/>
    <xf numFmtId="0" fontId="11" fillId="0" borderId="0"/>
    <xf numFmtId="0" fontId="13" fillId="0" borderId="0"/>
    <xf numFmtId="0" fontId="4" fillId="0" borderId="0"/>
    <xf numFmtId="0" fontId="12" fillId="0" borderId="0"/>
    <xf numFmtId="0" fontId="12" fillId="0" borderId="0"/>
    <xf numFmtId="0" fontId="50" fillId="0" borderId="0"/>
    <xf numFmtId="0" fontId="12" fillId="0" borderId="0"/>
    <xf numFmtId="0" fontId="12"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3" fillId="0" borderId="0"/>
    <xf numFmtId="0" fontId="76" fillId="0" borderId="0"/>
    <xf numFmtId="0" fontId="9" fillId="0" borderId="0"/>
    <xf numFmtId="0" fontId="76" fillId="0" borderId="0"/>
    <xf numFmtId="0" fontId="187"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3" fillId="0" borderId="0"/>
    <xf numFmtId="0" fontId="12" fillId="0" borderId="0"/>
    <xf numFmtId="0" fontId="5" fillId="0" borderId="0"/>
    <xf numFmtId="0" fontId="5"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4" fillId="0" borderId="0"/>
    <xf numFmtId="0" fontId="12" fillId="0" borderId="0"/>
    <xf numFmtId="0" fontId="52" fillId="0" borderId="0"/>
    <xf numFmtId="0" fontId="4" fillId="0" borderId="0"/>
    <xf numFmtId="0" fontId="50" fillId="0" borderId="0"/>
    <xf numFmtId="0" fontId="9" fillId="0" borderId="0"/>
    <xf numFmtId="0" fontId="2" fillId="0" borderId="0"/>
    <xf numFmtId="0" fontId="2" fillId="0" borderId="0"/>
    <xf numFmtId="0" fontId="76" fillId="0" borderId="0"/>
    <xf numFmtId="0" fontId="76" fillId="0" borderId="0" applyProtection="0"/>
    <xf numFmtId="0" fontId="76" fillId="0" borderId="0" applyProtection="0"/>
    <xf numFmtId="0" fontId="76" fillId="0" borderId="0" applyProtection="0"/>
    <xf numFmtId="0" fontId="76" fillId="0" borderId="0" applyProtection="0"/>
    <xf numFmtId="0" fontId="154" fillId="0" borderId="0"/>
    <xf numFmtId="0" fontId="9" fillId="0" borderId="0"/>
    <xf numFmtId="0" fontId="4" fillId="0" borderId="0"/>
    <xf numFmtId="0" fontId="12" fillId="0" borderId="0"/>
    <xf numFmtId="0" fontId="34" fillId="0" borderId="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3" fillId="0" borderId="0"/>
    <xf numFmtId="0" fontId="13" fillId="0" borderId="0"/>
    <xf numFmtId="0" fontId="52" fillId="0" borderId="0"/>
    <xf numFmtId="0" fontId="155" fillId="0" borderId="0"/>
    <xf numFmtId="0" fontId="78" fillId="0" borderId="0"/>
    <xf numFmtId="0" fontId="11" fillId="0" borderId="0"/>
    <xf numFmtId="0" fontId="12" fillId="0" borderId="0"/>
    <xf numFmtId="0" fontId="9" fillId="0" borderId="0"/>
    <xf numFmtId="0" fontId="3" fillId="0" borderId="0"/>
    <xf numFmtId="0" fontId="3" fillId="0" borderId="0"/>
    <xf numFmtId="0" fontId="3" fillId="0" borderId="0"/>
    <xf numFmtId="0" fontId="3" fillId="0" borderId="0"/>
    <xf numFmtId="0" fontId="52" fillId="38" borderId="20" applyNumberFormat="0" applyFont="0" applyAlignment="0" applyProtection="0"/>
    <xf numFmtId="0" fontId="52" fillId="38" borderId="20" applyNumberFormat="0" applyFont="0" applyAlignment="0" applyProtection="0"/>
    <xf numFmtId="0" fontId="52" fillId="38" borderId="20" applyNumberFormat="0" applyFont="0" applyAlignment="0" applyProtection="0"/>
    <xf numFmtId="0" fontId="52" fillId="38" borderId="20" applyNumberFormat="0" applyFont="0" applyAlignment="0" applyProtection="0"/>
    <xf numFmtId="0" fontId="52" fillId="38" borderId="20" applyNumberFormat="0" applyFont="0" applyAlignment="0" applyProtection="0"/>
    <xf numFmtId="0" fontId="52" fillId="38" borderId="20" applyNumberFormat="0" applyFont="0" applyAlignment="0" applyProtection="0"/>
    <xf numFmtId="0" fontId="52" fillId="38" borderId="20" applyNumberFormat="0" applyFont="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93" fillId="30" borderId="22" applyNumberFormat="0" applyAlignment="0" applyProtection="0"/>
    <xf numFmtId="14" fontId="36" fillId="0" borderId="0">
      <alignment horizontal="center" wrapText="1"/>
      <protection locked="0"/>
    </xf>
    <xf numFmtId="278" fontId="73" fillId="0" borderId="0" applyFont="0" applyFill="0" applyBorder="0" applyAlignment="0" applyProtection="0"/>
    <xf numFmtId="285" fontId="73" fillId="0" borderId="0" applyFont="0" applyFill="0" applyBorder="0" applyAlignment="0" applyProtection="0"/>
    <xf numFmtId="9" fontId="7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262" fontId="145" fillId="0" borderId="0" applyFill="0" applyBorder="0" applyAlignment="0"/>
    <xf numFmtId="172" fontId="145" fillId="0" borderId="0" applyFill="0" applyBorder="0" applyAlignment="0"/>
    <xf numFmtId="262" fontId="145" fillId="0" borderId="0" applyFill="0" applyBorder="0" applyAlignment="0"/>
    <xf numFmtId="279" fontId="145" fillId="0" borderId="0" applyFill="0" applyBorder="0" applyAlignment="0"/>
    <xf numFmtId="172" fontId="145" fillId="0" borderId="0" applyFill="0" applyBorder="0" applyAlignment="0"/>
    <xf numFmtId="0" fontId="156" fillId="0" borderId="0"/>
    <xf numFmtId="0" fontId="16" fillId="0" borderId="0" applyNumberFormat="0" applyFont="0" applyFill="0" applyBorder="0" applyAlignment="0" applyProtection="0">
      <alignment horizontal="left"/>
    </xf>
    <xf numFmtId="0" fontId="157" fillId="0" borderId="28">
      <alignment horizontal="center"/>
    </xf>
    <xf numFmtId="0" fontId="158" fillId="43" borderId="0" applyNumberFormat="0" applyFont="0" applyBorder="0" applyAlignment="0">
      <alignment horizontal="center"/>
    </xf>
    <xf numFmtId="14" fontId="159" fillId="0" borderId="0" applyNumberFormat="0" applyFill="0" applyBorder="0" applyAlignment="0" applyProtection="0">
      <alignment horizontal="left"/>
    </xf>
    <xf numFmtId="4" fontId="160" fillId="44" borderId="33" applyNumberFormat="0" applyProtection="0">
      <alignment vertical="center"/>
    </xf>
    <xf numFmtId="4" fontId="161" fillId="44" borderId="33" applyNumberFormat="0" applyProtection="0">
      <alignment vertical="center"/>
    </xf>
    <xf numFmtId="4" fontId="162" fillId="44" borderId="33" applyNumberFormat="0" applyProtection="0">
      <alignment horizontal="left" vertical="center" indent="1"/>
    </xf>
    <xf numFmtId="4" fontId="162" fillId="45" borderId="0" applyNumberFormat="0" applyProtection="0">
      <alignment horizontal="left" vertical="center" indent="1"/>
    </xf>
    <xf numFmtId="4" fontId="162" fillId="46" borderId="33" applyNumberFormat="0" applyProtection="0">
      <alignment horizontal="right" vertical="center"/>
    </xf>
    <xf numFmtId="4" fontId="162" fillId="47" borderId="33" applyNumberFormat="0" applyProtection="0">
      <alignment horizontal="right" vertical="center"/>
    </xf>
    <xf numFmtId="4" fontId="162" fillId="48" borderId="33" applyNumberFormat="0" applyProtection="0">
      <alignment horizontal="right" vertical="center"/>
    </xf>
    <xf numFmtId="4" fontId="162" fillId="49" borderId="33" applyNumberFormat="0" applyProtection="0">
      <alignment horizontal="right" vertical="center"/>
    </xf>
    <xf numFmtId="4" fontId="162" fillId="50" borderId="33" applyNumberFormat="0" applyProtection="0">
      <alignment horizontal="right" vertical="center"/>
    </xf>
    <xf numFmtId="4" fontId="162" fillId="51" borderId="33" applyNumberFormat="0" applyProtection="0">
      <alignment horizontal="right" vertical="center"/>
    </xf>
    <xf numFmtId="4" fontId="162" fillId="52" borderId="33" applyNumberFormat="0" applyProtection="0">
      <alignment horizontal="right" vertical="center"/>
    </xf>
    <xf numFmtId="4" fontId="162" fillId="53" borderId="33" applyNumberFormat="0" applyProtection="0">
      <alignment horizontal="right" vertical="center"/>
    </xf>
    <xf numFmtId="4" fontId="162" fillId="54" borderId="33" applyNumberFormat="0" applyProtection="0">
      <alignment horizontal="right" vertical="center"/>
    </xf>
    <xf numFmtId="4" fontId="160" fillId="55" borderId="34" applyNumberFormat="0" applyProtection="0">
      <alignment horizontal="left" vertical="center" indent="1"/>
    </xf>
    <xf numFmtId="4" fontId="160" fillId="56" borderId="0" applyNumberFormat="0" applyProtection="0">
      <alignment horizontal="left" vertical="center" indent="1"/>
    </xf>
    <xf numFmtId="4" fontId="160" fillId="45" borderId="0" applyNumberFormat="0" applyProtection="0">
      <alignment horizontal="left" vertical="center" indent="1"/>
    </xf>
    <xf numFmtId="4" fontId="162" fillId="56" borderId="33" applyNumberFormat="0" applyProtection="0">
      <alignment horizontal="right" vertical="center"/>
    </xf>
    <xf numFmtId="4" fontId="56" fillId="56" borderId="0" applyNumberFormat="0" applyProtection="0">
      <alignment horizontal="left" vertical="center" indent="1"/>
    </xf>
    <xf numFmtId="4" fontId="56" fillId="45" borderId="0" applyNumberFormat="0" applyProtection="0">
      <alignment horizontal="left" vertical="center" indent="1"/>
    </xf>
    <xf numFmtId="4" fontId="162" fillId="36" borderId="33" applyNumberFormat="0" applyProtection="0">
      <alignment vertical="center"/>
    </xf>
    <xf numFmtId="4" fontId="163" fillId="36" borderId="33" applyNumberFormat="0" applyProtection="0">
      <alignment vertical="center"/>
    </xf>
    <xf numFmtId="4" fontId="160" fillId="56" borderId="35" applyNumberFormat="0" applyProtection="0">
      <alignment horizontal="left" vertical="center" indent="1"/>
    </xf>
    <xf numFmtId="4" fontId="162" fillId="36" borderId="33" applyNumberFormat="0" applyProtection="0">
      <alignment horizontal="right" vertical="center"/>
    </xf>
    <xf numFmtId="4" fontId="163" fillId="36" borderId="33" applyNumberFormat="0" applyProtection="0">
      <alignment horizontal="right" vertical="center"/>
    </xf>
    <xf numFmtId="4" fontId="160" fillId="56" borderId="33" applyNumberFormat="0" applyProtection="0">
      <alignment horizontal="left" vertical="center" indent="1"/>
    </xf>
    <xf numFmtId="4" fontId="164" fillId="42" borderId="35" applyNumberFormat="0" applyProtection="0">
      <alignment horizontal="left" vertical="center" indent="1"/>
    </xf>
    <xf numFmtId="4" fontId="165" fillId="36" borderId="33" applyNumberFormat="0" applyProtection="0">
      <alignment horizontal="right" vertical="center"/>
    </xf>
    <xf numFmtId="0" fontId="158" fillId="1" borderId="13" applyNumberFormat="0" applyFont="0" applyAlignment="0">
      <alignment horizontal="center"/>
    </xf>
    <xf numFmtId="0" fontId="166" fillId="0" borderId="0" applyNumberFormat="0" applyFill="0" applyBorder="0" applyAlignment="0">
      <alignment horizontal="center"/>
    </xf>
    <xf numFmtId="0" fontId="13" fillId="0" borderId="37">
      <alignment horizontal="center"/>
    </xf>
    <xf numFmtId="256" fontId="90" fillId="0" borderId="0" applyFont="0" applyFill="0" applyBorder="0" applyAlignment="0" applyProtection="0"/>
    <xf numFmtId="256" fontId="90" fillId="0" borderId="0" applyFont="0" applyFill="0" applyBorder="0" applyAlignment="0" applyProtection="0"/>
    <xf numFmtId="40" fontId="168" fillId="0" borderId="0" applyBorder="0">
      <alignment horizontal="right"/>
    </xf>
    <xf numFmtId="267" fontId="40" fillId="0" borderId="24">
      <alignment horizontal="right" vertical="center"/>
    </xf>
    <xf numFmtId="49" fontId="56" fillId="0" borderId="0" applyFill="0" applyBorder="0" applyAlignment="0"/>
    <xf numFmtId="286" fontId="73" fillId="0" borderId="0" applyFill="0" applyBorder="0" applyAlignment="0"/>
    <xf numFmtId="271" fontId="73" fillId="0" borderId="0" applyFill="0" applyBorder="0" applyAlignment="0"/>
    <xf numFmtId="0" fontId="194" fillId="0" borderId="25" applyNumberFormat="0" applyFill="0" applyAlignment="0" applyProtection="0"/>
    <xf numFmtId="269" fontId="40" fillId="0" borderId="24">
      <alignment horizontal="center"/>
    </xf>
    <xf numFmtId="0" fontId="70" fillId="0" borderId="0" applyNumberFormat="0" applyFill="0" applyBorder="0" applyAlignment="0" applyProtection="0"/>
    <xf numFmtId="287" fontId="40" fillId="0" borderId="1"/>
    <xf numFmtId="164" fontId="169" fillId="57" borderId="26">
      <alignment vertical="top"/>
    </xf>
    <xf numFmtId="164" fontId="15" fillId="0" borderId="37">
      <alignment horizontal="left" vertical="top"/>
    </xf>
    <xf numFmtId="0" fontId="172" fillId="0" borderId="37">
      <alignment horizontal="left" vertical="center"/>
    </xf>
    <xf numFmtId="0" fontId="137" fillId="58" borderId="1">
      <alignment horizontal="left" vertical="center"/>
    </xf>
    <xf numFmtId="165" fontId="170" fillId="22" borderId="26"/>
    <xf numFmtId="164" fontId="151" fillId="0" borderId="26">
      <alignment horizontal="left" vertical="top"/>
    </xf>
    <xf numFmtId="0" fontId="171" fillId="59" borderId="0">
      <alignment horizontal="left" vertical="center"/>
    </xf>
    <xf numFmtId="0" fontId="195" fillId="0" borderId="0" applyNumberFormat="0" applyFill="0" applyBorder="0" applyAlignment="0" applyProtection="0"/>
    <xf numFmtId="0" fontId="173" fillId="0" borderId="38"/>
    <xf numFmtId="0" fontId="7" fillId="0" borderId="0"/>
    <xf numFmtId="43" fontId="1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1" fillId="0" borderId="0"/>
    <xf numFmtId="43"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1" fontId="26" fillId="0" borderId="1" applyBorder="0" applyAlignment="0">
      <alignment horizontal="center"/>
    </xf>
    <xf numFmtId="0" fontId="34" fillId="38" borderId="20" applyNumberFormat="0" applyFont="0" applyAlignment="0" applyProtection="0"/>
    <xf numFmtId="0" fontId="126" fillId="10" borderId="9" applyNumberForma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102" fillId="10" borderId="9" applyNumberFormat="0" applyAlignment="0" applyProtection="0"/>
    <xf numFmtId="0" fontId="34" fillId="38" borderId="20" applyNumberFormat="0" applyFont="0" applyAlignment="0" applyProtection="0"/>
    <xf numFmtId="0" fontId="46" fillId="30" borderId="9" applyNumberFormat="0" applyAlignment="0" applyProtection="0"/>
    <xf numFmtId="0" fontId="34" fillId="38" borderId="20" applyNumberFormat="0" applyFont="0" applyAlignment="0" applyProtection="0"/>
    <xf numFmtId="246" fontId="34" fillId="0" borderId="24">
      <alignment horizontal="right" vertical="center"/>
    </xf>
    <xf numFmtId="0" fontId="102" fillId="10" borderId="9" applyNumberFormat="0" applyAlignment="0" applyProtection="0"/>
    <xf numFmtId="0" fontId="34" fillId="38" borderId="20" applyNumberFormat="0" applyFont="0" applyAlignment="0" applyProtection="0"/>
    <xf numFmtId="0" fontId="34" fillId="38" borderId="20" applyNumberFormat="0" applyFont="0" applyAlignment="0" applyProtection="0"/>
    <xf numFmtId="41" fontId="147" fillId="0" borderId="0" applyFont="0" applyFill="0" applyBorder="0" applyAlignment="0" applyProtection="0"/>
    <xf numFmtId="0" fontId="116" fillId="30" borderId="9" applyNumberFormat="0" applyAlignment="0" applyProtection="0"/>
    <xf numFmtId="0" fontId="34" fillId="38" borderId="20" applyNumberFormat="0" applyFont="0" applyAlignment="0" applyProtection="0"/>
    <xf numFmtId="0" fontId="34" fillId="38" borderId="20" applyNumberFormat="0" applyFont="0" applyAlignment="0" applyProtection="0"/>
    <xf numFmtId="0" fontId="135" fillId="30" borderId="22" applyNumberFormat="0" applyAlignment="0" applyProtection="0"/>
    <xf numFmtId="0" fontId="84" fillId="0" borderId="25" applyNumberFormat="0" applyFill="0" applyAlignment="0" applyProtection="0"/>
    <xf numFmtId="246" fontId="34" fillId="0" borderId="24">
      <alignment horizontal="right" vertical="center"/>
    </xf>
    <xf numFmtId="0" fontId="34" fillId="38" borderId="20" applyNumberFormat="0" applyFont="0" applyAlignment="0" applyProtection="0"/>
    <xf numFmtId="247" fontId="34" fillId="0" borderId="23">
      <alignment horizontal="center"/>
    </xf>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7"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2"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249" fontId="34" fillId="0" borderId="5"/>
    <xf numFmtId="49" fontId="101" fillId="0" borderId="1">
      <alignment vertical="center"/>
    </xf>
    <xf numFmtId="10" fontId="98" fillId="39" borderId="1" applyNumberFormat="0" applyBorder="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245" fontId="34" fillId="0" borderId="23">
      <alignment horizontal="right" vertical="center"/>
    </xf>
    <xf numFmtId="0" fontId="34" fillId="38" borderId="20" applyNumberFormat="0" applyFont="0" applyAlignment="0" applyProtection="0"/>
    <xf numFmtId="0" fontId="34" fillId="38" borderId="20" applyNumberFormat="0" applyFont="0" applyAlignment="0" applyProtection="0"/>
    <xf numFmtId="249" fontId="34" fillId="0" borderId="5"/>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46" fillId="30" borderId="9" applyNumberFormat="0" applyAlignment="0" applyProtection="0"/>
    <xf numFmtId="0" fontId="13" fillId="38" borderId="20" applyNumberFormat="0" applyFont="0" applyAlignment="0" applyProtection="0"/>
    <xf numFmtId="0" fontId="107" fillId="30" borderId="22" applyNumberFormat="0" applyAlignment="0" applyProtection="0"/>
    <xf numFmtId="0" fontId="110" fillId="0" borderId="25" applyNumberFormat="0" applyFill="0" applyAlignment="0" applyProtection="0"/>
    <xf numFmtId="0" fontId="11" fillId="0" borderId="0"/>
    <xf numFmtId="43" fontId="7" fillId="0" borderId="0" applyFont="0" applyFill="0" applyBorder="0" applyAlignment="0" applyProtection="0"/>
    <xf numFmtId="43" fontId="7" fillId="0" borderId="0" applyFont="0" applyFill="0" applyBorder="0" applyAlignment="0" applyProtection="0"/>
    <xf numFmtId="0" fontId="19" fillId="0" borderId="31" applyProtection="0"/>
    <xf numFmtId="0" fontId="34" fillId="38" borderId="20" applyNumberFormat="0" applyFont="0" applyAlignment="0" applyProtection="0"/>
    <xf numFmtId="272" fontId="13" fillId="0" borderId="1"/>
    <xf numFmtId="242" fontId="34" fillId="0" borderId="19"/>
    <xf numFmtId="0" fontId="34" fillId="38" borderId="20" applyNumberFormat="0" applyFont="0" applyAlignment="0" applyProtection="0"/>
    <xf numFmtId="41" fontId="147" fillId="0" borderId="0" applyFont="0" applyFill="0" applyBorder="0" applyAlignment="0" applyProtection="0"/>
    <xf numFmtId="0" fontId="81" fillId="30" borderId="22" applyNumberFormat="0" applyAlignment="0" applyProtection="0"/>
    <xf numFmtId="0" fontId="34" fillId="38" borderId="20" applyNumberFormat="0" applyFont="0" applyAlignment="0" applyProtection="0"/>
    <xf numFmtId="0" fontId="102" fillId="10" borderId="9" applyNumberFormat="0" applyAlignment="0" applyProtection="0"/>
    <xf numFmtId="0" fontId="34" fillId="38" borderId="20" applyNumberFormat="0" applyFont="0" applyAlignment="0" applyProtection="0"/>
    <xf numFmtId="0" fontId="34" fillId="38" borderId="20" applyNumberFormat="0" applyFont="0" applyAlignment="0" applyProtection="0"/>
    <xf numFmtId="268" fontId="13" fillId="0" borderId="24">
      <alignment horizontal="center"/>
    </xf>
    <xf numFmtId="0" fontId="34" fillId="38" borderId="20" applyNumberFormat="0" applyFont="0" applyAlignment="0" applyProtection="0"/>
    <xf numFmtId="0" fontId="81" fillId="30" borderId="22" applyNumberFormat="0" applyAlignment="0" applyProtection="0"/>
    <xf numFmtId="0" fontId="34" fillId="38" borderId="20" applyNumberFormat="0" applyFont="0" applyAlignment="0" applyProtection="0"/>
    <xf numFmtId="0" fontId="34" fillId="38" borderId="20" applyNumberFormat="0" applyFont="0" applyAlignment="0" applyProtection="0"/>
    <xf numFmtId="0" fontId="68" fillId="10" borderId="9" applyNumberFormat="0" applyAlignment="0" applyProtection="0"/>
    <xf numFmtId="245" fontId="34" fillId="0" borderId="23">
      <alignment horizontal="right" vertical="center"/>
    </xf>
    <xf numFmtId="0" fontId="34" fillId="38" borderId="20" applyNumberFormat="0" applyFont="0" applyAlignment="0" applyProtection="0"/>
    <xf numFmtId="43" fontId="147" fillId="0" borderId="0" applyFont="0" applyFill="0" applyBorder="0" applyAlignment="0" applyProtection="0"/>
    <xf numFmtId="0" fontId="46" fillId="30" borderId="9" applyNumberFormat="0" applyAlignment="0" applyProtection="0"/>
    <xf numFmtId="0" fontId="126" fillId="10" borderId="9" applyNumberFormat="0" applyAlignment="0" applyProtection="0"/>
    <xf numFmtId="269" fontId="40" fillId="0" borderId="24">
      <alignment horizontal="center"/>
    </xf>
    <xf numFmtId="0" fontId="34" fillId="38" borderId="20" applyNumberFormat="0" applyFont="0" applyAlignment="0" applyProtection="0"/>
    <xf numFmtId="0" fontId="34" fillId="38" borderId="20" applyNumberFormat="0" applyFont="0" applyAlignment="0" applyProtection="0"/>
    <xf numFmtId="263" fontId="129" fillId="0" borderId="2"/>
    <xf numFmtId="266" fontId="34" fillId="0" borderId="24">
      <alignment horizontal="right" vertical="center"/>
    </xf>
    <xf numFmtId="0" fontId="34" fillId="38" borderId="20" applyNumberFormat="0" applyFont="0" applyAlignment="0" applyProtection="0"/>
    <xf numFmtId="0" fontId="34" fillId="38" borderId="20" applyNumberFormat="0" applyFont="0" applyAlignment="0" applyProtection="0"/>
    <xf numFmtId="41" fontId="147" fillId="0" borderId="0" applyFont="0" applyFill="0" applyBorder="0" applyAlignment="0" applyProtection="0"/>
    <xf numFmtId="5" fontId="50" fillId="0" borderId="0" applyFont="0" applyFill="0" applyBorder="0" applyAlignment="0" applyProtection="0"/>
    <xf numFmtId="5" fontId="50" fillId="0" borderId="0" applyFont="0" applyFill="0" applyBorder="0" applyAlignment="0" applyProtection="0"/>
    <xf numFmtId="0" fontId="81" fillId="30" borderId="22" applyNumberFormat="0" applyAlignment="0" applyProtection="0"/>
    <xf numFmtId="0" fontId="34" fillId="38" borderId="20" applyNumberFormat="0" applyFont="0" applyAlignment="0" applyProtection="0"/>
    <xf numFmtId="0" fontId="34" fillId="38" borderId="20" applyNumberFormat="0" applyFont="0" applyAlignment="0" applyProtection="0"/>
    <xf numFmtId="43" fontId="51" fillId="0" borderId="0" applyFont="0" applyFill="0" applyBorder="0" applyAlignment="0" applyProtection="0"/>
    <xf numFmtId="0" fontId="34" fillId="38" borderId="20" applyNumberFormat="0" applyFont="0" applyAlignment="0" applyProtection="0"/>
    <xf numFmtId="43" fontId="34" fillId="0" borderId="0" applyFont="0" applyFill="0" applyBorder="0" applyAlignment="0" applyProtection="0"/>
    <xf numFmtId="0" fontId="68" fillId="10" borderId="9" applyNumberFormat="0" applyAlignment="0" applyProtection="0"/>
    <xf numFmtId="5" fontId="12" fillId="0" borderId="0" applyFont="0" applyFill="0" applyBorder="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126" fillId="10" borderId="9" applyNumberFormat="0" applyAlignment="0" applyProtection="0"/>
    <xf numFmtId="0" fontId="34" fillId="38" borderId="20" applyNumberFormat="0" applyFont="0" applyAlignment="0" applyProtection="0"/>
    <xf numFmtId="267" fontId="40" fillId="0" borderId="24">
      <alignment horizontal="right" vertical="center"/>
    </xf>
    <xf numFmtId="4" fontId="162" fillId="44" borderId="33" applyNumberFormat="0" applyProtection="0">
      <alignment horizontal="left" vertical="center" indent="1"/>
    </xf>
    <xf numFmtId="4" fontId="161" fillId="44" borderId="33" applyNumberFormat="0" applyProtection="0">
      <alignment vertical="center"/>
    </xf>
    <xf numFmtId="4" fontId="162" fillId="36" borderId="33" applyNumberFormat="0" applyProtection="0">
      <alignment vertical="center"/>
    </xf>
    <xf numFmtId="4" fontId="160" fillId="44" borderId="33" applyNumberFormat="0" applyProtection="0">
      <alignment vertical="center"/>
    </xf>
    <xf numFmtId="4" fontId="164" fillId="42" borderId="35" applyNumberFormat="0" applyProtection="0">
      <alignment horizontal="left" vertical="center" indent="1"/>
    </xf>
    <xf numFmtId="4" fontId="163" fillId="36" borderId="33" applyNumberFormat="0" applyProtection="0">
      <alignment vertical="center"/>
    </xf>
    <xf numFmtId="0" fontId="84" fillId="0" borderId="25" applyNumberFormat="0" applyFill="0" applyAlignment="0" applyProtection="0"/>
    <xf numFmtId="0" fontId="116" fillId="30" borderId="9" applyNumberFormat="0" applyAlignment="0" applyProtection="0"/>
    <xf numFmtId="0" fontId="34" fillId="38" borderId="20" applyNumberFormat="0" applyFont="0" applyAlignment="0" applyProtection="0"/>
    <xf numFmtId="0" fontId="34" fillId="38" borderId="20" applyNumberFormat="0" applyFont="0" applyAlignment="0" applyProtection="0"/>
    <xf numFmtId="0" fontId="93" fillId="30" borderId="9" applyNumberFormat="0" applyAlignment="0" applyProtection="0"/>
    <xf numFmtId="0" fontId="34" fillId="38" borderId="20" applyNumberFormat="0" applyFont="0" applyAlignment="0" applyProtection="0"/>
    <xf numFmtId="0" fontId="84" fillId="0" borderId="25" applyNumberFormat="0" applyFill="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246" fontId="34" fillId="0" borderId="24">
      <alignment horizontal="right" vertical="center"/>
    </xf>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265" fontId="13" fillId="0" borderId="24">
      <alignment horizontal="right" vertical="center"/>
    </xf>
    <xf numFmtId="247" fontId="34" fillId="0" borderId="23">
      <alignment horizontal="center"/>
    </xf>
    <xf numFmtId="269" fontId="40" fillId="0" borderId="24">
      <alignment horizontal="center"/>
    </xf>
    <xf numFmtId="0" fontId="34" fillId="38" borderId="20" applyNumberFormat="0" applyFont="0" applyAlignment="0" applyProtection="0"/>
    <xf numFmtId="10" fontId="64" fillId="40" borderId="1" applyNumberFormat="0" applyBorder="0" applyAlignment="0" applyProtection="0"/>
    <xf numFmtId="273" fontId="34" fillId="0" borderId="1"/>
    <xf numFmtId="0" fontId="34" fillId="38" borderId="20" applyNumberFormat="0" applyFont="0" applyAlignment="0" applyProtection="0"/>
    <xf numFmtId="41" fontId="147" fillId="0" borderId="0" applyFont="0" applyFill="0" applyBorder="0" applyAlignment="0" applyProtection="0"/>
    <xf numFmtId="43" fontId="147" fillId="0" borderId="0" applyFont="0" applyFill="0" applyBorder="0" applyAlignment="0" applyProtection="0"/>
    <xf numFmtId="4" fontId="162" fillId="48" borderId="33" applyNumberFormat="0" applyProtection="0">
      <alignment horizontal="right" vertical="center"/>
    </xf>
    <xf numFmtId="4" fontId="162" fillId="50" borderId="33" applyNumberFormat="0" applyProtection="0">
      <alignment horizontal="right" vertical="center"/>
    </xf>
    <xf numFmtId="0" fontId="81" fillId="30" borderId="22" applyNumberFormat="0" applyAlignment="0" applyProtection="0"/>
    <xf numFmtId="0" fontId="34" fillId="38" borderId="20" applyNumberFormat="0" applyFont="0" applyAlignment="0" applyProtection="0"/>
    <xf numFmtId="0" fontId="84" fillId="0" borderId="25" applyNumberFormat="0" applyFill="0" applyAlignment="0" applyProtection="0"/>
    <xf numFmtId="0" fontId="34" fillId="38" borderId="20" applyNumberFormat="0" applyFont="0" applyAlignment="0" applyProtection="0"/>
    <xf numFmtId="0" fontId="34" fillId="38" borderId="20" applyNumberFormat="0" applyFont="0" applyAlignment="0" applyProtection="0"/>
    <xf numFmtId="0" fontId="184" fillId="30" borderId="9" applyNumberFormat="0" applyAlignment="0" applyProtection="0"/>
    <xf numFmtId="10" fontId="64" fillId="40" borderId="1" applyNumberFormat="0" applyBorder="0" applyAlignment="0" applyProtection="0"/>
    <xf numFmtId="0" fontId="34" fillId="38" borderId="20" applyNumberFormat="0" applyFont="0" applyAlignment="0" applyProtection="0"/>
    <xf numFmtId="0" fontId="34" fillId="38" borderId="20" applyNumberFormat="0" applyFont="0" applyAlignment="0" applyProtection="0"/>
    <xf numFmtId="0" fontId="81" fillId="30" borderId="22" applyNumberForma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12" fillId="38" borderId="20" applyNumberFormat="0" applyFont="0" applyAlignment="0" applyProtection="0"/>
    <xf numFmtId="0" fontId="135" fillId="30" borderId="22" applyNumberFormat="0" applyAlignment="0" applyProtection="0"/>
    <xf numFmtId="265" fontId="13" fillId="0" borderId="24">
      <alignment horizontal="right" vertical="center"/>
    </xf>
    <xf numFmtId="266" fontId="34" fillId="0" borderId="24">
      <alignment horizontal="right" vertical="center"/>
    </xf>
    <xf numFmtId="265" fontId="13"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5" fontId="13" fillId="0" borderId="24">
      <alignment horizontal="right" vertical="center"/>
    </xf>
    <xf numFmtId="266" fontId="34" fillId="0" borderId="24">
      <alignment horizontal="right" vertical="center"/>
    </xf>
    <xf numFmtId="266" fontId="34" fillId="0" borderId="24">
      <alignment horizontal="right" vertical="center"/>
    </xf>
    <xf numFmtId="266" fontId="34" fillId="0" borderId="24">
      <alignment horizontal="right" vertical="center"/>
    </xf>
    <xf numFmtId="266" fontId="34" fillId="0" borderId="24">
      <alignment horizontal="right" vertical="center"/>
    </xf>
    <xf numFmtId="265" fontId="13" fillId="0" borderId="24">
      <alignment horizontal="right" vertical="center"/>
    </xf>
    <xf numFmtId="265" fontId="13" fillId="0" borderId="24">
      <alignment horizontal="right" vertical="center"/>
    </xf>
    <xf numFmtId="268" fontId="13" fillId="0" borderId="24">
      <alignment horizontal="center"/>
    </xf>
    <xf numFmtId="269" fontId="40" fillId="0" borderId="24">
      <alignment horizontal="center"/>
    </xf>
    <xf numFmtId="268" fontId="13" fillId="0" borderId="24">
      <alignment horizontal="center"/>
    </xf>
    <xf numFmtId="272" fontId="13" fillId="0" borderId="1"/>
    <xf numFmtId="273" fontId="34" fillId="0" borderId="1"/>
    <xf numFmtId="272" fontId="13" fillId="0" borderId="1"/>
    <xf numFmtId="10" fontId="64" fillId="40" borderId="1" applyNumberFormat="0" applyBorder="0" applyAlignment="0" applyProtection="0"/>
    <xf numFmtId="0" fontId="12" fillId="38" borderId="20" applyNumberFormat="0" applyFont="0" applyAlignment="0" applyProtection="0"/>
    <xf numFmtId="0" fontId="135" fillId="30" borderId="22" applyNumberFormat="0" applyAlignment="0" applyProtection="0"/>
    <xf numFmtId="265" fontId="13" fillId="0" borderId="24">
      <alignment horizontal="right" vertical="center"/>
    </xf>
    <xf numFmtId="266" fontId="34" fillId="0" borderId="24">
      <alignment horizontal="right" vertical="center"/>
    </xf>
    <xf numFmtId="267" fontId="40" fillId="0" borderId="24">
      <alignment horizontal="right" vertical="center"/>
    </xf>
    <xf numFmtId="268" fontId="13" fillId="0" borderId="24">
      <alignment horizontal="center"/>
    </xf>
    <xf numFmtId="269" fontId="40" fillId="0" borderId="24">
      <alignment horizontal="center"/>
    </xf>
    <xf numFmtId="272" fontId="13" fillId="0" borderId="1"/>
    <xf numFmtId="273" fontId="34" fillId="0" borderId="1"/>
    <xf numFmtId="0" fontId="34" fillId="38" borderId="20" applyNumberFormat="0" applyFont="0" applyAlignment="0" applyProtection="0"/>
    <xf numFmtId="269" fontId="40" fillId="0" borderId="24">
      <alignment horizontal="center"/>
    </xf>
    <xf numFmtId="41" fontId="147" fillId="0" borderId="0" applyFont="0" applyFill="0" applyBorder="0" applyAlignment="0" applyProtection="0"/>
    <xf numFmtId="0" fontId="68" fillId="10" borderId="9" applyNumberFormat="0" applyAlignment="0" applyProtection="0"/>
    <xf numFmtId="0" fontId="34" fillId="38" borderId="20" applyNumberFormat="0" applyFont="0" applyAlignment="0" applyProtection="0"/>
    <xf numFmtId="273" fontId="34" fillId="0" borderId="1"/>
    <xf numFmtId="267" fontId="40" fillId="0" borderId="24">
      <alignment horizontal="right" vertical="center"/>
    </xf>
    <xf numFmtId="287" fontId="40" fillId="0" borderId="1"/>
    <xf numFmtId="246" fontId="34" fillId="0" borderId="24">
      <alignment horizontal="right" vertical="center"/>
    </xf>
    <xf numFmtId="0" fontId="46" fillId="30" borderId="9" applyNumberFormat="0" applyAlignment="0" applyProtection="0"/>
    <xf numFmtId="41" fontId="147" fillId="0" borderId="0" applyFont="0" applyFill="0" applyBorder="0" applyAlignment="0" applyProtection="0"/>
    <xf numFmtId="0" fontId="34" fillId="38" borderId="20" applyNumberFormat="0" applyFont="0" applyAlignment="0" applyProtection="0"/>
    <xf numFmtId="0" fontId="34" fillId="38" borderId="20" applyNumberFormat="0" applyFont="0" applyAlignment="0" applyProtection="0"/>
    <xf numFmtId="246" fontId="34" fillId="0" borderId="24">
      <alignment horizontal="right" vertical="center"/>
    </xf>
    <xf numFmtId="10" fontId="64" fillId="40" borderId="1" applyNumberFormat="0" applyBorder="0" applyAlignment="0" applyProtection="0"/>
    <xf numFmtId="267" fontId="40" fillId="0" borderId="24">
      <alignment horizontal="right" vertical="center"/>
    </xf>
    <xf numFmtId="4" fontId="162" fillId="51" borderId="33" applyNumberFormat="0" applyProtection="0">
      <alignment horizontal="right" vertical="center"/>
    </xf>
    <xf numFmtId="43" fontId="147" fillId="0" borderId="0" applyFont="0" applyFill="0" applyBorder="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135" fillId="30" borderId="22" applyNumberFormat="0" applyAlignment="0" applyProtection="0"/>
    <xf numFmtId="0" fontId="52" fillId="38" borderId="20" applyNumberFormat="0" applyFont="0" applyAlignment="0" applyProtection="0"/>
    <xf numFmtId="267" fontId="40" fillId="0" borderId="24">
      <alignment horizontal="right" vertical="center"/>
    </xf>
    <xf numFmtId="0" fontId="3" fillId="38" borderId="20" applyNumberFormat="0" applyFont="0" applyAlignment="0" applyProtection="0"/>
    <xf numFmtId="267" fontId="40" fillId="0" borderId="24">
      <alignment horizontal="right" vertical="center"/>
    </xf>
    <xf numFmtId="249" fontId="34" fillId="0" borderId="5"/>
    <xf numFmtId="43" fontId="147" fillId="0" borderId="0" applyFont="0" applyFill="0" applyBorder="0" applyAlignment="0" applyProtection="0"/>
    <xf numFmtId="0" fontId="135" fillId="30" borderId="22" applyNumberFormat="0" applyAlignment="0" applyProtection="0"/>
    <xf numFmtId="0" fontId="34" fillId="38" borderId="20" applyNumberFormat="0" applyFont="0" applyAlignment="0" applyProtection="0"/>
    <xf numFmtId="41" fontId="147" fillId="0" borderId="0" applyFont="0" applyFill="0" applyBorder="0" applyAlignment="0" applyProtection="0"/>
    <xf numFmtId="0" fontId="126" fillId="10" borderId="9" applyNumberFormat="0" applyAlignment="0" applyProtection="0"/>
    <xf numFmtId="0" fontId="34" fillId="38" borderId="20" applyNumberFormat="0" applyFont="0" applyAlignment="0" applyProtection="0"/>
    <xf numFmtId="0" fontId="102" fillId="10" borderId="9" applyNumberFormat="0" applyAlignment="0" applyProtection="0"/>
    <xf numFmtId="43" fontId="147" fillId="0" borderId="0" applyFont="0" applyFill="0" applyBorder="0" applyAlignment="0" applyProtection="0"/>
    <xf numFmtId="0" fontId="34" fillId="38" borderId="20" applyNumberFormat="0" applyFont="0" applyAlignment="0" applyProtection="0"/>
    <xf numFmtId="293" fontId="13" fillId="0" borderId="24">
      <alignment horizontal="right" vertical="center"/>
    </xf>
    <xf numFmtId="41" fontId="147" fillId="0" borderId="0" applyFont="0" applyFill="0" applyBorder="0" applyAlignment="0" applyProtection="0"/>
    <xf numFmtId="0" fontId="116" fillId="30" borderId="9" applyNumberFormat="0" applyAlignment="0" applyProtection="0"/>
    <xf numFmtId="0" fontId="81" fillId="30" borderId="22" applyNumberFormat="0" applyAlignment="0" applyProtection="0"/>
    <xf numFmtId="0" fontId="3" fillId="38" borderId="20" applyNumberFormat="0" applyFont="0" applyAlignment="0" applyProtection="0"/>
    <xf numFmtId="4" fontId="162" fillId="52" borderId="33" applyNumberFormat="0" applyProtection="0">
      <alignment horizontal="right" vertical="center"/>
    </xf>
    <xf numFmtId="265" fontId="13" fillId="0" borderId="24">
      <alignment horizontal="right" vertical="center"/>
    </xf>
    <xf numFmtId="41" fontId="147" fillId="0" borderId="0" applyFont="0" applyFill="0" applyBorder="0" applyAlignment="0" applyProtection="0"/>
    <xf numFmtId="0" fontId="34" fillId="38" borderId="20" applyNumberFormat="0" applyFont="0" applyAlignment="0" applyProtection="0"/>
    <xf numFmtId="1" fontId="26" fillId="0" borderId="1" applyBorder="0" applyAlignment="0">
      <alignment horizontal="center"/>
    </xf>
    <xf numFmtId="249" fontId="34" fillId="0" borderId="5"/>
    <xf numFmtId="0" fontId="34" fillId="38" borderId="20" applyNumberFormat="0" applyFont="0" applyAlignment="0" applyProtection="0"/>
    <xf numFmtId="43" fontId="147" fillId="0" borderId="0" applyFont="0" applyFill="0" applyBorder="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135" fillId="30" borderId="22" applyNumberFormat="0" applyAlignment="0" applyProtection="0"/>
    <xf numFmtId="0" fontId="52" fillId="38" borderId="20" applyNumberFormat="0" applyFont="0" applyAlignment="0" applyProtection="0"/>
    <xf numFmtId="0" fontId="3" fillId="38" borderId="20" applyNumberFormat="0" applyFont="0" applyAlignment="0" applyProtection="0"/>
    <xf numFmtId="43" fontId="7" fillId="0" borderId="0" applyFont="0" applyFill="0" applyBorder="0" applyAlignment="0" applyProtection="0"/>
    <xf numFmtId="0" fontId="34" fillId="38" borderId="20" applyNumberFormat="0" applyFont="0" applyAlignment="0" applyProtection="0"/>
    <xf numFmtId="0" fontId="34" fillId="38" borderId="20" applyNumberFormat="0" applyFont="0" applyAlignment="0" applyProtection="0"/>
    <xf numFmtId="164" fontId="151" fillId="42" borderId="1" applyNumberFormat="0" applyAlignment="0">
      <alignment horizontal="left" vertical="top"/>
    </xf>
    <xf numFmtId="43" fontId="11" fillId="0" borderId="0" applyFont="0" applyFill="0" applyBorder="0" applyAlignment="0" applyProtection="0"/>
    <xf numFmtId="41" fontId="3"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5" fontId="5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1"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5"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12"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4" fillId="38" borderId="20" applyNumberFormat="0" applyFont="0" applyAlignment="0" applyProtection="0"/>
    <xf numFmtId="43" fontId="13" fillId="0" borderId="0" applyFont="0" applyFill="0" applyBorder="0" applyAlignment="0" applyProtection="0"/>
    <xf numFmtId="43" fontId="2" fillId="0" borderId="0" applyFont="0" applyFill="0" applyBorder="0" applyAlignment="0" applyProtection="0"/>
    <xf numFmtId="43" fontId="12"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84" fillId="0" borderId="25" applyNumberFormat="0" applyFill="0" applyAlignment="0" applyProtection="0"/>
    <xf numFmtId="268" fontId="13" fillId="0" borderId="24">
      <alignment horizontal="center"/>
    </xf>
    <xf numFmtId="4" fontId="165" fillId="36" borderId="33" applyNumberFormat="0" applyProtection="0">
      <alignment horizontal="right" vertical="center"/>
    </xf>
    <xf numFmtId="0" fontId="34" fillId="38" borderId="20" applyNumberFormat="0" applyFont="0" applyAlignment="0" applyProtection="0"/>
    <xf numFmtId="0" fontId="18" fillId="0" borderId="6">
      <alignment horizontal="left" vertical="center"/>
    </xf>
    <xf numFmtId="4" fontId="160" fillId="56" borderId="33" applyNumberFormat="0" applyProtection="0">
      <alignment horizontal="left" vertical="center" indent="1"/>
    </xf>
    <xf numFmtId="0" fontId="34" fillId="38" borderId="20" applyNumberFormat="0" applyFont="0" applyAlignment="0" applyProtection="0"/>
    <xf numFmtId="0" fontId="34" fillId="38" borderId="20" applyNumberFormat="0" applyFont="0" applyAlignment="0" applyProtection="0"/>
    <xf numFmtId="0" fontId="84" fillId="0" borderId="25" applyNumberFormat="0" applyFill="0" applyAlignment="0" applyProtection="0"/>
    <xf numFmtId="0" fontId="126" fillId="10" borderId="9" applyNumberForma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245" fontId="34" fillId="0" borderId="23">
      <alignment horizontal="right" vertical="center"/>
    </xf>
    <xf numFmtId="272" fontId="13" fillId="0" borderId="1"/>
    <xf numFmtId="0" fontId="84" fillId="0" borderId="25" applyNumberFormat="0" applyFill="0" applyAlignment="0" applyProtection="0"/>
    <xf numFmtId="0" fontId="46" fillId="30" borderId="9" applyNumberForma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10" fontId="64" fillId="40" borderId="1" applyNumberFormat="0" applyBorder="0" applyAlignment="0" applyProtection="0"/>
    <xf numFmtId="265" fontId="13" fillId="0" borderId="24">
      <alignment horizontal="right" vertical="center"/>
    </xf>
    <xf numFmtId="246" fontId="34" fillId="0" borderId="24">
      <alignment horizontal="right" vertical="center"/>
    </xf>
    <xf numFmtId="272" fontId="13" fillId="0" borderId="1"/>
    <xf numFmtId="267" fontId="40" fillId="0" borderId="24">
      <alignment horizontal="right" vertical="center"/>
    </xf>
    <xf numFmtId="246" fontId="34" fillId="0" borderId="24">
      <alignment horizontal="right" vertical="center"/>
    </xf>
    <xf numFmtId="246" fontId="34" fillId="0" borderId="24">
      <alignment horizontal="right" vertical="center"/>
    </xf>
    <xf numFmtId="246" fontId="34" fillId="0" borderId="24">
      <alignment horizontal="right" vertical="center"/>
    </xf>
    <xf numFmtId="246" fontId="34" fillId="0" borderId="24">
      <alignment horizontal="right" vertical="center"/>
    </xf>
    <xf numFmtId="246" fontId="34" fillId="0" borderId="24">
      <alignment horizontal="right" vertical="center"/>
    </xf>
    <xf numFmtId="246" fontId="34" fillId="0" borderId="24">
      <alignment horizontal="right" vertical="center"/>
    </xf>
    <xf numFmtId="246" fontId="34" fillId="0" borderId="24">
      <alignment horizontal="right" vertical="center"/>
    </xf>
    <xf numFmtId="246" fontId="34" fillId="0" borderId="24">
      <alignment horizontal="right" vertical="center"/>
    </xf>
    <xf numFmtId="246" fontId="34" fillId="0" borderId="24">
      <alignment horizontal="right" vertical="center"/>
    </xf>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34" fillId="38" borderId="20" applyNumberFormat="0" applyFont="0" applyAlignment="0" applyProtection="0"/>
    <xf numFmtId="1" fontId="26" fillId="0" borderId="1" applyBorder="0" applyAlignment="0">
      <alignment horizontal="center"/>
    </xf>
    <xf numFmtId="49" fontId="101" fillId="0" borderId="1">
      <alignment vertical="center"/>
    </xf>
    <xf numFmtId="10" fontId="98" fillId="39" borderId="1" applyNumberFormat="0" applyBorder="0" applyAlignment="0" applyProtection="0"/>
    <xf numFmtId="0" fontId="16" fillId="0" borderId="8" applyFill="0" applyAlignment="0"/>
    <xf numFmtId="10" fontId="64" fillId="40" borderId="1" applyNumberFormat="0" applyBorder="0" applyAlignment="0" applyProtection="0"/>
    <xf numFmtId="272" fontId="13" fillId="0" borderId="1"/>
    <xf numFmtId="273" fontId="34" fillId="0" borderId="1"/>
    <xf numFmtId="272" fontId="13" fillId="0" borderId="1"/>
    <xf numFmtId="10" fontId="64" fillId="40" borderId="1" applyNumberFormat="0" applyBorder="0" applyAlignment="0" applyProtection="0"/>
    <xf numFmtId="272" fontId="13" fillId="0" borderId="1"/>
    <xf numFmtId="273" fontId="34" fillId="0" borderId="1"/>
    <xf numFmtId="0" fontId="135" fillId="30" borderId="22" applyNumberFormat="0" applyAlignment="0" applyProtection="0"/>
    <xf numFmtId="43" fontId="7" fillId="0" borderId="0" applyFont="0" applyFill="0" applyBorder="0" applyAlignment="0" applyProtection="0"/>
    <xf numFmtId="41" fontId="147" fillId="0" borderId="0" applyFont="0" applyFill="0" applyBorder="0" applyAlignment="0" applyProtection="0"/>
    <xf numFmtId="0" fontId="34" fillId="38" borderId="20" applyNumberFormat="0" applyFont="0" applyAlignment="0" applyProtection="0"/>
    <xf numFmtId="41" fontId="147" fillId="0" borderId="0" applyFont="0" applyFill="0" applyBorder="0" applyAlignment="0" applyProtection="0"/>
    <xf numFmtId="247" fontId="34" fillId="0" borderId="23">
      <alignment horizontal="center"/>
    </xf>
    <xf numFmtId="0" fontId="34" fillId="38" borderId="20" applyNumberFormat="0" applyFont="0" applyAlignment="0" applyProtection="0"/>
    <xf numFmtId="0" fontId="46" fillId="30" borderId="9" applyNumberFormat="0" applyAlignment="0" applyProtection="0"/>
    <xf numFmtId="0" fontId="34" fillId="38" borderId="20" applyNumberFormat="0" applyFont="0" applyAlignment="0" applyProtection="0"/>
    <xf numFmtId="0" fontId="34" fillId="38" borderId="20" applyNumberFormat="0" applyFont="0" applyAlignment="0" applyProtection="0"/>
    <xf numFmtId="0" fontId="46" fillId="30" borderId="9" applyNumberFormat="0" applyAlignment="0" applyProtection="0"/>
    <xf numFmtId="4" fontId="162" fillId="46" borderId="33" applyNumberFormat="0" applyProtection="0">
      <alignment horizontal="right" vertical="center"/>
    </xf>
    <xf numFmtId="0" fontId="34" fillId="38" borderId="20" applyNumberFormat="0" applyFont="0" applyAlignment="0" applyProtection="0"/>
    <xf numFmtId="3" fontId="14" fillId="0" borderId="1"/>
    <xf numFmtId="268" fontId="13" fillId="0" borderId="24">
      <alignment horizontal="center"/>
    </xf>
    <xf numFmtId="43" fontId="147" fillId="0" borderId="0" applyFont="0" applyFill="0" applyBorder="0" applyAlignment="0" applyProtection="0"/>
    <xf numFmtId="10" fontId="64" fillId="40" borderId="1" applyNumberFormat="0" applyBorder="0" applyAlignment="0" applyProtection="0"/>
    <xf numFmtId="0" fontId="116" fillId="30" borderId="9" applyNumberFormat="0" applyAlignment="0" applyProtection="0"/>
    <xf numFmtId="0" fontId="81" fillId="30" borderId="22" applyNumberFormat="0" applyAlignment="0" applyProtection="0"/>
    <xf numFmtId="0" fontId="3" fillId="38" borderId="20" applyNumberFormat="0" applyFont="0" applyAlignment="0" applyProtection="0"/>
    <xf numFmtId="0" fontId="34" fillId="38" borderId="20" applyNumberFormat="0" applyFont="0" applyAlignment="0" applyProtection="0"/>
    <xf numFmtId="49" fontId="101" fillId="0" borderId="1">
      <alignment vertical="center"/>
    </xf>
    <xf numFmtId="4" fontId="162" fillId="36" borderId="33" applyNumberFormat="0" applyProtection="0">
      <alignment horizontal="right" vertical="center"/>
    </xf>
    <xf numFmtId="0" fontId="46" fillId="30" borderId="9" applyNumberFormat="0" applyAlignment="0" applyProtection="0"/>
    <xf numFmtId="43" fontId="147" fillId="0" borderId="0" applyFont="0" applyFill="0" applyBorder="0" applyAlignment="0" applyProtection="0"/>
    <xf numFmtId="267" fontId="40" fillId="0" borderId="24">
      <alignment horizontal="right" vertical="center"/>
    </xf>
    <xf numFmtId="0" fontId="34" fillId="38" borderId="20" applyNumberFormat="0" applyFont="0" applyAlignment="0" applyProtection="0"/>
    <xf numFmtId="0" fontId="84" fillId="0" borderId="25" applyNumberFormat="0" applyFill="0" applyAlignment="0" applyProtection="0"/>
    <xf numFmtId="0" fontId="34" fillId="38" borderId="20" applyNumberFormat="0" applyFont="0" applyAlignment="0" applyProtection="0"/>
    <xf numFmtId="0" fontId="135" fillId="30" borderId="22" applyNumberFormat="0" applyAlignment="0" applyProtection="0"/>
    <xf numFmtId="0" fontId="126" fillId="10" borderId="9" applyNumberFormat="0" applyAlignment="0" applyProtection="0"/>
    <xf numFmtId="0" fontId="193" fillId="30" borderId="22" applyNumberFormat="0" applyAlignment="0" applyProtection="0"/>
    <xf numFmtId="0" fontId="3" fillId="38" borderId="20" applyNumberFormat="0" applyFont="0" applyAlignment="0" applyProtection="0"/>
    <xf numFmtId="0" fontId="34" fillId="38" borderId="20" applyNumberFormat="0" applyFont="0" applyAlignment="0" applyProtection="0"/>
    <xf numFmtId="0" fontId="81" fillId="30" borderId="22" applyNumberFormat="0" applyAlignment="0" applyProtection="0"/>
    <xf numFmtId="0" fontId="34" fillId="38" borderId="20" applyNumberFormat="0" applyFont="0" applyAlignment="0" applyProtection="0"/>
    <xf numFmtId="246" fontId="34" fillId="0" borderId="24">
      <alignment horizontal="right" vertical="center"/>
    </xf>
    <xf numFmtId="0" fontId="34" fillId="38" borderId="20" applyNumberFormat="0" applyFont="0" applyAlignment="0" applyProtection="0"/>
    <xf numFmtId="265" fontId="13" fillId="0" borderId="24">
      <alignment horizontal="right" vertical="center"/>
    </xf>
    <xf numFmtId="10" fontId="98" fillId="39" borderId="1" applyNumberFormat="0" applyBorder="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135" fillId="30" borderId="22" applyNumberFormat="0" applyAlignment="0" applyProtection="0"/>
    <xf numFmtId="43" fontId="7" fillId="0" borderId="0" applyFont="0" applyFill="0" applyBorder="0" applyAlignment="0" applyProtection="0"/>
    <xf numFmtId="0" fontId="34" fillId="38" borderId="20" applyNumberFormat="0" applyFont="0" applyAlignment="0" applyProtection="0"/>
    <xf numFmtId="0" fontId="34" fillId="38" borderId="20" applyNumberFormat="0" applyFont="0" applyAlignment="0" applyProtection="0"/>
    <xf numFmtId="41" fontId="147" fillId="0" borderId="0" applyFont="0" applyFill="0" applyBorder="0" applyAlignment="0" applyProtection="0"/>
    <xf numFmtId="0" fontId="68" fillId="10" borderId="9" applyNumberFormat="0" applyAlignment="0" applyProtection="0"/>
    <xf numFmtId="266" fontId="34" fillId="0" borderId="24">
      <alignment horizontal="right" vertical="center"/>
    </xf>
    <xf numFmtId="0" fontId="34" fillId="38" borderId="20" applyNumberFormat="0" applyFont="0" applyAlignment="0" applyProtection="0"/>
    <xf numFmtId="0" fontId="102" fillId="10" borderId="9" applyNumberFormat="0" applyAlignment="0" applyProtection="0"/>
    <xf numFmtId="0" fontId="46" fillId="30" borderId="9" applyNumberFormat="0" applyAlignment="0" applyProtection="0"/>
    <xf numFmtId="3" fontId="14" fillId="0" borderId="5"/>
    <xf numFmtId="43" fontId="147" fillId="0" borderId="0" applyFont="0" applyFill="0" applyBorder="0" applyAlignment="0" applyProtection="0"/>
    <xf numFmtId="0" fontId="84" fillId="0" borderId="25" applyNumberFormat="0" applyFill="0" applyAlignment="0" applyProtection="0"/>
    <xf numFmtId="0" fontId="34" fillId="38" borderId="20" applyNumberFormat="0" applyFont="0" applyAlignment="0" applyProtection="0"/>
    <xf numFmtId="0" fontId="3" fillId="38" borderId="20" applyNumberFormat="0" applyFont="0" applyAlignment="0" applyProtection="0"/>
    <xf numFmtId="4" fontId="162" fillId="53" borderId="33" applyNumberFormat="0" applyProtection="0">
      <alignment horizontal="right" vertical="center"/>
    </xf>
    <xf numFmtId="0" fontId="34" fillId="38" borderId="20" applyNumberFormat="0" applyFont="0" applyAlignment="0" applyProtection="0"/>
    <xf numFmtId="41" fontId="147" fillId="0" borderId="0" applyFont="0" applyFill="0" applyBorder="0" applyAlignment="0" applyProtection="0"/>
    <xf numFmtId="0" fontId="34" fillId="38" borderId="20" applyNumberFormat="0" applyFont="0" applyAlignment="0" applyProtection="0"/>
    <xf numFmtId="0" fontId="34" fillId="38" borderId="20" applyNumberFormat="0" applyFont="0" applyAlignment="0" applyProtection="0"/>
    <xf numFmtId="0" fontId="107" fillId="30" borderId="22" applyNumberFormat="0" applyAlignment="0" applyProtection="0"/>
    <xf numFmtId="0" fontId="34" fillId="38" borderId="20" applyNumberFormat="0" applyFont="0" applyAlignment="0" applyProtection="0"/>
    <xf numFmtId="0" fontId="34" fillId="38" borderId="20" applyNumberFormat="0" applyFont="0" applyAlignment="0" applyProtection="0"/>
    <xf numFmtId="0" fontId="135" fillId="30" borderId="22" applyNumberFormat="0" applyAlignment="0" applyProtection="0"/>
    <xf numFmtId="245" fontId="34" fillId="0" borderId="23">
      <alignment horizontal="right" vertical="center"/>
    </xf>
    <xf numFmtId="0" fontId="52" fillId="38" borderId="20" applyNumberFormat="0" applyFont="0" applyAlignment="0" applyProtection="0"/>
    <xf numFmtId="0" fontId="3" fillId="38" borderId="20" applyNumberFormat="0" applyFont="0" applyAlignment="0" applyProtection="0"/>
    <xf numFmtId="247" fontId="34" fillId="0" borderId="23">
      <alignment horizontal="center"/>
    </xf>
    <xf numFmtId="49" fontId="101" fillId="0" borderId="1">
      <alignment vertical="center"/>
    </xf>
    <xf numFmtId="43" fontId="11" fillId="0" borderId="0" applyFont="0" applyFill="0" applyBorder="0" applyAlignment="0" applyProtection="0"/>
    <xf numFmtId="43" fontId="11"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1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7"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4" fillId="38" borderId="20" applyNumberFormat="0" applyFon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2"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0" fontId="68" fillId="10" borderId="9"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5" fontId="50"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5" fontId="12"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263" fontId="129" fillId="0" borderId="2"/>
    <xf numFmtId="41" fontId="12"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5" fontId="5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5" fontId="5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12" fillId="38" borderId="20" applyNumberFormat="0" applyFon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2" fillId="0" borderId="0" applyFont="0" applyFill="0" applyBorder="0" applyAlignment="0" applyProtection="0"/>
    <xf numFmtId="43" fontId="51"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ill="0" applyBorder="0" applyAlignment="0" applyProtection="0"/>
    <xf numFmtId="267" fontId="40" fillId="0" borderId="24">
      <alignment horizontal="righ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1" fontId="12" fillId="0" borderId="0" applyFont="0" applyFill="0" applyBorder="0" applyAlignment="0" applyProtection="0"/>
    <xf numFmtId="43" fontId="119" fillId="0" borderId="0" applyFont="0" applyFill="0" applyBorder="0" applyAlignment="0" applyProtection="0"/>
    <xf numFmtId="43" fontId="7"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267" fontId="40" fillId="0" borderId="24">
      <alignment horizontal="right" vertical="center"/>
    </xf>
    <xf numFmtId="43" fontId="3" fillId="0" borderId="0" applyFont="0" applyFill="0" applyBorder="0" applyAlignment="0" applyProtection="0"/>
    <xf numFmtId="43" fontId="3" fillId="0" borderId="0" applyFont="0" applyFill="0" applyBorder="0" applyAlignment="0" applyProtection="0"/>
    <xf numFmtId="41" fontId="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0" fontId="34" fillId="38" borderId="20" applyNumberFormat="0" applyFont="0" applyAlignment="0" applyProtection="0"/>
    <xf numFmtId="43" fontId="147"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293" fontId="13" fillId="0" borderId="24">
      <alignment horizontal="right" vertical="center"/>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9" fillId="0" borderId="31" applyProtection="0"/>
    <xf numFmtId="272" fontId="13" fillId="0" borderId="1"/>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260" fontId="15" fillId="0" borderId="2"/>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02" fillId="10" borderId="9"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 fontId="162" fillId="49" borderId="33" applyNumberFormat="0" applyProtection="0">
      <alignment horizontal="right" vertical="center"/>
    </xf>
    <xf numFmtId="4" fontId="160" fillId="56" borderId="35" applyNumberFormat="0" applyProtection="0">
      <alignment horizontal="left" vertical="center" indent="1"/>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84" fillId="0" borderId="25" applyNumberFormat="0" applyFill="0" applyAlignment="0" applyProtection="0"/>
    <xf numFmtId="43" fontId="147" fillId="0" borderId="0" applyFont="0" applyFill="0" applyBorder="0" applyAlignment="0" applyProtection="0"/>
    <xf numFmtId="0" fontId="34" fillId="38" borderId="20" applyNumberFormat="0" applyFon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3" fillId="38" borderId="20" applyNumberFormat="0" applyFont="0" applyAlignment="0" applyProtection="0"/>
    <xf numFmtId="0" fontId="34" fillId="38" borderId="20" applyNumberFormat="0" applyFont="0" applyAlignment="0" applyProtection="0"/>
    <xf numFmtId="0" fontId="52" fillId="38" borderId="20" applyNumberFormat="0" applyFon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3" fillId="38" borderId="20" applyNumberFormat="0" applyFont="0" applyAlignment="0" applyProtection="0"/>
    <xf numFmtId="272" fontId="13" fillId="0" borderId="1"/>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10" fontId="98" fillId="39" borderId="1" applyNumberFormat="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269" fontId="40" fillId="0" borderId="24">
      <alignment horizontal="center"/>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35" fillId="30" borderId="22"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34" fillId="38" borderId="20" applyNumberFormat="0" applyFont="0" applyAlignment="0" applyProtection="0"/>
    <xf numFmtId="0" fontId="34" fillId="38" borderId="20" applyNumberFormat="0" applyFon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34" fillId="38" borderId="20" applyNumberFormat="0" applyFont="0" applyAlignment="0" applyProtection="0"/>
    <xf numFmtId="0" fontId="34" fillId="38" borderId="20" applyNumberFormat="0" applyFon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34" fillId="38" borderId="20" applyNumberFormat="0" applyFon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35" fillId="30" borderId="22"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34" fillId="38" borderId="20" applyNumberFormat="0" applyFont="0" applyAlignment="0" applyProtection="0"/>
    <xf numFmtId="246" fontId="34" fillId="0" borderId="24">
      <alignment horizontal="right" vertical="center"/>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14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267" fontId="40" fillId="0" borderId="24">
      <alignment horizontal="right" vertical="center"/>
    </xf>
    <xf numFmtId="0" fontId="135" fillId="30" borderId="22"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4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34" fillId="38" borderId="20" applyNumberFormat="0" applyFon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68" fillId="10" borderId="9"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3" fontId="14" fillId="0" borderId="1"/>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3" fontId="14" fillId="0" borderId="1"/>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4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81" fillId="30" borderId="22" applyNumberFormat="0" applyAlignment="0" applyProtection="0"/>
    <xf numFmtId="0" fontId="102" fillId="10" borderId="9"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3" fillId="38" borderId="20" applyNumberFormat="0" applyFon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267" fontId="40" fillId="0" borderId="24">
      <alignment horizontal="right" vertical="center"/>
    </xf>
    <xf numFmtId="1" fontId="26" fillId="0" borderId="1" applyBorder="0" applyAlignment="0">
      <alignment horizontal="center"/>
    </xf>
    <xf numFmtId="49" fontId="101" fillId="0" borderId="1">
      <alignment vertical="center"/>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81" fillId="30" borderId="22"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265" fontId="13" fillId="0" borderId="24">
      <alignment horizontal="right" vertical="center"/>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246" fontId="34" fillId="0" borderId="24">
      <alignment horizontal="right" vertical="center"/>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35" fillId="30" borderId="22" applyNumberFormat="0" applyAlignment="0" applyProtection="0"/>
    <xf numFmtId="0" fontId="52" fillId="38" borderId="20" applyNumberFormat="0" applyFon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3" fillId="38" borderId="20" applyNumberFormat="0" applyFont="0" applyAlignment="0" applyProtection="0"/>
    <xf numFmtId="43" fontId="14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249" fontId="34" fillId="0" borderId="5"/>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68" fillId="10" borderId="9" applyNumberFormat="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3"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5" fontId="5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1"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5"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12"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2"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46" fillId="30" borderId="9" applyNumberFormat="0" applyAlignment="0" applyProtection="0"/>
    <xf numFmtId="0" fontId="34" fillId="38" borderId="20" applyNumberFormat="0" applyFon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6" fillId="0" borderId="8" applyFill="0" applyAlignment="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267" fontId="40" fillId="0" borderId="24">
      <alignment horizontal="right" vertical="center"/>
    </xf>
    <xf numFmtId="0" fontId="11" fillId="0" borderId="0"/>
    <xf numFmtId="0" fontId="68" fillId="10" borderId="9"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14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34" fillId="38" borderId="20" applyNumberFormat="0" applyFon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34" fillId="38" borderId="20" applyNumberFormat="0" applyFon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02" fillId="10" borderId="9"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 fontId="162" fillId="47" borderId="33" applyNumberFormat="0" applyProtection="0">
      <alignment horizontal="right" vertical="center"/>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273" fontId="34" fillId="0" borderId="1"/>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34" fillId="38" borderId="20" applyNumberFormat="0" applyFon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47" fillId="0" borderId="0" applyFont="0" applyFill="0" applyBorder="0" applyAlignment="0" applyProtection="0"/>
    <xf numFmtId="0" fontId="34" fillId="38" borderId="20" applyNumberFormat="0" applyFont="0" applyAlignment="0" applyProtection="0"/>
    <xf numFmtId="0" fontId="81" fillId="30" borderId="22"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3" fillId="38" borderId="20" applyNumberFormat="0" applyFont="0" applyAlignment="0" applyProtection="0"/>
    <xf numFmtId="0" fontId="52" fillId="38" borderId="20" applyNumberFormat="0" applyFon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0" fontId="98" fillId="39" borderId="1" applyNumberFormat="0" applyBorder="0" applyAlignment="0" applyProtection="0"/>
    <xf numFmtId="4" fontId="163" fillId="36" borderId="33" applyNumberFormat="0" applyProtection="0">
      <alignment horizontal="right" vertical="center"/>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6" fillId="30" borderId="9"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6" fillId="30" borderId="9" applyNumberFormat="0" applyAlignment="0" applyProtection="0"/>
    <xf numFmtId="266" fontId="34" fillId="0" borderId="24">
      <alignment horizontal="right" vertical="center"/>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84" fillId="0" borderId="25" applyNumberFormat="0" applyFill="0" applyAlignment="0" applyProtection="0"/>
    <xf numFmtId="267" fontId="40" fillId="0" borderId="24">
      <alignment horizontal="right" vertical="center"/>
    </xf>
    <xf numFmtId="43" fontId="11" fillId="0" borderId="0" applyFont="0" applyFill="0" applyBorder="0" applyAlignment="0" applyProtection="0"/>
    <xf numFmtId="43" fontId="11" fillId="0" borderId="0" applyFont="0" applyFill="0" applyBorder="0" applyAlignment="0" applyProtection="0"/>
    <xf numFmtId="0" fontId="34" fillId="38" borderId="20" applyNumberFormat="0" applyFont="0" applyAlignment="0" applyProtection="0"/>
    <xf numFmtId="43" fontId="11" fillId="0" borderId="0" applyFont="0" applyFill="0" applyBorder="0" applyAlignment="0" applyProtection="0"/>
    <xf numFmtId="43" fontId="11" fillId="0" borderId="0" applyFont="0" applyFill="0" applyBorder="0" applyAlignment="0" applyProtection="0"/>
    <xf numFmtId="0" fontId="135" fillId="30" borderId="22" applyNumberFormat="0" applyAlignment="0" applyProtection="0"/>
    <xf numFmtId="0" fontId="34" fillId="38" borderId="20" applyNumberFormat="0" applyFont="0" applyAlignment="0" applyProtection="0"/>
    <xf numFmtId="0" fontId="116" fillId="30" borderId="9"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35" fillId="30" borderId="22" applyNumberFormat="0" applyAlignment="0" applyProtection="0"/>
    <xf numFmtId="0" fontId="34" fillId="38" borderId="20" applyNumberFormat="0" applyFont="0" applyAlignment="0" applyProtection="0"/>
    <xf numFmtId="0" fontId="18" fillId="0" borderId="13">
      <alignment horizontal="left" vertical="center"/>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35" fillId="30" borderId="22"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81" fillId="30" borderId="22"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14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68" fillId="10" borderId="9" applyNumberFormat="0" applyAlignment="0" applyProtection="0"/>
    <xf numFmtId="265" fontId="13" fillId="0" borderId="24">
      <alignment horizontal="right" vertical="center"/>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34" fillId="38" borderId="20" applyNumberFormat="0" applyFon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34" fillId="38" borderId="20" applyNumberFormat="0" applyFon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246" fontId="34" fillId="0" borderId="24">
      <alignment horizontal="right" vertical="center"/>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 fontId="26" fillId="0" borderId="1" applyBorder="0" applyAlignment="0">
      <alignment horizontal="center"/>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46" fillId="30" borderId="9" applyNumberFormat="0" applyAlignment="0" applyProtection="0"/>
    <xf numFmtId="43" fontId="147" fillId="0" borderId="0" applyFont="0" applyFill="0" applyBorder="0" applyAlignment="0" applyProtection="0"/>
    <xf numFmtId="43" fontId="14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34" fillId="38" borderId="20" applyNumberFormat="0" applyFon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46" fillId="30" borderId="9"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3" fillId="38" borderId="20" applyNumberFormat="0" applyFon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34" fillId="38" borderId="20" applyNumberFormat="0" applyFont="0" applyAlignment="0" applyProtection="0"/>
    <xf numFmtId="4" fontId="162" fillId="54" borderId="33" applyNumberFormat="0" applyProtection="0">
      <alignment horizontal="right" vertical="center"/>
    </xf>
    <xf numFmtId="0" fontId="34" fillId="38" borderId="20" applyNumberFormat="0" applyFon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263" fontId="129" fillId="0" borderId="2"/>
    <xf numFmtId="0" fontId="34" fillId="38" borderId="20" applyNumberFormat="0" applyFont="0" applyAlignment="0" applyProtection="0"/>
    <xf numFmtId="3" fontId="14" fillId="0" borderId="5"/>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34" fillId="38" borderId="20" applyNumberFormat="0" applyFont="0" applyAlignment="0" applyProtection="0"/>
    <xf numFmtId="287" fontId="40" fillId="0" borderId="1"/>
    <xf numFmtId="3" fontId="14" fillId="0" borderId="5"/>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35" fillId="30" borderId="22" applyNumberFormat="0" applyAlignment="0" applyProtection="0"/>
    <xf numFmtId="0" fontId="52" fillId="38" borderId="20" applyNumberFormat="0" applyFon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3" fillId="38" borderId="20" applyNumberFormat="0" applyFont="0" applyAlignment="0" applyProtection="0"/>
    <xf numFmtId="43" fontId="14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2" fillId="38" borderId="20" applyNumberFormat="0" applyFon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 fontId="162" fillId="56" borderId="33" applyNumberFormat="0" applyProtection="0">
      <alignment horizontal="right" vertical="center"/>
    </xf>
    <xf numFmtId="43" fontId="11"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43" fontId="7" fillId="0" borderId="0" applyFont="0" applyFill="0" applyBorder="0" applyAlignment="0" applyProtection="0"/>
    <xf numFmtId="0" fontId="102" fillId="10" borderId="9" applyNumberFormat="0" applyAlignment="0" applyProtection="0"/>
    <xf numFmtId="43" fontId="13" fillId="0" borderId="0" applyFont="0" applyFill="0" applyBorder="0" applyAlignment="0" applyProtection="0"/>
    <xf numFmtId="266" fontId="34" fillId="0" borderId="24">
      <alignment horizontal="right" vertical="center"/>
    </xf>
    <xf numFmtId="0" fontId="3" fillId="38" borderId="20" applyNumberFormat="0" applyFont="0" applyAlignment="0" applyProtection="0"/>
    <xf numFmtId="0" fontId="3" fillId="38" borderId="20" applyNumberFormat="0" applyFont="0" applyAlignment="0" applyProtection="0"/>
    <xf numFmtId="0" fontId="3" fillId="38" borderId="20" applyNumberFormat="0" applyFont="0" applyAlignment="0" applyProtection="0"/>
    <xf numFmtId="0" fontId="3" fillId="38" borderId="20" applyNumberFormat="0" applyFont="0" applyAlignment="0" applyProtection="0"/>
    <xf numFmtId="0" fontId="3" fillId="38" borderId="20" applyNumberFormat="0" applyFont="0" applyAlignment="0" applyProtection="0"/>
    <xf numFmtId="0" fontId="3" fillId="38" borderId="20" applyNumberFormat="0" applyFont="0" applyAlignment="0" applyProtection="0"/>
    <xf numFmtId="0" fontId="3" fillId="38" borderId="20" applyNumberFormat="0" applyFont="0" applyAlignment="0" applyProtection="0"/>
    <xf numFmtId="0" fontId="135" fillId="30" borderId="22" applyNumberFormat="0" applyAlignment="0" applyProtection="0"/>
    <xf numFmtId="0" fontId="135" fillId="30" borderId="22" applyNumberFormat="0" applyAlignment="0" applyProtection="0"/>
    <xf numFmtId="0" fontId="135" fillId="30" borderId="22" applyNumberFormat="0" applyAlignment="0" applyProtection="0"/>
    <xf numFmtId="0" fontId="135" fillId="30" borderId="22" applyNumberFormat="0" applyAlignment="0" applyProtection="0"/>
    <xf numFmtId="0" fontId="135" fillId="30" borderId="22" applyNumberFormat="0" applyAlignment="0" applyProtection="0"/>
    <xf numFmtId="0" fontId="135" fillId="30" borderId="22" applyNumberFormat="0" applyAlignment="0" applyProtection="0"/>
    <xf numFmtId="0" fontId="135" fillId="30" borderId="22" applyNumberFormat="0" applyAlignment="0" applyProtection="0"/>
    <xf numFmtId="267" fontId="40" fillId="0" borderId="24">
      <alignment horizontal="right" vertical="center"/>
    </xf>
    <xf numFmtId="293" fontId="13" fillId="0" borderId="24">
      <alignment horizontal="right" vertical="center"/>
    </xf>
    <xf numFmtId="269" fontId="40" fillId="0" borderId="24">
      <alignment horizontal="center"/>
    </xf>
    <xf numFmtId="287" fontId="40" fillId="0" borderId="1"/>
    <xf numFmtId="0" fontId="34" fillId="38" borderId="20" applyNumberFormat="0" applyFont="0" applyAlignment="0" applyProtection="0"/>
    <xf numFmtId="43"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1" fontId="26" fillId="0" borderId="1" applyBorder="0" applyAlignment="0">
      <alignment horizontal="center"/>
    </xf>
    <xf numFmtId="49" fontId="101" fillId="0" borderId="1">
      <alignment vertical="center"/>
    </xf>
    <xf numFmtId="10" fontId="98" fillId="39" borderId="1" applyNumberFormat="0" applyBorder="0" applyAlignment="0" applyProtection="0"/>
    <xf numFmtId="0" fontId="3" fillId="38" borderId="20" applyNumberFormat="0" applyFont="0" applyAlignment="0" applyProtection="0"/>
    <xf numFmtId="0" fontId="3" fillId="38" borderId="20" applyNumberFormat="0" applyFont="0" applyAlignment="0" applyProtection="0"/>
    <xf numFmtId="0" fontId="3" fillId="38" borderId="20" applyNumberFormat="0" applyFont="0" applyAlignment="0" applyProtection="0"/>
    <xf numFmtId="0" fontId="3" fillId="38" borderId="20" applyNumberFormat="0" applyFont="0" applyAlignment="0" applyProtection="0"/>
    <xf numFmtId="0" fontId="3" fillId="38" borderId="20" applyNumberFormat="0" applyFont="0" applyAlignment="0" applyProtection="0"/>
    <xf numFmtId="0" fontId="3" fillId="38" borderId="20" applyNumberFormat="0" applyFont="0" applyAlignment="0" applyProtection="0"/>
    <xf numFmtId="0" fontId="3" fillId="38" borderId="20" applyNumberFormat="0" applyFont="0" applyAlignment="0" applyProtection="0"/>
    <xf numFmtId="0" fontId="135" fillId="30" borderId="22" applyNumberFormat="0" applyAlignment="0" applyProtection="0"/>
    <xf numFmtId="0" fontId="135" fillId="30" borderId="22" applyNumberFormat="0" applyAlignment="0" applyProtection="0"/>
    <xf numFmtId="0" fontId="135" fillId="30" borderId="22" applyNumberFormat="0" applyAlignment="0" applyProtection="0"/>
    <xf numFmtId="0" fontId="135" fillId="30" borderId="22" applyNumberFormat="0" applyAlignment="0" applyProtection="0"/>
    <xf numFmtId="0" fontId="135" fillId="30" borderId="22" applyNumberFormat="0" applyAlignment="0" applyProtection="0"/>
    <xf numFmtId="0" fontId="135" fillId="30" borderId="22" applyNumberFormat="0" applyAlignment="0" applyProtection="0"/>
    <xf numFmtId="0" fontId="135" fillId="30" borderId="22" applyNumberFormat="0" applyAlignment="0" applyProtection="0"/>
    <xf numFmtId="267" fontId="40" fillId="0" borderId="24">
      <alignment horizontal="right" vertical="center"/>
    </xf>
    <xf numFmtId="293" fontId="13" fillId="0" borderId="24">
      <alignment horizontal="right" vertical="center"/>
    </xf>
    <xf numFmtId="269" fontId="40" fillId="0" borderId="24">
      <alignment horizontal="center"/>
    </xf>
    <xf numFmtId="287" fontId="40" fillId="0" borderId="1"/>
    <xf numFmtId="3" fontId="14" fillId="0" borderId="1"/>
    <xf numFmtId="43"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1" fontId="26" fillId="0" borderId="1" applyBorder="0" applyAlignment="0">
      <alignment horizontal="center"/>
    </xf>
    <xf numFmtId="3" fontId="14" fillId="0" borderId="1"/>
    <xf numFmtId="3" fontId="14" fillId="0" borderId="1"/>
    <xf numFmtId="0" fontId="34" fillId="38" borderId="20" applyNumberFormat="0" applyFont="0" applyAlignment="0" applyProtection="0"/>
    <xf numFmtId="245" fontId="34" fillId="0" borderId="23">
      <alignment horizontal="right" vertical="center"/>
    </xf>
    <xf numFmtId="43" fontId="3" fillId="0" borderId="0" applyFont="0" applyFill="0" applyBorder="0" applyAlignment="0" applyProtection="0"/>
    <xf numFmtId="41" fontId="12"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7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8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164" fontId="151" fillId="42" borderId="1" applyNumberFormat="0" applyAlignment="0">
      <alignment horizontal="left" vertical="top"/>
    </xf>
    <xf numFmtId="49" fontId="101" fillId="0" borderId="1">
      <alignment vertical="center"/>
    </xf>
    <xf numFmtId="10" fontId="98" fillId="39" borderId="1" applyNumberFormat="0" applyBorder="0" applyAlignment="0" applyProtection="0"/>
    <xf numFmtId="0" fontId="34" fillId="38" borderId="20" applyNumberFormat="0" applyFont="0" applyAlignment="0" applyProtection="0"/>
    <xf numFmtId="272" fontId="13" fillId="0" borderId="1"/>
    <xf numFmtId="0" fontId="167" fillId="0" borderId="36" applyNumberFormat="0" applyFill="0" applyBorder="0" applyAlignment="0" applyProtection="0"/>
    <xf numFmtId="287" fontId="40" fillId="0" borderId="1"/>
    <xf numFmtId="0" fontId="137" fillId="58" borderId="1">
      <alignment horizontal="left" vertical="center"/>
    </xf>
    <xf numFmtId="43" fontId="11" fillId="0" borderId="0" applyFont="0" applyFill="0" applyBorder="0" applyAlignment="0" applyProtection="0"/>
    <xf numFmtId="41" fontId="147" fillId="0" borderId="0" applyFont="0" applyFill="0" applyBorder="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13" fillId="38" borderId="20" applyNumberFormat="0" applyFont="0" applyAlignment="0" applyProtection="0"/>
    <xf numFmtId="0" fontId="34" fillId="38" borderId="20" applyNumberFormat="0" applyFont="0" applyAlignment="0" applyProtection="0"/>
    <xf numFmtId="245" fontId="34" fillId="0" borderId="23">
      <alignment horizontal="right" vertical="center"/>
    </xf>
    <xf numFmtId="0" fontId="34" fillId="38" borderId="20" applyNumberFormat="0" applyFont="0" applyAlignment="0" applyProtection="0"/>
    <xf numFmtId="0" fontId="102" fillId="10" borderId="9" applyNumberFormat="0" applyAlignment="0" applyProtection="0"/>
    <xf numFmtId="0" fontId="126" fillId="10" borderId="9" applyNumberFormat="0" applyAlignment="0" applyProtection="0"/>
    <xf numFmtId="0" fontId="34" fillId="38" borderId="20" applyNumberFormat="0" applyFont="0" applyAlignment="0" applyProtection="0"/>
    <xf numFmtId="0" fontId="110" fillId="0" borderId="25" applyNumberFormat="0" applyFill="0" applyAlignment="0" applyProtection="0"/>
    <xf numFmtId="273" fontId="34" fillId="0" borderId="1"/>
    <xf numFmtId="0" fontId="34" fillId="38" borderId="20" applyNumberFormat="0" applyFont="0" applyAlignment="0" applyProtection="0"/>
    <xf numFmtId="247" fontId="34" fillId="0" borderId="23">
      <alignment horizontal="center"/>
    </xf>
    <xf numFmtId="0" fontId="34" fillId="38" borderId="20" applyNumberFormat="0" applyFont="0" applyAlignment="0" applyProtection="0"/>
    <xf numFmtId="0" fontId="116" fillId="30" borderId="9" applyNumberFormat="0" applyAlignment="0" applyProtection="0"/>
    <xf numFmtId="41" fontId="147" fillId="0" borderId="0" applyFont="0" applyFill="0" applyBorder="0" applyAlignment="0" applyProtection="0"/>
    <xf numFmtId="0" fontId="68" fillId="10" borderId="9" applyNumberFormat="0" applyAlignment="0" applyProtection="0"/>
    <xf numFmtId="0" fontId="34" fillId="38" borderId="20" applyNumberFormat="0" applyFont="0" applyAlignment="0" applyProtection="0"/>
    <xf numFmtId="0" fontId="34" fillId="38" borderId="20" applyNumberFormat="0" applyFont="0" applyAlignment="0" applyProtection="0"/>
    <xf numFmtId="0" fontId="190" fillId="10" borderId="9" applyNumberFormat="0" applyAlignment="0" applyProtection="0"/>
    <xf numFmtId="267" fontId="40" fillId="0" borderId="24">
      <alignment horizontal="right" vertical="center"/>
    </xf>
    <xf numFmtId="246" fontId="34" fillId="0" borderId="24">
      <alignment horizontal="right" vertical="center"/>
    </xf>
    <xf numFmtId="0" fontId="68" fillId="10" borderId="9" applyNumberFormat="0" applyAlignment="0" applyProtection="0"/>
    <xf numFmtId="0" fontId="34" fillId="38" borderId="20" applyNumberFormat="0" applyFont="0" applyAlignment="0" applyProtection="0"/>
    <xf numFmtId="0" fontId="102" fillId="10" borderId="9" applyNumberFormat="0" applyAlignment="0" applyProtection="0"/>
    <xf numFmtId="247" fontId="34" fillId="0" borderId="23">
      <alignment horizontal="center"/>
    </xf>
    <xf numFmtId="0" fontId="126" fillId="10" borderId="9" applyNumberFormat="0" applyAlignment="0" applyProtection="0"/>
    <xf numFmtId="267" fontId="40" fillId="0" borderId="24">
      <alignment horizontal="right" vertical="center"/>
    </xf>
    <xf numFmtId="0" fontId="34" fillId="38" borderId="20" applyNumberFormat="0" applyFont="0" applyAlignment="0" applyProtection="0"/>
    <xf numFmtId="266" fontId="34" fillId="0" borderId="24">
      <alignment horizontal="right" vertical="center"/>
    </xf>
    <xf numFmtId="260" fontId="15" fillId="0" borderId="2"/>
    <xf numFmtId="0" fontId="46" fillId="30" borderId="9" applyNumberFormat="0" applyAlignment="0" applyProtection="0"/>
    <xf numFmtId="0" fontId="84" fillId="0" borderId="25" applyNumberFormat="0" applyFill="0" applyAlignment="0" applyProtection="0"/>
    <xf numFmtId="43" fontId="147" fillId="0" borderId="0" applyFont="0" applyFill="0" applyBorder="0" applyAlignment="0" applyProtection="0"/>
    <xf numFmtId="249" fontId="34" fillId="0" borderId="5"/>
    <xf numFmtId="263" fontId="129" fillId="0" borderId="2"/>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266" fontId="34" fillId="0" borderId="24">
      <alignment horizontal="right" vertical="center"/>
    </xf>
    <xf numFmtId="0" fontId="68" fillId="10" borderId="9" applyNumberFormat="0" applyAlignment="0" applyProtection="0"/>
    <xf numFmtId="43" fontId="147" fillId="0" borderId="0" applyFont="0" applyFill="0" applyBorder="0" applyAlignment="0" applyProtection="0"/>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0" fontId="194" fillId="0" borderId="25" applyNumberFormat="0" applyFill="0" applyAlignment="0" applyProtection="0"/>
    <xf numFmtId="269" fontId="40" fillId="0" borderId="24">
      <alignment horizontal="center"/>
    </xf>
    <xf numFmtId="287" fontId="40" fillId="0" borderId="1"/>
    <xf numFmtId="164" fontId="169" fillId="57" borderId="26">
      <alignment vertical="top"/>
    </xf>
    <xf numFmtId="0" fontId="137" fillId="58" borderId="1">
      <alignment horizontal="left" vertical="center"/>
    </xf>
    <xf numFmtId="165" fontId="170" fillId="22" borderId="26"/>
    <xf numFmtId="164" fontId="151" fillId="0" borderId="26">
      <alignment horizontal="left" vertical="top"/>
    </xf>
    <xf numFmtId="0" fontId="158" fillId="1" borderId="13" applyNumberFormat="0" applyFont="0" applyAlignment="0">
      <alignment horizontal="center"/>
    </xf>
    <xf numFmtId="43" fontId="3" fillId="0" borderId="0" applyFont="0" applyFill="0" applyBorder="0" applyAlignment="0" applyProtection="0"/>
    <xf numFmtId="174" fontId="12" fillId="0" borderId="0" applyFill="0" applyBorder="0" applyAlignment="0" applyProtection="0"/>
    <xf numFmtId="176" fontId="12"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5" fontId="50" fillId="0" borderId="0" applyFont="0" applyFill="0" applyBorder="0" applyAlignment="0" applyProtection="0"/>
    <xf numFmtId="43" fontId="34" fillId="0" borderId="0" applyFont="0" applyFill="0" applyBorder="0" applyAlignment="0" applyProtection="0"/>
    <xf numFmtId="5" fontId="1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7"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9" fontId="12" fillId="0" borderId="0" applyFill="0" applyBorder="0" applyAlignment="0" applyProtection="0"/>
    <xf numFmtId="200"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200" fontId="12" fillId="0" borderId="0" applyFill="0" applyBorder="0" applyAlignment="0" applyProtection="0"/>
    <xf numFmtId="196" fontId="12" fillId="0" borderId="0" applyFill="0" applyBorder="0" applyAlignment="0" applyProtection="0"/>
    <xf numFmtId="196"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200" fontId="12" fillId="0" borderId="0" applyFill="0" applyBorder="0" applyAlignment="0" applyProtection="0"/>
    <xf numFmtId="196" fontId="12" fillId="0" borderId="0" applyFill="0" applyBorder="0" applyAlignment="0" applyProtection="0"/>
    <xf numFmtId="196" fontId="12" fillId="0" borderId="0" applyFill="0" applyBorder="0" applyAlignment="0" applyProtection="0"/>
    <xf numFmtId="237" fontId="12" fillId="0" borderId="0" applyFill="0" applyBorder="0" applyAlignment="0" applyProtection="0"/>
    <xf numFmtId="237"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94" fontId="12" fillId="0" borderId="0" applyFill="0" applyBorder="0" applyAlignment="0" applyProtection="0"/>
    <xf numFmtId="190" fontId="12" fillId="0" borderId="0" applyFill="0" applyBorder="0" applyAlignment="0" applyProtection="0"/>
    <xf numFmtId="190"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94" fontId="12" fillId="0" borderId="0" applyFill="0" applyBorder="0" applyAlignment="0" applyProtection="0"/>
    <xf numFmtId="190" fontId="12" fillId="0" borderId="0" applyFill="0" applyBorder="0" applyAlignment="0" applyProtection="0"/>
    <xf numFmtId="190" fontId="12" fillId="0" borderId="0" applyFill="0" applyBorder="0" applyAlignment="0" applyProtection="0"/>
    <xf numFmtId="238" fontId="12" fillId="0" borderId="0" applyFill="0" applyBorder="0" applyAlignment="0" applyProtection="0"/>
    <xf numFmtId="238" fontId="12" fillId="0" borderId="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12" fillId="0" borderId="0"/>
    <xf numFmtId="0" fontId="75" fillId="0" borderId="0"/>
    <xf numFmtId="0" fontId="11" fillId="0" borderId="0"/>
    <xf numFmtId="0" fontId="12" fillId="0" borderId="0"/>
    <xf numFmtId="0" fontId="12" fillId="0" borderId="0"/>
    <xf numFmtId="0" fontId="12" fillId="0" borderId="0"/>
    <xf numFmtId="43"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0" fontId="11" fillId="0" borderId="0"/>
    <xf numFmtId="43" fontId="7" fillId="0" borderId="0" applyFont="0" applyFill="0" applyBorder="0" applyAlignment="0" applyProtection="0"/>
    <xf numFmtId="43" fontId="7" fillId="0" borderId="0" applyFont="0" applyFill="0" applyBorder="0" applyAlignment="0" applyProtection="0"/>
    <xf numFmtId="0" fontId="4" fillId="0" borderId="0"/>
    <xf numFmtId="0" fontId="4" fillId="0" borderId="0"/>
    <xf numFmtId="0" fontId="4" fillId="0" borderId="0"/>
    <xf numFmtId="5" fontId="50" fillId="0" borderId="0" applyFont="0" applyFill="0" applyBorder="0" applyAlignment="0" applyProtection="0"/>
    <xf numFmtId="5" fontId="50" fillId="0" borderId="0" applyFont="0" applyFill="0" applyBorder="0" applyAlignment="0" applyProtection="0"/>
    <xf numFmtId="43" fontId="5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1" fillId="0" borderId="0"/>
    <xf numFmtId="43" fontId="11" fillId="0" borderId="0" applyFont="0" applyFill="0" applyBorder="0" applyAlignment="0" applyProtection="0"/>
    <xf numFmtId="41" fontId="3"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5" fontId="5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1"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5"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12"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2"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11" fillId="0" borderId="0"/>
    <xf numFmtId="43" fontId="7" fillId="0" borderId="0" applyFont="0" applyFill="0" applyBorder="0" applyAlignment="0" applyProtection="0"/>
    <xf numFmtId="0" fontId="11" fillId="0" borderId="0"/>
    <xf numFmtId="0" fontId="70" fillId="0" borderId="0" applyNumberForma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0" fontId="9" fillId="0" borderId="0" applyFont="0" applyFill="0" applyBorder="0" applyAlignment="0" applyProtection="0"/>
    <xf numFmtId="43" fontId="11" fillId="0" borderId="0" applyFont="0" applyFill="0" applyBorder="0" applyAlignment="0" applyProtection="0"/>
    <xf numFmtId="169" fontId="3" fillId="0" borderId="0" applyFont="0" applyFill="0" applyBorder="0" applyAlignment="0" applyProtection="0"/>
    <xf numFmtId="0" fontId="123" fillId="0" borderId="0" applyProtection="0"/>
    <xf numFmtId="169" fontId="3" fillId="0" borderId="0" applyFont="0" applyFill="0" applyBorder="0" applyAlignment="0" applyProtection="0"/>
    <xf numFmtId="169" fontId="147" fillId="0" borderId="0" applyFont="0" applyFill="0" applyBorder="0" applyAlignment="0" applyProtection="0"/>
    <xf numFmtId="169"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168" fontId="147" fillId="0" borderId="0" applyFont="0" applyFill="0" applyBorder="0" applyAlignment="0" applyProtection="0"/>
    <xf numFmtId="168"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168" fontId="147" fillId="0" borderId="0" applyFont="0" applyFill="0" applyBorder="0" applyAlignment="0" applyProtection="0"/>
    <xf numFmtId="168"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169" fontId="147" fillId="0" borderId="0" applyFont="0" applyFill="0" applyBorder="0" applyAlignment="0" applyProtection="0"/>
    <xf numFmtId="169" fontId="147" fillId="0" borderId="0" applyFont="0" applyFill="0" applyBorder="0" applyAlignment="0" applyProtection="0"/>
    <xf numFmtId="0" fontId="123" fillId="0" borderId="0" applyProtection="0"/>
    <xf numFmtId="0" fontId="4" fillId="0" borderId="0"/>
    <xf numFmtId="0" fontId="1" fillId="0" borderId="0"/>
    <xf numFmtId="0" fontId="9" fillId="0" borderId="0"/>
    <xf numFmtId="43" fontId="11" fillId="0" borderId="0" applyFont="0" applyFill="0" applyBorder="0" applyAlignment="0" applyProtection="0"/>
    <xf numFmtId="0" fontId="4" fillId="0" borderId="0"/>
    <xf numFmtId="0" fontId="13" fillId="0" borderId="0"/>
    <xf numFmtId="0" fontId="9" fillId="0" borderId="0"/>
    <xf numFmtId="0" fontId="113" fillId="0" borderId="0"/>
    <xf numFmtId="0" fontId="4" fillId="0" borderId="0"/>
    <xf numFmtId="0" fontId="4" fillId="0" borderId="0"/>
    <xf numFmtId="0" fontId="70" fillId="0" borderId="0" applyNumberFormat="0" applyFill="0" applyBorder="0" applyAlignment="0" applyProtection="0"/>
    <xf numFmtId="43" fontId="11" fillId="0" borderId="0" applyFont="0" applyFill="0" applyBorder="0" applyAlignment="0" applyProtection="0"/>
    <xf numFmtId="0" fontId="13" fillId="0" borderId="37">
      <alignment horizontal="center"/>
    </xf>
    <xf numFmtId="0" fontId="11" fillId="0" borderId="0"/>
    <xf numFmtId="0" fontId="13" fillId="0" borderId="37">
      <alignment horizontal="center"/>
    </xf>
    <xf numFmtId="0" fontId="11" fillId="0" borderId="0"/>
    <xf numFmtId="0" fontId="167" fillId="0" borderId="36"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9" fontId="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28" fillId="0" borderId="4"/>
    <xf numFmtId="0" fontId="138" fillId="0" borderId="4"/>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11" fillId="0" borderId="0" applyFont="0" applyFill="0" applyBorder="0" applyAlignment="0" applyProtection="0"/>
    <xf numFmtId="43" fontId="11" fillId="0" borderId="0" applyFont="0" applyFill="0" applyBorder="0" applyAlignment="0" applyProtection="0"/>
    <xf numFmtId="0" fontId="128" fillId="0" borderId="4"/>
    <xf numFmtId="0" fontId="138" fillId="0" borderId="4"/>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4" fillId="0" borderId="0"/>
    <xf numFmtId="0" fontId="4" fillId="0" borderId="0"/>
    <xf numFmtId="169" fontId="4" fillId="0" borderId="0" applyFont="0" applyFill="0" applyBorder="0" applyAlignment="0" applyProtection="0"/>
    <xf numFmtId="0" fontId="4" fillId="0" borderId="0"/>
    <xf numFmtId="0" fontId="167" fillId="0" borderId="36" applyNumberFormat="0" applyFill="0" applyBorder="0" applyAlignment="0" applyProtection="0"/>
    <xf numFmtId="0" fontId="4" fillId="0" borderId="0"/>
    <xf numFmtId="0" fontId="4" fillId="0" borderId="0"/>
    <xf numFmtId="0" fontId="4" fillId="0" borderId="0"/>
    <xf numFmtId="0" fontId="11" fillId="0" borderId="0"/>
    <xf numFmtId="1" fontId="26" fillId="0" borderId="1" applyBorder="0" applyAlignment="0">
      <alignment horizontal="center"/>
    </xf>
    <xf numFmtId="49" fontId="101" fillId="0" borderId="1">
      <alignment vertical="center"/>
    </xf>
    <xf numFmtId="10" fontId="98" fillId="39" borderId="1" applyNumberFormat="0" applyBorder="0" applyAlignment="0" applyProtection="0"/>
    <xf numFmtId="0" fontId="13" fillId="38" borderId="20" applyNumberFormat="0" applyFont="0" applyAlignment="0" applyProtection="0"/>
    <xf numFmtId="0" fontId="107" fillId="30" borderId="22" applyNumberFormat="0" applyAlignment="0" applyProtection="0"/>
    <xf numFmtId="0" fontId="110" fillId="0" borderId="25" applyNumberFormat="0" applyFill="0" applyAlignment="0" applyProtection="0"/>
    <xf numFmtId="10" fontId="64" fillId="40" borderId="1" applyNumberFormat="0" applyBorder="0" applyAlignment="0" applyProtection="0"/>
    <xf numFmtId="0" fontId="12" fillId="38" borderId="20" applyNumberFormat="0" applyFont="0" applyAlignment="0" applyProtection="0"/>
    <xf numFmtId="0" fontId="135" fillId="30" borderId="22" applyNumberFormat="0" applyAlignment="0" applyProtection="0"/>
    <xf numFmtId="265" fontId="13" fillId="0" borderId="24">
      <alignment horizontal="right" vertical="center"/>
    </xf>
    <xf numFmtId="266" fontId="34" fillId="0" borderId="24">
      <alignment horizontal="right" vertical="center"/>
    </xf>
    <xf numFmtId="265" fontId="13"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7" fontId="40" fillId="0" borderId="24">
      <alignment horizontal="right" vertical="center"/>
    </xf>
    <xf numFmtId="265" fontId="13" fillId="0" borderId="24">
      <alignment horizontal="right" vertical="center"/>
    </xf>
    <xf numFmtId="266" fontId="34" fillId="0" borderId="24">
      <alignment horizontal="right" vertical="center"/>
    </xf>
    <xf numFmtId="266" fontId="34" fillId="0" borderId="24">
      <alignment horizontal="right" vertical="center"/>
    </xf>
    <xf numFmtId="266" fontId="34" fillId="0" borderId="24">
      <alignment horizontal="right" vertical="center"/>
    </xf>
    <xf numFmtId="266" fontId="34" fillId="0" borderId="24">
      <alignment horizontal="right" vertical="center"/>
    </xf>
    <xf numFmtId="265" fontId="13" fillId="0" borderId="24">
      <alignment horizontal="right" vertical="center"/>
    </xf>
    <xf numFmtId="265" fontId="13" fillId="0" borderId="24">
      <alignment horizontal="right" vertical="center"/>
    </xf>
    <xf numFmtId="268" fontId="13" fillId="0" borderId="24">
      <alignment horizontal="center"/>
    </xf>
    <xf numFmtId="269" fontId="40" fillId="0" borderId="24">
      <alignment horizontal="center"/>
    </xf>
    <xf numFmtId="268" fontId="13" fillId="0" borderId="24">
      <alignment horizontal="center"/>
    </xf>
    <xf numFmtId="272" fontId="13" fillId="0" borderId="1"/>
    <xf numFmtId="273" fontId="34" fillId="0" borderId="1"/>
    <xf numFmtId="272" fontId="13" fillId="0" borderId="1"/>
    <xf numFmtId="10" fontId="64" fillId="40" borderId="1" applyNumberFormat="0" applyBorder="0" applyAlignment="0" applyProtection="0"/>
    <xf numFmtId="0" fontId="12" fillId="38" borderId="20" applyNumberFormat="0" applyFont="0" applyAlignment="0" applyProtection="0"/>
    <xf numFmtId="0" fontId="135" fillId="30" borderId="22" applyNumberFormat="0" applyAlignment="0" applyProtection="0"/>
    <xf numFmtId="265" fontId="13" fillId="0" borderId="24">
      <alignment horizontal="right" vertical="center"/>
    </xf>
    <xf numFmtId="266" fontId="34" fillId="0" borderId="24">
      <alignment horizontal="right" vertical="center"/>
    </xf>
    <xf numFmtId="267" fontId="40" fillId="0" borderId="24">
      <alignment horizontal="right" vertical="center"/>
    </xf>
    <xf numFmtId="268" fontId="13" fillId="0" borderId="24">
      <alignment horizontal="center"/>
    </xf>
    <xf numFmtId="269" fontId="40" fillId="0" borderId="24">
      <alignment horizontal="center"/>
    </xf>
    <xf numFmtId="272" fontId="13" fillId="0" borderId="1"/>
    <xf numFmtId="273" fontId="34" fillId="0" borderId="1"/>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34" fillId="38" borderId="20" applyNumberFormat="0" applyFon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0" fontId="81" fillId="30" borderId="22" applyNumberFormat="0" applyAlignment="0" applyProtection="0"/>
    <xf numFmtId="246" fontId="34" fillId="0" borderId="24">
      <alignment horizontal="right" vertical="center"/>
    </xf>
    <xf numFmtId="246" fontId="34" fillId="0" borderId="24">
      <alignment horizontal="right" vertical="center"/>
    </xf>
    <xf numFmtId="246" fontId="34" fillId="0" borderId="24">
      <alignment horizontal="right" vertical="center"/>
    </xf>
    <xf numFmtId="246" fontId="34" fillId="0" borderId="24">
      <alignment horizontal="right" vertical="center"/>
    </xf>
    <xf numFmtId="246" fontId="34" fillId="0" borderId="24">
      <alignment horizontal="right" vertical="center"/>
    </xf>
    <xf numFmtId="246" fontId="34" fillId="0" borderId="24">
      <alignment horizontal="right" vertical="center"/>
    </xf>
    <xf numFmtId="246" fontId="34" fillId="0" borderId="24">
      <alignment horizontal="right" vertical="center"/>
    </xf>
    <xf numFmtId="246" fontId="34" fillId="0" borderId="24">
      <alignment horizontal="right" vertical="center"/>
    </xf>
    <xf numFmtId="246" fontId="34" fillId="0" borderId="24">
      <alignment horizontal="right" vertical="center"/>
    </xf>
    <xf numFmtId="246" fontId="34" fillId="0" borderId="24">
      <alignment horizontal="right" vertical="center"/>
    </xf>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0" fontId="84" fillId="0" borderId="25" applyNumberFormat="0" applyFill="0" applyAlignment="0" applyProtection="0"/>
    <xf numFmtId="1" fontId="26" fillId="0" borderId="1" applyBorder="0" applyAlignment="0">
      <alignment horizontal="center"/>
    </xf>
    <xf numFmtId="49" fontId="101" fillId="0" borderId="1">
      <alignment vertical="center"/>
    </xf>
    <xf numFmtId="10" fontId="98" fillId="39" borderId="1" applyNumberFormat="0" applyBorder="0" applyAlignment="0" applyProtection="0"/>
    <xf numFmtId="10" fontId="64" fillId="40" borderId="1" applyNumberFormat="0" applyBorder="0" applyAlignment="0" applyProtection="0"/>
    <xf numFmtId="272" fontId="13" fillId="0" borderId="1"/>
    <xf numFmtId="273" fontId="34" fillId="0" borderId="1"/>
    <xf numFmtId="272" fontId="13" fillId="0" borderId="1"/>
    <xf numFmtId="10" fontId="64" fillId="40" borderId="1" applyNumberFormat="0" applyBorder="0" applyAlignment="0" applyProtection="0"/>
    <xf numFmtId="272" fontId="13" fillId="0" borderId="1"/>
    <xf numFmtId="273" fontId="34" fillId="0" borderId="1"/>
    <xf numFmtId="0" fontId="3" fillId="38" borderId="20" applyNumberFormat="0" applyFont="0" applyAlignment="0" applyProtection="0"/>
    <xf numFmtId="0" fontId="3" fillId="38" borderId="20" applyNumberFormat="0" applyFont="0" applyAlignment="0" applyProtection="0"/>
    <xf numFmtId="0" fontId="3" fillId="38" borderId="20" applyNumberFormat="0" applyFont="0" applyAlignment="0" applyProtection="0"/>
    <xf numFmtId="0" fontId="3" fillId="38" borderId="20" applyNumberFormat="0" applyFont="0" applyAlignment="0" applyProtection="0"/>
    <xf numFmtId="0" fontId="3" fillId="38" borderId="20" applyNumberFormat="0" applyFont="0" applyAlignment="0" applyProtection="0"/>
    <xf numFmtId="0" fontId="3" fillId="38" borderId="20" applyNumberFormat="0" applyFont="0" applyAlignment="0" applyProtection="0"/>
    <xf numFmtId="0" fontId="3" fillId="38" borderId="20" applyNumberFormat="0" applyFont="0" applyAlignment="0" applyProtection="0"/>
    <xf numFmtId="0" fontId="135" fillId="30" borderId="22" applyNumberFormat="0" applyAlignment="0" applyProtection="0"/>
    <xf numFmtId="0" fontId="135" fillId="30" borderId="22" applyNumberFormat="0" applyAlignment="0" applyProtection="0"/>
    <xf numFmtId="0" fontId="135" fillId="30" borderId="22" applyNumberFormat="0" applyAlignment="0" applyProtection="0"/>
    <xf numFmtId="0" fontId="135" fillId="30" borderId="22" applyNumberFormat="0" applyAlignment="0" applyProtection="0"/>
    <xf numFmtId="0" fontId="135" fillId="30" borderId="22" applyNumberFormat="0" applyAlignment="0" applyProtection="0"/>
    <xf numFmtId="0" fontId="135" fillId="30" borderId="22" applyNumberFormat="0" applyAlignment="0" applyProtection="0"/>
    <xf numFmtId="0" fontId="135" fillId="30" borderId="22" applyNumberFormat="0" applyAlignment="0" applyProtection="0"/>
    <xf numFmtId="267" fontId="40" fillId="0" borderId="24">
      <alignment horizontal="right" vertical="center"/>
    </xf>
    <xf numFmtId="293" fontId="13" fillId="0" borderId="24">
      <alignment horizontal="right" vertical="center"/>
    </xf>
    <xf numFmtId="269" fontId="40" fillId="0" borderId="24">
      <alignment horizontal="center"/>
    </xf>
    <xf numFmtId="287" fontId="40" fillId="0" borderId="1"/>
    <xf numFmtId="1" fontId="26" fillId="0" borderId="1" applyBorder="0" applyAlignment="0">
      <alignment horizontal="center"/>
    </xf>
    <xf numFmtId="49" fontId="101" fillId="0" borderId="1">
      <alignment vertical="center"/>
    </xf>
    <xf numFmtId="10" fontId="98" fillId="39" borderId="1" applyNumberFormat="0" applyBorder="0" applyAlignment="0" applyProtection="0"/>
    <xf numFmtId="0" fontId="3" fillId="38" borderId="20" applyNumberFormat="0" applyFont="0" applyAlignment="0" applyProtection="0"/>
    <xf numFmtId="0" fontId="3" fillId="38" borderId="20" applyNumberFormat="0" applyFont="0" applyAlignment="0" applyProtection="0"/>
    <xf numFmtId="0" fontId="3" fillId="38" borderId="20" applyNumberFormat="0" applyFont="0" applyAlignment="0" applyProtection="0"/>
    <xf numFmtId="0" fontId="3" fillId="38" borderId="20" applyNumberFormat="0" applyFont="0" applyAlignment="0" applyProtection="0"/>
    <xf numFmtId="0" fontId="3" fillId="38" borderId="20" applyNumberFormat="0" applyFont="0" applyAlignment="0" applyProtection="0"/>
    <xf numFmtId="0" fontId="3" fillId="38" borderId="20" applyNumberFormat="0" applyFont="0" applyAlignment="0" applyProtection="0"/>
    <xf numFmtId="0" fontId="3" fillId="38" borderId="20" applyNumberFormat="0" applyFont="0" applyAlignment="0" applyProtection="0"/>
    <xf numFmtId="0" fontId="135" fillId="30" borderId="22" applyNumberFormat="0" applyAlignment="0" applyProtection="0"/>
    <xf numFmtId="0" fontId="135" fillId="30" borderId="22" applyNumberFormat="0" applyAlignment="0" applyProtection="0"/>
    <xf numFmtId="0" fontId="135" fillId="30" borderId="22" applyNumberFormat="0" applyAlignment="0" applyProtection="0"/>
    <xf numFmtId="0" fontId="135" fillId="30" borderId="22" applyNumberFormat="0" applyAlignment="0" applyProtection="0"/>
    <xf numFmtId="0" fontId="135" fillId="30" borderId="22" applyNumberFormat="0" applyAlignment="0" applyProtection="0"/>
    <xf numFmtId="0" fontId="135" fillId="30" borderId="22" applyNumberFormat="0" applyAlignment="0" applyProtection="0"/>
    <xf numFmtId="0" fontId="135" fillId="30" borderId="22" applyNumberFormat="0" applyAlignment="0" applyProtection="0"/>
    <xf numFmtId="267" fontId="40" fillId="0" borderId="24">
      <alignment horizontal="right" vertical="center"/>
    </xf>
    <xf numFmtId="293" fontId="13" fillId="0" borderId="24">
      <alignment horizontal="right" vertical="center"/>
    </xf>
    <xf numFmtId="269" fontId="40" fillId="0" borderId="24">
      <alignment horizontal="center"/>
    </xf>
    <xf numFmtId="287" fontId="40" fillId="0" borderId="1"/>
    <xf numFmtId="3" fontId="14" fillId="0" borderId="1"/>
    <xf numFmtId="1" fontId="26" fillId="0" borderId="1" applyBorder="0" applyAlignment="0">
      <alignment horizontal="center"/>
    </xf>
    <xf numFmtId="3" fontId="14" fillId="0" borderId="1"/>
    <xf numFmtId="3" fontId="14" fillId="0" borderId="1"/>
    <xf numFmtId="164" fontId="151" fillId="42" borderId="1" applyNumberFormat="0" applyAlignment="0">
      <alignment horizontal="left" vertical="top"/>
    </xf>
    <xf numFmtId="49" fontId="101" fillId="0" borderId="1">
      <alignment vertical="center"/>
    </xf>
    <xf numFmtId="10" fontId="98" fillId="39" borderId="1" applyNumberFormat="0" applyBorder="0" applyAlignment="0" applyProtection="0"/>
    <xf numFmtId="287" fontId="40" fillId="0" borderId="1"/>
    <xf numFmtId="0" fontId="137" fillId="58" borderId="1">
      <alignment horizontal="lef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96" fillId="0" borderId="0" applyFont="0" applyFill="0" applyBorder="0" applyAlignment="0" applyProtection="0"/>
    <xf numFmtId="0" fontId="196" fillId="0" borderId="0"/>
    <xf numFmtId="238" fontId="12" fillId="0" borderId="0" applyFill="0" applyBorder="0" applyAlignment="0" applyProtection="0"/>
    <xf numFmtId="238" fontId="12" fillId="0" borderId="0" applyFill="0" applyBorder="0" applyAlignment="0" applyProtection="0"/>
    <xf numFmtId="194" fontId="12" fillId="0" borderId="0" applyFill="0" applyBorder="0" applyAlignment="0" applyProtection="0"/>
    <xf numFmtId="194"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94"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80" fontId="12" fillId="0" borderId="0" applyFill="0" applyBorder="0" applyAlignment="0" applyProtection="0"/>
    <xf numFmtId="237" fontId="12" fillId="0" borderId="0" applyFill="0" applyBorder="0" applyAlignment="0" applyProtection="0"/>
    <xf numFmtId="237" fontId="12" fillId="0" borderId="0" applyFill="0" applyBorder="0" applyAlignment="0" applyProtection="0"/>
    <xf numFmtId="200" fontId="12" fillId="0" borderId="0" applyFill="0" applyBorder="0" applyAlignment="0" applyProtection="0"/>
    <xf numFmtId="200"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200"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200"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200" fontId="12" fillId="0" borderId="0" applyFill="0" applyBorder="0" applyAlignment="0" applyProtection="0"/>
    <xf numFmtId="200" fontId="12" fillId="0" borderId="0" applyFill="0" applyBorder="0" applyAlignment="0" applyProtection="0"/>
    <xf numFmtId="237" fontId="12" fillId="0" borderId="0" applyFill="0" applyBorder="0" applyAlignment="0" applyProtection="0"/>
    <xf numFmtId="237"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94" fontId="12" fillId="0" borderId="0" applyFill="0" applyBorder="0" applyAlignment="0" applyProtection="0"/>
    <xf numFmtId="180" fontId="12" fillId="0" borderId="0" applyFill="0" applyBorder="0" applyAlignment="0" applyProtection="0"/>
    <xf numFmtId="180" fontId="12" fillId="0" borderId="0" applyFill="0" applyBorder="0" applyAlignment="0" applyProtection="0"/>
    <xf numFmtId="194" fontId="12" fillId="0" borderId="0" applyFill="0" applyBorder="0" applyAlignment="0" applyProtection="0"/>
    <xf numFmtId="194" fontId="12" fillId="0" borderId="0" applyFill="0" applyBorder="0" applyAlignment="0" applyProtection="0"/>
    <xf numFmtId="238" fontId="12" fillId="0" borderId="0" applyFill="0" applyBorder="0" applyAlignment="0" applyProtection="0"/>
    <xf numFmtId="238" fontId="12" fillId="0" borderId="0" applyFill="0" applyBorder="0" applyAlignment="0" applyProtection="0"/>
    <xf numFmtId="43" fontId="11" fillId="0" borderId="0" applyFont="0" applyFill="0" applyBorder="0" applyAlignment="0" applyProtection="0"/>
    <xf numFmtId="43" fontId="196" fillId="0" borderId="0" applyFont="0" applyFill="0" applyBorder="0" applyAlignment="0" applyProtection="0"/>
    <xf numFmtId="43" fontId="11" fillId="0" borderId="0" applyFont="0" applyFill="0" applyBorder="0" applyAlignment="0" applyProtection="0"/>
    <xf numFmtId="43" fontId="196" fillId="0" borderId="0" applyFont="0" applyFill="0" applyBorder="0" applyAlignment="0" applyProtection="0"/>
    <xf numFmtId="43" fontId="196" fillId="0" borderId="0" applyFont="0" applyFill="0" applyBorder="0" applyAlignment="0" applyProtection="0"/>
    <xf numFmtId="0" fontId="196"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28" fillId="0" borderId="4"/>
    <xf numFmtId="0" fontId="138" fillId="0" borderId="4"/>
    <xf numFmtId="0" fontId="128" fillId="0" borderId="4"/>
    <xf numFmtId="0" fontId="138" fillId="0" borderId="4"/>
    <xf numFmtId="196" fontId="12" fillId="0" borderId="0" applyFill="0" applyBorder="0" applyAlignment="0" applyProtection="0"/>
    <xf numFmtId="196" fontId="12" fillId="0" borderId="0" applyFill="0" applyBorder="0" applyAlignment="0" applyProtection="0"/>
    <xf numFmtId="196" fontId="12" fillId="0" borderId="0" applyFill="0" applyBorder="0" applyAlignment="0" applyProtection="0"/>
    <xf numFmtId="196" fontId="12" fillId="0" borderId="0" applyFill="0" applyBorder="0" applyAlignment="0" applyProtection="0"/>
    <xf numFmtId="190" fontId="12" fillId="0" borderId="0" applyFill="0" applyBorder="0" applyAlignment="0" applyProtection="0"/>
    <xf numFmtId="190" fontId="12" fillId="0" borderId="0" applyFill="0" applyBorder="0" applyAlignment="0" applyProtection="0"/>
    <xf numFmtId="190" fontId="12" fillId="0" borderId="0" applyFill="0" applyBorder="0" applyAlignment="0" applyProtection="0"/>
    <xf numFmtId="190" fontId="12" fillId="0" borderId="0" applyFill="0" applyBorder="0" applyAlignment="0" applyProtection="0"/>
    <xf numFmtId="0" fontId="12" fillId="0" borderId="0"/>
    <xf numFmtId="0" fontId="128" fillId="0" borderId="4"/>
    <xf numFmtId="0" fontId="138" fillId="0" borderId="4"/>
    <xf numFmtId="0" fontId="128" fillId="0" borderId="4"/>
    <xf numFmtId="0" fontId="138" fillId="0" borderId="4"/>
    <xf numFmtId="0" fontId="128" fillId="0" borderId="4"/>
    <xf numFmtId="0" fontId="138" fillId="0" borderId="4"/>
    <xf numFmtId="164" fontId="169" fillId="57" borderId="41">
      <alignment vertical="top"/>
    </xf>
    <xf numFmtId="165" fontId="170" fillId="22" borderId="41"/>
    <xf numFmtId="164" fontId="151" fillId="0" borderId="41">
      <alignment horizontal="left" vertical="top"/>
    </xf>
    <xf numFmtId="0" fontId="167" fillId="0" borderId="36" applyNumberFormat="0" applyFill="0" applyBorder="0" applyAlignment="0" applyProtection="0"/>
    <xf numFmtId="164" fontId="169" fillId="57" borderId="41">
      <alignment vertical="top"/>
    </xf>
    <xf numFmtId="165" fontId="170" fillId="22" borderId="41"/>
    <xf numFmtId="164" fontId="151" fillId="0" borderId="41">
      <alignment horizontal="left" vertical="top"/>
    </xf>
    <xf numFmtId="0" fontId="167" fillId="0" borderId="36" applyNumberFormat="0" applyFill="0" applyBorder="0" applyAlignment="0" applyProtection="0"/>
    <xf numFmtId="0" fontId="128" fillId="0" borderId="4"/>
    <xf numFmtId="0" fontId="138" fillId="0" borderId="4"/>
    <xf numFmtId="0" fontId="128" fillId="0" borderId="4"/>
    <xf numFmtId="0" fontId="138" fillId="0" borderId="4"/>
    <xf numFmtId="0" fontId="167" fillId="0" borderId="36" applyNumberForma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253" fontId="89" fillId="0" borderId="0" applyFont="0" applyFill="0" applyBorder="0" applyAlignment="0" applyProtection="0"/>
    <xf numFmtId="254" fontId="12"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3" fontId="8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7"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2"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0" fontId="34" fillId="0" borderId="0"/>
    <xf numFmtId="0" fontId="106" fillId="0" borderId="0"/>
    <xf numFmtId="0" fontId="16" fillId="0" borderId="8" applyFill="0" applyAlignment="0"/>
    <xf numFmtId="5" fontId="50" fillId="0" borderId="0" applyFont="0" applyFill="0" applyBorder="0" applyAlignment="0" applyProtection="0"/>
    <xf numFmtId="5" fontId="50" fillId="0" borderId="0" applyFont="0" applyFill="0" applyBorder="0" applyAlignment="0" applyProtection="0"/>
    <xf numFmtId="43" fontId="51" fillId="0" borderId="0" applyFont="0" applyFill="0" applyBorder="0" applyAlignment="0" applyProtection="0"/>
    <xf numFmtId="43" fontId="34" fillId="0" borderId="0" applyFont="0" applyFill="0" applyBorder="0" applyAlignment="0" applyProtection="0"/>
    <xf numFmtId="5" fontId="12" fillId="0" borderId="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51"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43" fontId="11" fillId="0" borderId="0" applyFont="0" applyFill="0" applyBorder="0" applyAlignment="0" applyProtection="0"/>
    <xf numFmtId="41" fontId="3"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5" fontId="5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1"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3"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5"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12"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2"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5" fontId="50" fillId="0" borderId="0" applyFont="0" applyFill="0" applyBorder="0" applyAlignment="0" applyProtection="0"/>
    <xf numFmtId="43" fontId="34" fillId="0" borderId="0" applyFont="0" applyFill="0" applyBorder="0" applyAlignment="0" applyProtection="0"/>
    <xf numFmtId="5" fontId="12" fillId="0" borderId="0" applyFont="0" applyFill="0" applyBorder="0" applyAlignment="0" applyProtection="0"/>
    <xf numFmtId="0" fontId="34" fillId="0" borderId="0"/>
    <xf numFmtId="43" fontId="11" fillId="0" borderId="0" applyFont="0" applyFill="0" applyBorder="0" applyAlignment="0" applyProtection="0"/>
    <xf numFmtId="0" fontId="34" fillId="0" borderId="0"/>
  </cellStyleXfs>
  <cellXfs count="70">
    <xf numFmtId="0" fontId="0" fillId="0" borderId="0" xfId="0"/>
    <xf numFmtId="222" fontId="2" fillId="0" borderId="0" xfId="1" applyNumberFormat="1" applyFont="1" applyFill="1" applyAlignment="1">
      <alignment vertical="center" wrapText="1"/>
    </xf>
    <xf numFmtId="0" fontId="2" fillId="0" borderId="42" xfId="1" applyNumberFormat="1" applyFont="1" applyFill="1" applyBorder="1" applyAlignment="1">
      <alignment horizontal="center" vertical="center" wrapText="1"/>
    </xf>
    <xf numFmtId="170" fontId="2" fillId="0" borderId="42" xfId="2" applyNumberFormat="1" applyFont="1" applyFill="1" applyBorder="1" applyAlignment="1">
      <alignment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43" fontId="2" fillId="0" borderId="0" xfId="1" applyFont="1" applyFill="1" applyAlignment="1">
      <alignment vertical="center" wrapText="1"/>
    </xf>
    <xf numFmtId="0" fontId="2" fillId="0" borderId="42" xfId="0" applyFont="1" applyBorder="1" applyAlignment="1">
      <alignment horizontal="center" vertical="center" wrapText="1"/>
    </xf>
    <xf numFmtId="0" fontId="2" fillId="0" borderId="42" xfId="2" applyNumberFormat="1" applyFont="1" applyFill="1" applyBorder="1" applyAlignment="1">
      <alignment horizontal="center" vertical="center" wrapText="1"/>
    </xf>
    <xf numFmtId="43" fontId="2" fillId="0" borderId="42" xfId="1" applyFont="1" applyFill="1" applyBorder="1" applyAlignment="1">
      <alignment vertical="center" wrapText="1"/>
    </xf>
    <xf numFmtId="0" fontId="198" fillId="0" borderId="42" xfId="0" applyFont="1" applyBorder="1" applyAlignment="1">
      <alignment horizontal="justify" vertical="center" wrapText="1"/>
    </xf>
    <xf numFmtId="43" fontId="198" fillId="0" borderId="42" xfId="1" applyFont="1" applyFill="1" applyBorder="1" applyAlignment="1">
      <alignment vertical="center" wrapText="1"/>
    </xf>
    <xf numFmtId="0" fontId="2" fillId="0" borderId="42" xfId="0" applyFont="1" applyBorder="1" applyAlignment="1">
      <alignment horizontal="justify" vertical="center" wrapText="1"/>
    </xf>
    <xf numFmtId="0" fontId="198" fillId="0" borderId="0" xfId="0" applyFont="1" applyAlignment="1">
      <alignment vertical="center" wrapText="1"/>
    </xf>
    <xf numFmtId="0" fontId="199" fillId="0" borderId="0" xfId="0" applyFont="1" applyAlignment="1">
      <alignment horizontal="left" vertical="center" wrapText="1"/>
    </xf>
    <xf numFmtId="0" fontId="198" fillId="0" borderId="42" xfId="2" applyNumberFormat="1" applyFont="1" applyFill="1" applyBorder="1" applyAlignment="1">
      <alignment horizontal="left" vertical="center" wrapText="1"/>
    </xf>
    <xf numFmtId="0" fontId="2" fillId="0" borderId="42" xfId="0" applyFont="1" applyBorder="1" applyAlignment="1">
      <alignment horizontal="left" vertical="center" wrapText="1"/>
    </xf>
    <xf numFmtId="0" fontId="2" fillId="0" borderId="0" xfId="0" applyFont="1" applyAlignment="1">
      <alignment horizontal="left" vertical="center" wrapText="1"/>
    </xf>
    <xf numFmtId="0" fontId="198" fillId="0" borderId="42" xfId="0" applyFont="1" applyBorder="1" applyAlignment="1">
      <alignment horizontal="left" vertical="center" wrapText="1"/>
    </xf>
    <xf numFmtId="0" fontId="198" fillId="0" borderId="42" xfId="0" applyFont="1" applyBorder="1" applyAlignment="1">
      <alignment horizontal="center" vertical="center" wrapText="1"/>
    </xf>
    <xf numFmtId="0" fontId="198" fillId="0" borderId="0" xfId="0" applyFont="1" applyAlignment="1">
      <alignment horizontal="center" vertical="center" wrapText="1"/>
    </xf>
    <xf numFmtId="0" fontId="198" fillId="0" borderId="42" xfId="0" applyFont="1" applyBorder="1" applyAlignment="1">
      <alignment vertical="center" wrapText="1"/>
    </xf>
    <xf numFmtId="170" fontId="198" fillId="0" borderId="42" xfId="2" applyNumberFormat="1" applyFont="1" applyFill="1" applyBorder="1" applyAlignment="1">
      <alignment vertical="center" wrapText="1"/>
    </xf>
    <xf numFmtId="2" fontId="198" fillId="0" borderId="42" xfId="4" applyNumberFormat="1" applyFont="1" applyBorder="1" applyAlignment="1">
      <alignment horizontal="center" vertical="center" wrapText="1"/>
    </xf>
    <xf numFmtId="2" fontId="198" fillId="0" borderId="42" xfId="32863" applyNumberFormat="1" applyFont="1" applyBorder="1" applyAlignment="1">
      <alignment horizontal="left" vertical="center" wrapText="1"/>
    </xf>
    <xf numFmtId="0" fontId="2" fillId="0" borderId="42" xfId="0" applyFont="1" applyBorder="1" applyAlignment="1">
      <alignment vertical="center" wrapText="1"/>
    </xf>
    <xf numFmtId="1" fontId="198" fillId="0" borderId="42" xfId="4" applyNumberFormat="1" applyFont="1" applyBorder="1" applyAlignment="1">
      <alignment horizontal="center" vertical="center" wrapText="1"/>
    </xf>
    <xf numFmtId="2" fontId="198" fillId="0" borderId="42" xfId="4" applyNumberFormat="1" applyFont="1" applyBorder="1" applyAlignment="1">
      <alignment vertical="center" wrapText="1"/>
    </xf>
    <xf numFmtId="170" fontId="198" fillId="0" borderId="42" xfId="2" applyNumberFormat="1" applyFont="1" applyFill="1" applyBorder="1" applyAlignment="1">
      <alignment horizontal="right" vertical="center" wrapText="1"/>
    </xf>
    <xf numFmtId="2" fontId="2" fillId="0" borderId="42" xfId="4" applyNumberFormat="1" applyFont="1" applyBorder="1" applyAlignment="1">
      <alignment horizontal="left" vertical="center" wrapText="1"/>
    </xf>
    <xf numFmtId="170" fontId="2" fillId="0" borderId="42" xfId="2" applyNumberFormat="1" applyFont="1" applyFill="1" applyBorder="1" applyAlignment="1">
      <alignment horizontal="right" vertical="center" wrapText="1"/>
    </xf>
    <xf numFmtId="0" fontId="2" fillId="0" borderId="42" xfId="3" applyFont="1" applyBorder="1" applyAlignment="1">
      <alignment horizontal="left" vertical="center" wrapText="1"/>
    </xf>
    <xf numFmtId="0" fontId="2" fillId="0" borderId="42" xfId="0" applyFont="1" applyBorder="1" applyAlignment="1">
      <alignment horizontal="left" wrapText="1"/>
    </xf>
    <xf numFmtId="0" fontId="198" fillId="0" borderId="42" xfId="3" applyFont="1" applyBorder="1" applyAlignment="1">
      <alignment horizontal="left" vertical="center" wrapText="1"/>
    </xf>
    <xf numFmtId="0" fontId="198" fillId="0" borderId="42" xfId="0" applyFont="1" applyBorder="1" applyAlignment="1">
      <alignment horizontal="left" wrapText="1"/>
    </xf>
    <xf numFmtId="2" fontId="2" fillId="0" borderId="42" xfId="32863" applyNumberFormat="1" applyFont="1" applyBorder="1" applyAlignment="1">
      <alignment horizontal="left" vertical="center" wrapText="1"/>
    </xf>
    <xf numFmtId="0" fontId="200" fillId="61" borderId="42" xfId="0" applyFont="1" applyFill="1" applyBorder="1" applyAlignment="1">
      <alignment horizontal="center" vertical="center" wrapText="1"/>
    </xf>
    <xf numFmtId="0" fontId="200" fillId="61" borderId="42" xfId="0" applyFont="1" applyFill="1" applyBorder="1" applyAlignment="1">
      <alignment vertical="center" wrapText="1"/>
    </xf>
    <xf numFmtId="170" fontId="200" fillId="61" borderId="42" xfId="2" applyNumberFormat="1" applyFont="1" applyFill="1" applyBorder="1" applyAlignment="1">
      <alignment vertical="center" wrapText="1"/>
    </xf>
    <xf numFmtId="0" fontId="200" fillId="61" borderId="0" xfId="0" applyFont="1" applyFill="1" applyAlignment="1">
      <alignment vertical="center" wrapText="1"/>
    </xf>
    <xf numFmtId="222" fontId="202" fillId="0" borderId="42" xfId="1" applyNumberFormat="1" applyFont="1" applyFill="1" applyBorder="1" applyAlignment="1">
      <alignment horizontal="center" vertical="center" wrapText="1"/>
    </xf>
    <xf numFmtId="295" fontId="202" fillId="0" borderId="42" xfId="1" applyNumberFormat="1" applyFont="1" applyFill="1" applyBorder="1" applyAlignment="1">
      <alignment horizontal="right" vertical="center" wrapText="1"/>
    </xf>
    <xf numFmtId="222" fontId="202" fillId="0" borderId="42" xfId="1" applyNumberFormat="1" applyFont="1" applyFill="1" applyBorder="1" applyAlignment="1">
      <alignment horizontal="justify" vertical="center" wrapText="1"/>
    </xf>
    <xf numFmtId="0" fontId="203" fillId="0" borderId="42" xfId="1" applyNumberFormat="1" applyFont="1" applyFill="1" applyBorder="1" applyAlignment="1">
      <alignment horizontal="center" vertical="center" wrapText="1"/>
    </xf>
    <xf numFmtId="222" fontId="10" fillId="0" borderId="0" xfId="1" applyNumberFormat="1" applyFont="1" applyFill="1" applyAlignment="1">
      <alignment vertical="center" wrapText="1"/>
    </xf>
    <xf numFmtId="0" fontId="2" fillId="0" borderId="0" xfId="1" applyNumberFormat="1" applyFont="1" applyFill="1" applyAlignment="1">
      <alignment horizontal="center" vertical="center" wrapText="1"/>
    </xf>
    <xf numFmtId="0" fontId="202" fillId="0" borderId="42" xfId="1" applyNumberFormat="1" applyFont="1" applyFill="1" applyBorder="1" applyAlignment="1">
      <alignment horizontal="center" vertical="center" wrapText="1"/>
    </xf>
    <xf numFmtId="0" fontId="203" fillId="0" borderId="0" xfId="1" applyNumberFormat="1" applyFont="1" applyFill="1" applyAlignment="1">
      <alignment vertical="center" wrapText="1"/>
    </xf>
    <xf numFmtId="222" fontId="202" fillId="0" borderId="42" xfId="1" applyNumberFormat="1" applyFont="1" applyFill="1" applyBorder="1" applyAlignment="1">
      <alignment horizontal="left" vertical="center" wrapText="1"/>
    </xf>
    <xf numFmtId="222" fontId="202" fillId="0" borderId="42" xfId="1" applyNumberFormat="1" applyFont="1" applyFill="1" applyBorder="1" applyAlignment="1">
      <alignment vertical="center" wrapText="1"/>
    </xf>
    <xf numFmtId="222" fontId="198" fillId="0" borderId="0" xfId="1" applyNumberFormat="1" applyFont="1" applyFill="1" applyAlignment="1">
      <alignment vertical="center" wrapText="1"/>
    </xf>
    <xf numFmtId="0" fontId="10" fillId="0" borderId="42" xfId="1" applyNumberFormat="1" applyFont="1" applyFill="1" applyBorder="1" applyAlignment="1">
      <alignment horizontal="center" vertical="center" wrapText="1"/>
    </xf>
    <xf numFmtId="222" fontId="10" fillId="0" borderId="42" xfId="1" applyNumberFormat="1" applyFont="1" applyFill="1" applyBorder="1" applyAlignment="1">
      <alignment vertical="center" wrapText="1"/>
    </xf>
    <xf numFmtId="295" fontId="10" fillId="0" borderId="42" xfId="1" applyNumberFormat="1" applyFont="1" applyFill="1" applyBorder="1" applyAlignment="1">
      <alignment horizontal="right" vertical="center" wrapText="1"/>
    </xf>
    <xf numFmtId="0" fontId="10" fillId="0" borderId="42" xfId="1" applyNumberFormat="1" applyFont="1" applyFill="1" applyBorder="1" applyAlignment="1">
      <alignment vertical="center" wrapText="1"/>
    </xf>
    <xf numFmtId="0" fontId="198" fillId="0" borderId="43" xfId="0" applyFont="1" applyBorder="1" applyAlignment="1">
      <alignment horizontal="center" vertical="center" wrapText="1"/>
    </xf>
    <xf numFmtId="0" fontId="198" fillId="0" borderId="42" xfId="0" applyFont="1" applyBorder="1" applyAlignment="1">
      <alignment horizontal="center" vertical="center" wrapText="1"/>
    </xf>
    <xf numFmtId="0" fontId="198" fillId="0" borderId="0" xfId="0" applyFont="1" applyAlignment="1">
      <alignment horizontal="center" vertical="center" wrapText="1"/>
    </xf>
    <xf numFmtId="0" fontId="199" fillId="0" borderId="0" xfId="0" applyFont="1" applyAlignment="1">
      <alignment horizontal="center" vertical="center" wrapText="1"/>
    </xf>
    <xf numFmtId="0" fontId="199" fillId="0" borderId="44" xfId="0" applyFont="1" applyBorder="1" applyAlignment="1">
      <alignment horizontal="right" vertical="center" wrapText="1"/>
    </xf>
    <xf numFmtId="43" fontId="198" fillId="0" borderId="42" xfId="1" applyFont="1" applyFill="1" applyBorder="1" applyAlignment="1">
      <alignment horizontal="center" vertical="center" wrapText="1"/>
    </xf>
    <xf numFmtId="2" fontId="2" fillId="0" borderId="42" xfId="4" applyNumberFormat="1" applyFont="1" applyBorder="1" applyAlignment="1">
      <alignment horizontal="left" vertical="center" wrapText="1"/>
    </xf>
    <xf numFmtId="0" fontId="2" fillId="0" borderId="42" xfId="0" applyFont="1" applyBorder="1" applyAlignment="1">
      <alignment horizontal="left" vertical="center" wrapText="1"/>
    </xf>
    <xf numFmtId="222" fontId="10" fillId="0" borderId="42" xfId="1" applyNumberFormat="1" applyFont="1" applyFill="1" applyBorder="1" applyAlignment="1">
      <alignment horizontal="left" vertical="center" wrapText="1"/>
    </xf>
    <xf numFmtId="222" fontId="197" fillId="0" borderId="0" xfId="1" applyNumberFormat="1" applyFont="1" applyFill="1" applyAlignment="1">
      <alignment horizontal="center" vertical="center" wrapText="1"/>
    </xf>
    <xf numFmtId="222" fontId="201" fillId="0" borderId="0" xfId="1" applyNumberFormat="1" applyFont="1" applyFill="1" applyAlignment="1">
      <alignment horizontal="center" vertical="center" wrapText="1"/>
    </xf>
    <xf numFmtId="222" fontId="199" fillId="0" borderId="44" xfId="1" applyNumberFormat="1" applyFont="1" applyFill="1" applyBorder="1" applyAlignment="1">
      <alignment horizontal="right" vertical="center" wrapText="1"/>
    </xf>
    <xf numFmtId="0" fontId="202" fillId="0" borderId="42" xfId="1" applyNumberFormat="1" applyFont="1" applyFill="1" applyBorder="1" applyAlignment="1">
      <alignment horizontal="center" vertical="center" wrapText="1"/>
    </xf>
    <xf numFmtId="222" fontId="202" fillId="0" borderId="42" xfId="1" applyNumberFormat="1" applyFont="1" applyFill="1" applyBorder="1" applyAlignment="1">
      <alignment horizontal="center" vertical="center" wrapText="1"/>
    </xf>
  </cellXfs>
  <cellStyles count="33518">
    <cellStyle name="_x0001_" xfId="10" xr:uid="{00000000-0005-0000-0000-000000000000}"/>
    <cellStyle name="          _x000a__x000a_shell=progman.exe_x000a__x000a_m" xfId="6375" xr:uid="{00000000-0005-0000-0000-000001000000}"/>
    <cellStyle name="          _x000d__x000a_shell=progman.exe_x000d__x000a_m" xfId="11" xr:uid="{00000000-0005-0000-0000-000002000000}"/>
    <cellStyle name="          _x000d__x000a_shell=progman.exe_x000d__x000a_m 2" xfId="8807" xr:uid="{00000000-0005-0000-0000-000003000000}"/>
    <cellStyle name="          _x005f_x000d__x005f_x000a_shell=progman.exe_x005f_x000d__x005f_x000a_m" xfId="6370" xr:uid="{00000000-0005-0000-0000-000004000000}"/>
    <cellStyle name="_x0001_ 10" xfId="19856" xr:uid="{00000000-0005-0000-0000-000005000000}"/>
    <cellStyle name="_x0001_ 11" xfId="19807" xr:uid="{00000000-0005-0000-0000-000006000000}"/>
    <cellStyle name="_x0001_ 12" xfId="19753" xr:uid="{00000000-0005-0000-0000-000007000000}"/>
    <cellStyle name="_x0001_ 13" xfId="19681" xr:uid="{00000000-0005-0000-0000-000008000000}"/>
    <cellStyle name="_x0001_ 14" xfId="19444" xr:uid="{00000000-0005-0000-0000-000009000000}"/>
    <cellStyle name="_x0001_ 15" xfId="31237" xr:uid="{00000000-0005-0000-0000-00000A000000}"/>
    <cellStyle name="_x0001_ 16" xfId="6376" xr:uid="{00000000-0005-0000-0000-00000B000000}"/>
    <cellStyle name="_x0001_ 17" xfId="5981" xr:uid="{00000000-0005-0000-0000-00000C000000}"/>
    <cellStyle name="_x0001_ 18" xfId="32866" xr:uid="{00000000-0005-0000-0000-00000D000000}"/>
    <cellStyle name="_x0001_ 2" xfId="5621" xr:uid="{00000000-0005-0000-0000-00000E000000}"/>
    <cellStyle name="_x0001_ 3" xfId="5622" xr:uid="{00000000-0005-0000-0000-00000F000000}"/>
    <cellStyle name="_x0001_ 4" xfId="12659" xr:uid="{00000000-0005-0000-0000-000010000000}"/>
    <cellStyle name="_x0001_ 5" xfId="3828" xr:uid="{00000000-0005-0000-0000-000011000000}"/>
    <cellStyle name="_x0001_ 5 2" xfId="19435" xr:uid="{00000000-0005-0000-0000-000012000000}"/>
    <cellStyle name="_x0001_ 6" xfId="19721" xr:uid="{00000000-0005-0000-0000-000013000000}"/>
    <cellStyle name="_x0001_ 7" xfId="19593" xr:uid="{00000000-0005-0000-0000-000014000000}"/>
    <cellStyle name="_x0001_ 8" xfId="19932" xr:uid="{00000000-0005-0000-0000-000015000000}"/>
    <cellStyle name="_x0001_ 9" xfId="20246" xr:uid="{00000000-0005-0000-0000-000016000000}"/>
    <cellStyle name="_x000d__x000a_JournalTemplate=C:\COMFO\CTALK\JOURSTD.TPL_x000d__x000a_LbStateAddress=3 3 0 251 1 89 2 311_x000d__x000a_LbStateJou 3" xfId="8808" xr:uid="{00000000-0005-0000-0000-000017000000}"/>
    <cellStyle name="#,##0" xfId="12" xr:uid="{00000000-0005-0000-0000-000018000000}"/>
    <cellStyle name="#,##0 2" xfId="14636" xr:uid="{00000000-0005-0000-0000-000019000000}"/>
    <cellStyle name="#,##0 2 2" xfId="31018" xr:uid="{00000000-0005-0000-0000-00001A000000}"/>
    <cellStyle name="#,##0 2 2 2" xfId="32752" xr:uid="{00000000-0005-0000-0000-00001B000000}"/>
    <cellStyle name="#,##0 2 3" xfId="30079" xr:uid="{00000000-0005-0000-0000-00001C000000}"/>
    <cellStyle name="#,##0 2 4" xfId="27684" xr:uid="{00000000-0005-0000-0000-00001D000000}"/>
    <cellStyle name="#,##0 3" xfId="30921" xr:uid="{00000000-0005-0000-0000-00001E000000}"/>
    <cellStyle name="#,##0 4" xfId="6369" xr:uid="{00000000-0005-0000-0000-00001F000000}"/>
    <cellStyle name="." xfId="13" xr:uid="{00000000-0005-0000-0000-000020000000}"/>
    <cellStyle name=".d©y" xfId="14" xr:uid="{00000000-0005-0000-0000-000021000000}"/>
    <cellStyle name=".d©y?_x000c_Normal_®Ò_x000d_Normal_123569?b_x000f_Normal_5HUYIC~1?_x0011_Normal_903DK-2001?_x000c_Normal_AD_x000b_Normal_Adot?_x000d_Normal_ADAdot?_x000d_Normal_ADOT~1ⓨ␐_x000b_?ÿ?_x0012_?ÿ?adot1?_x000b_Normal_ATEP?_x0012_Normal_Bao 㐬⎼o NCC?_x000b_" xfId="15" xr:uid="{00000000-0005-0000-0000-000022000000}"/>
    <cellStyle name="?" xfId="16" xr:uid="{00000000-0005-0000-0000-000023000000}"/>
    <cellStyle name="??" xfId="17" xr:uid="{00000000-0005-0000-0000-000024000000}"/>
    <cellStyle name="?? [0.00]_      " xfId="18" xr:uid="{00000000-0005-0000-0000-000025000000}"/>
    <cellStyle name="?? [0]" xfId="19" xr:uid="{00000000-0005-0000-0000-000026000000}"/>
    <cellStyle name="?? [0] 2" xfId="5623" xr:uid="{00000000-0005-0000-0000-000027000000}"/>
    <cellStyle name="?? [0] 3" xfId="5624" xr:uid="{00000000-0005-0000-0000-000028000000}"/>
    <cellStyle name="?? [0] 4" xfId="3830" xr:uid="{00000000-0005-0000-0000-000029000000}"/>
    <cellStyle name="?? 10" xfId="19857" xr:uid="{00000000-0005-0000-0000-00002A000000}"/>
    <cellStyle name="?? 11" xfId="19820" xr:uid="{00000000-0005-0000-0000-00002B000000}"/>
    <cellStyle name="?? 12" xfId="19754" xr:uid="{00000000-0005-0000-0000-00002C000000}"/>
    <cellStyle name="?? 13" xfId="19683" xr:uid="{00000000-0005-0000-0000-00002D000000}"/>
    <cellStyle name="?? 14" xfId="19445" xr:uid="{00000000-0005-0000-0000-00002E000000}"/>
    <cellStyle name="?? 15" xfId="31238" xr:uid="{00000000-0005-0000-0000-00002F000000}"/>
    <cellStyle name="?? 16" xfId="6368" xr:uid="{00000000-0005-0000-0000-000030000000}"/>
    <cellStyle name="?? 17" xfId="15192" xr:uid="{00000000-0005-0000-0000-000031000000}"/>
    <cellStyle name="?? 18" xfId="32867" xr:uid="{00000000-0005-0000-0000-000032000000}"/>
    <cellStyle name="?? 2" xfId="5625" xr:uid="{00000000-0005-0000-0000-000033000000}"/>
    <cellStyle name="?? 3" xfId="5626" xr:uid="{00000000-0005-0000-0000-000034000000}"/>
    <cellStyle name="?? 4" xfId="12660" xr:uid="{00000000-0005-0000-0000-000035000000}"/>
    <cellStyle name="?? 5" xfId="3829" xr:uid="{00000000-0005-0000-0000-000036000000}"/>
    <cellStyle name="?? 5 2" xfId="19436" xr:uid="{00000000-0005-0000-0000-000037000000}"/>
    <cellStyle name="?? 6" xfId="19720" xr:uid="{00000000-0005-0000-0000-000038000000}"/>
    <cellStyle name="?? 7" xfId="20060" xr:uid="{00000000-0005-0000-0000-000039000000}"/>
    <cellStyle name="?? 8" xfId="23947" xr:uid="{00000000-0005-0000-0000-00003A000000}"/>
    <cellStyle name="?? 9" xfId="19931" xr:uid="{00000000-0005-0000-0000-00003B000000}"/>
    <cellStyle name="?_x001d_??%U©÷u&amp;H©÷9_x0008_? s_x000a__x0007__x0001__x0001_" xfId="20" xr:uid="{00000000-0005-0000-0000-00003C000000}"/>
    <cellStyle name="???? [0.00]_      " xfId="21" xr:uid="{00000000-0005-0000-0000-00003D000000}"/>
    <cellStyle name="????_      " xfId="22" xr:uid="{00000000-0005-0000-0000-00003E000000}"/>
    <cellStyle name="???[0]_?? DI" xfId="23" xr:uid="{00000000-0005-0000-0000-00003F000000}"/>
    <cellStyle name="???_?? DI" xfId="24" xr:uid="{00000000-0005-0000-0000-000040000000}"/>
    <cellStyle name="???R쀀Àok1" xfId="25" xr:uid="{00000000-0005-0000-0000-000041000000}"/>
    <cellStyle name="??[0]_BRE" xfId="26" xr:uid="{00000000-0005-0000-0000-000042000000}"/>
    <cellStyle name="??_      " xfId="27" xr:uid="{00000000-0005-0000-0000-000043000000}"/>
    <cellStyle name="??A? [0]_laroux_1_¢¬???¢â? " xfId="28" xr:uid="{00000000-0005-0000-0000-000044000000}"/>
    <cellStyle name="??A?_laroux_1_¢¬???¢â? " xfId="29" xr:uid="{00000000-0005-0000-0000-000045000000}"/>
    <cellStyle name="?¡±¢¥?_?¨ù??¢´¢¥_¢¬???¢â? " xfId="30" xr:uid="{00000000-0005-0000-0000-000046000000}"/>
    <cellStyle name="_x0001_?¶æµ_x001b_ºß­ " xfId="31" xr:uid="{00000000-0005-0000-0000-000047000000}"/>
    <cellStyle name="_x0001_?¶æµ_x001b_ºß­ ?[?0?.?0?0?]?_?P?R?" xfId="32" xr:uid="{00000000-0005-0000-0000-000048000000}"/>
    <cellStyle name="_x0001_?¶æµ_x001b_ºß­_" xfId="33" xr:uid="{00000000-0005-0000-0000-000049000000}"/>
    <cellStyle name="?10" xfId="27260" xr:uid="{00000000-0005-0000-0000-00004A000000}"/>
    <cellStyle name="?13" xfId="27261" xr:uid="{00000000-0005-0000-0000-00004B000000}"/>
    <cellStyle name="?Comma_phu tro SS3" xfId="34" xr:uid="{00000000-0005-0000-0000-00004C000000}"/>
    <cellStyle name="?Currency_phu tro SS3" xfId="35" xr:uid="{00000000-0005-0000-0000-00004D000000}"/>
    <cellStyle name="?Dat" xfId="36" xr:uid="{00000000-0005-0000-0000-00004E000000}"/>
    <cellStyle name="?ðÇ%U?&amp;H?_x0008_?s_x000a__x0007__x0001__x0001_" xfId="37" xr:uid="{00000000-0005-0000-0000-00004F000000}"/>
    <cellStyle name="?Fixe" xfId="38" xr:uid="{00000000-0005-0000-0000-000050000000}"/>
    <cellStyle name="?Header" xfId="39" xr:uid="{00000000-0005-0000-0000-000051000000}"/>
    <cellStyle name="?Header 2" xfId="29028" xr:uid="{00000000-0005-0000-0000-000052000000}"/>
    <cellStyle name="?Heading " xfId="40" xr:uid="{00000000-0005-0000-0000-000053000000}"/>
    <cellStyle name="_x0001_?N,‚_?0?0?Q?3?" xfId="41" xr:uid="{00000000-0005-0000-0000-000054000000}"/>
    <cellStyle name="_x0001_?N,_?0?0?Q?3?" xfId="42" xr:uid="{00000000-0005-0000-0000-000055000000}"/>
    <cellStyle name="?Normal_dap (3" xfId="43" xr:uid="{00000000-0005-0000-0000-000056000000}"/>
    <cellStyle name="?Tota" xfId="44" xr:uid="{00000000-0005-0000-0000-000057000000}"/>
    <cellStyle name="?ÿ?_x0012_?ÿ?adot" xfId="45" xr:uid="{00000000-0005-0000-0000-000058000000}"/>
    <cellStyle name="_x0001_\Ô" xfId="46" xr:uid="{00000000-0005-0000-0000-000059000000}"/>
    <cellStyle name="_x0001_\Ô?É_?(?_x0015_Èô¼€½" xfId="47" xr:uid="{00000000-0005-0000-0000-00005A000000}"/>
    <cellStyle name="_?_BOOKSHIP" xfId="48" xr:uid="{00000000-0005-0000-0000-00005B000000}"/>
    <cellStyle name="__ [0.00]_PRODUCT DETAIL Q1" xfId="49" xr:uid="{00000000-0005-0000-0000-00005C000000}"/>
    <cellStyle name="__ [0]_1202" xfId="50" xr:uid="{00000000-0005-0000-0000-00005D000000}"/>
    <cellStyle name="__ [0]_1202_Result Red Store Jun" xfId="51" xr:uid="{00000000-0005-0000-0000-00005E000000}"/>
    <cellStyle name="__ [0]_Book1" xfId="52" xr:uid="{00000000-0005-0000-0000-00005F000000}"/>
    <cellStyle name="___(____)______" xfId="53" xr:uid="{00000000-0005-0000-0000-000060000000}"/>
    <cellStyle name="___[0]_Book1" xfId="54" xr:uid="{00000000-0005-0000-0000-000061000000}"/>
    <cellStyle name="____ [0.00]_PRODUCT DETAIL Q1" xfId="55" xr:uid="{00000000-0005-0000-0000-000062000000}"/>
    <cellStyle name="_____PRODUCT DETAIL Q1" xfId="56" xr:uid="{00000000-0005-0000-0000-000063000000}"/>
    <cellStyle name="____95" xfId="57" xr:uid="{00000000-0005-0000-0000-000064000000}"/>
    <cellStyle name="____Book1" xfId="58" xr:uid="{00000000-0005-0000-0000-000065000000}"/>
    <cellStyle name="___1202" xfId="59" xr:uid="{00000000-0005-0000-0000-000066000000}"/>
    <cellStyle name="___1202_Result Red Store Jun" xfId="60" xr:uid="{00000000-0005-0000-0000-000067000000}"/>
    <cellStyle name="___1202_Result Red Store Jun_1" xfId="61" xr:uid="{00000000-0005-0000-0000-000068000000}"/>
    <cellStyle name="___Book1" xfId="62" xr:uid="{00000000-0005-0000-0000-000069000000}"/>
    <cellStyle name="___Book1_Result Red Store Jun" xfId="63" xr:uid="{00000000-0005-0000-0000-00006A000000}"/>
    <cellStyle name="___kc-elec system check list" xfId="64" xr:uid="{00000000-0005-0000-0000-00006B000000}"/>
    <cellStyle name="___PRODUCT DETAIL Q1" xfId="65" xr:uid="{00000000-0005-0000-0000-00006C000000}"/>
    <cellStyle name="_130307 So sanh thuc hien 2012 - du toan 2012 moi (pan khac)" xfId="6365" xr:uid="{00000000-0005-0000-0000-00006D000000}"/>
    <cellStyle name="_130313 Mau  bieu bao cao nguon luc cua dia phuong sua" xfId="6364" xr:uid="{00000000-0005-0000-0000-00006E000000}"/>
    <cellStyle name="_130818 Tong hop Danh gia thu 2013" xfId="6363" xr:uid="{00000000-0005-0000-0000-00006F000000}"/>
    <cellStyle name="_130818 Tong hop Danh gia thu 2013_140921 bu giam thu ND 209" xfId="6362" xr:uid="{00000000-0005-0000-0000-000070000000}"/>
    <cellStyle name="_130818 Tong hop Danh gia thu 2013_140921 bu giam thu ND 209_Phu luc so 5 - sua ngay 04-01" xfId="6361" xr:uid="{00000000-0005-0000-0000-000071000000}"/>
    <cellStyle name="_Bang Chi tieu (2)" xfId="66" xr:uid="{00000000-0005-0000-0000-000072000000}"/>
    <cellStyle name="_Bang Chi tieu (2) 2" xfId="14637" xr:uid="{00000000-0005-0000-0000-000073000000}"/>
    <cellStyle name="_Bang Chi tieu (2) 2 2" xfId="27685" xr:uid="{00000000-0005-0000-0000-000074000000}"/>
    <cellStyle name="_Bang Chi tieu (2) 3" xfId="6360" xr:uid="{00000000-0005-0000-0000-000075000000}"/>
    <cellStyle name="_Book1" xfId="67" xr:uid="{00000000-0005-0000-0000-000076000000}"/>
    <cellStyle name="_Book1_1" xfId="68" xr:uid="{00000000-0005-0000-0000-000077000000}"/>
    <cellStyle name="_Book1_1_Gia goi thau KS, TKBVTC sua Ngay 12-01" xfId="69" xr:uid="{00000000-0005-0000-0000-000078000000}"/>
    <cellStyle name="_Book1_1_thanh hoa lap du an 062008" xfId="70" xr:uid="{00000000-0005-0000-0000-000079000000}"/>
    <cellStyle name="_Book1_2" xfId="71" xr:uid="{00000000-0005-0000-0000-00007A000000}"/>
    <cellStyle name="_Book1_Book1" xfId="72" xr:uid="{00000000-0005-0000-0000-00007B000000}"/>
    <cellStyle name="_Book1_caucong" xfId="73" xr:uid="{00000000-0005-0000-0000-00007C000000}"/>
    <cellStyle name="_Book1_caulan1" xfId="74" xr:uid="{00000000-0005-0000-0000-00007D000000}"/>
    <cellStyle name="_Book1_Gia goi thau KS, TKBVTC sua Ngay 12-01" xfId="75" xr:uid="{00000000-0005-0000-0000-00007E000000}"/>
    <cellStyle name="_Book1_Nhap" xfId="76" xr:uid="{00000000-0005-0000-0000-00007F000000}"/>
    <cellStyle name="_Book1_TH in" xfId="77" xr:uid="{00000000-0005-0000-0000-000080000000}"/>
    <cellStyle name="_Book1_thanh hoa lap du an 062008" xfId="78" xr:uid="{00000000-0005-0000-0000-000081000000}"/>
    <cellStyle name="_Book3" xfId="79" xr:uid="{00000000-0005-0000-0000-000082000000}"/>
    <cellStyle name="_Cau Phu Phuong" xfId="80" xr:uid="{00000000-0005-0000-0000-000083000000}"/>
    <cellStyle name="_Chau Thon - Tan Xuan (KCS 8-12-06)" xfId="81" xr:uid="{00000000-0005-0000-0000-000084000000}"/>
    <cellStyle name="_De huu song len" xfId="82" xr:uid="{00000000-0005-0000-0000-000085000000}"/>
    <cellStyle name="_DG 2012-DT2013 - Theo sac thue -sua" xfId="6359" xr:uid="{00000000-0005-0000-0000-000086000000}"/>
    <cellStyle name="_DG 2012-DT2013 - Theo sac thue -sua_120907 Thu tang them 4500" xfId="6358" xr:uid="{00000000-0005-0000-0000-000087000000}"/>
    <cellStyle name="_DG 2012-DT2013 - Theo sac thue -sua_27-8Tong hop PA uoc 2012-DT 2013 -PA 420.000 ty-490.000 ty chuyen doi" xfId="5201" xr:uid="{00000000-0005-0000-0000-000088000000}"/>
    <cellStyle name="_Du toan khao sat don 553 (da sua 16.5.08)" xfId="83" xr:uid="{00000000-0005-0000-0000-000089000000}"/>
    <cellStyle name="_Goi 1 A tham tra" xfId="85" xr:uid="{00000000-0005-0000-0000-00008B000000}"/>
    <cellStyle name="_Goi 2- My Ly Ban trinh" xfId="86" xr:uid="{00000000-0005-0000-0000-00008C000000}"/>
    <cellStyle name="_Giai Doan 3 Hong Ngu" xfId="84" xr:uid="{00000000-0005-0000-0000-00008A000000}"/>
    <cellStyle name="_Huong CHI tieu Nhiem vu CTMTQG 2014(1)" xfId="6357" xr:uid="{00000000-0005-0000-0000-00008D000000}"/>
    <cellStyle name="_KT (2)" xfId="88" xr:uid="{00000000-0005-0000-0000-000090000000}"/>
    <cellStyle name="_KT (2) 2" xfId="5627" xr:uid="{00000000-0005-0000-0000-000091000000}"/>
    <cellStyle name="_KT (2) 3" xfId="5628" xr:uid="{00000000-0005-0000-0000-000092000000}"/>
    <cellStyle name="_KT (2) 4" xfId="3831" xr:uid="{00000000-0005-0000-0000-000093000000}"/>
    <cellStyle name="_KT (2)_1" xfId="89" xr:uid="{00000000-0005-0000-0000-000094000000}"/>
    <cellStyle name="_KT (2)_1 2" xfId="5629" xr:uid="{00000000-0005-0000-0000-000095000000}"/>
    <cellStyle name="_KT (2)_1 3" xfId="5630" xr:uid="{00000000-0005-0000-0000-000096000000}"/>
    <cellStyle name="_KT (2)_1 4" xfId="3832" xr:uid="{00000000-0005-0000-0000-000097000000}"/>
    <cellStyle name="_KT (2)_2" xfId="90" xr:uid="{00000000-0005-0000-0000-000098000000}"/>
    <cellStyle name="_KT (2)_2 10" xfId="15542" xr:uid="{00000000-0005-0000-0000-000099000000}"/>
    <cellStyle name="_KT (2)_2 11" xfId="32868" xr:uid="{00000000-0005-0000-0000-00009A000000}"/>
    <cellStyle name="_KT (2)_2 2" xfId="5631" xr:uid="{00000000-0005-0000-0000-00009B000000}"/>
    <cellStyle name="_KT (2)_2 2 2" xfId="14638" xr:uid="{00000000-0005-0000-0000-00009C000000}"/>
    <cellStyle name="_KT (2)_2 2 3" xfId="5973" xr:uid="{00000000-0005-0000-0000-00009D000000}"/>
    <cellStyle name="_KT (2)_2 3" xfId="5632" xr:uid="{00000000-0005-0000-0000-00009E000000}"/>
    <cellStyle name="_KT (2)_2 4" xfId="3833" xr:uid="{00000000-0005-0000-0000-00009F000000}"/>
    <cellStyle name="_KT (2)_2 4 2" xfId="29493" xr:uid="{00000000-0005-0000-0000-0000A0000000}"/>
    <cellStyle name="_KT (2)_2 4 3" xfId="19732" xr:uid="{00000000-0005-0000-0000-0000A1000000}"/>
    <cellStyle name="_KT (2)_2 5" xfId="27262" xr:uid="{00000000-0005-0000-0000-0000A2000000}"/>
    <cellStyle name="_KT (2)_2 5 2" xfId="30958" xr:uid="{00000000-0005-0000-0000-0000A3000000}"/>
    <cellStyle name="_KT (2)_2 6" xfId="27654" xr:uid="{00000000-0005-0000-0000-0000A4000000}"/>
    <cellStyle name="_KT (2)_2 6 2" xfId="30989" xr:uid="{00000000-0005-0000-0000-0000A5000000}"/>
    <cellStyle name="_KT (2)_2 7" xfId="27686" xr:uid="{00000000-0005-0000-0000-0000A6000000}"/>
    <cellStyle name="_KT (2)_2 7 2" xfId="31019" xr:uid="{00000000-0005-0000-0000-0000A7000000}"/>
    <cellStyle name="_KT (2)_2 8" xfId="28177" xr:uid="{00000000-0005-0000-0000-0000A8000000}"/>
    <cellStyle name="_KT (2)_2 9" xfId="31379" xr:uid="{00000000-0005-0000-0000-0000A9000000}"/>
    <cellStyle name="_KT (2)_2_TG-TH" xfId="91" xr:uid="{00000000-0005-0000-0000-0000AA000000}"/>
    <cellStyle name="_KT (2)_2_TG-TH 2" xfId="5633" xr:uid="{00000000-0005-0000-0000-0000AB000000}"/>
    <cellStyle name="_KT (2)_2_TG-TH 3" xfId="5634" xr:uid="{00000000-0005-0000-0000-0000AC000000}"/>
    <cellStyle name="_KT (2)_2_TG-TH 4" xfId="3834" xr:uid="{00000000-0005-0000-0000-0000AD000000}"/>
    <cellStyle name="_KT (2)_2_TG-TH_Book1" xfId="92" xr:uid="{00000000-0005-0000-0000-0000AE000000}"/>
    <cellStyle name="_KT (2)_2_TG-TH_Book1_Nhap" xfId="93" xr:uid="{00000000-0005-0000-0000-0000AF000000}"/>
    <cellStyle name="_KT (2)_2_TG-TH_Gia goi thau KS, TKBVTC sua Ngay 12-01" xfId="94" xr:uid="{00000000-0005-0000-0000-0000B0000000}"/>
    <cellStyle name="_KT (2)_2_TG-TH_Giai Doan 3 Hong Ngu" xfId="95" xr:uid="{00000000-0005-0000-0000-0000B1000000}"/>
    <cellStyle name="_KT (2)_2_TG-TH_Nhap" xfId="96" xr:uid="{00000000-0005-0000-0000-0000B2000000}"/>
    <cellStyle name="_KT (2)_2_TG-TH_PTDG" xfId="97" xr:uid="{00000000-0005-0000-0000-0000B3000000}"/>
    <cellStyle name="_KT (2)_2_TG-TH_thanh hoa lap du an 062008" xfId="98" xr:uid="{00000000-0005-0000-0000-0000B4000000}"/>
    <cellStyle name="_KT (2)_3" xfId="99" xr:uid="{00000000-0005-0000-0000-0000B5000000}"/>
    <cellStyle name="_KT (2)_3 10" xfId="15543" xr:uid="{00000000-0005-0000-0000-0000B6000000}"/>
    <cellStyle name="_KT (2)_3 11" xfId="32869" xr:uid="{00000000-0005-0000-0000-0000B7000000}"/>
    <cellStyle name="_KT (2)_3 2" xfId="5635" xr:uid="{00000000-0005-0000-0000-0000B8000000}"/>
    <cellStyle name="_KT (2)_3 2 2" xfId="14639" xr:uid="{00000000-0005-0000-0000-0000B9000000}"/>
    <cellStyle name="_KT (2)_3 2 3" xfId="5972" xr:uid="{00000000-0005-0000-0000-0000BA000000}"/>
    <cellStyle name="_KT (2)_3 3" xfId="5636" xr:uid="{00000000-0005-0000-0000-0000BB000000}"/>
    <cellStyle name="_KT (2)_3 4" xfId="3835" xr:uid="{00000000-0005-0000-0000-0000BC000000}"/>
    <cellStyle name="_KT (2)_3 4 2" xfId="29492" xr:uid="{00000000-0005-0000-0000-0000BD000000}"/>
    <cellStyle name="_KT (2)_3 4 3" xfId="19731" xr:uid="{00000000-0005-0000-0000-0000BE000000}"/>
    <cellStyle name="_KT (2)_3 5" xfId="27263" xr:uid="{00000000-0005-0000-0000-0000BF000000}"/>
    <cellStyle name="_KT (2)_3 5 2" xfId="30959" xr:uid="{00000000-0005-0000-0000-0000C0000000}"/>
    <cellStyle name="_KT (2)_3 6" xfId="27655" xr:uid="{00000000-0005-0000-0000-0000C1000000}"/>
    <cellStyle name="_KT (2)_3 6 2" xfId="30990" xr:uid="{00000000-0005-0000-0000-0000C2000000}"/>
    <cellStyle name="_KT (2)_3 7" xfId="27687" xr:uid="{00000000-0005-0000-0000-0000C3000000}"/>
    <cellStyle name="_KT (2)_3 7 2" xfId="31020" xr:uid="{00000000-0005-0000-0000-0000C4000000}"/>
    <cellStyle name="_KT (2)_3 8" xfId="28178" xr:uid="{00000000-0005-0000-0000-0000C5000000}"/>
    <cellStyle name="_KT (2)_3 9" xfId="31378" xr:uid="{00000000-0005-0000-0000-0000C6000000}"/>
    <cellStyle name="_KT (2)_3_TG-TH" xfId="100" xr:uid="{00000000-0005-0000-0000-0000C7000000}"/>
    <cellStyle name="_KT (2)_3_TG-TH 2" xfId="5637" xr:uid="{00000000-0005-0000-0000-0000C8000000}"/>
    <cellStyle name="_KT (2)_3_TG-TH 3" xfId="5638" xr:uid="{00000000-0005-0000-0000-0000C9000000}"/>
    <cellStyle name="_KT (2)_3_TG-TH 4" xfId="3836" xr:uid="{00000000-0005-0000-0000-0000CA000000}"/>
    <cellStyle name="_KT (2)_3_TG-TH_Book1" xfId="101" xr:uid="{00000000-0005-0000-0000-0000CB000000}"/>
    <cellStyle name="_KT (2)_3_TG-TH_Gia goi thau KS, TKBVTC sua Ngay 12-01" xfId="102" xr:uid="{00000000-0005-0000-0000-0000CC000000}"/>
    <cellStyle name="_KT (2)_3_TG-TH_Giai Doan 3 Hong Ngu" xfId="103" xr:uid="{00000000-0005-0000-0000-0000CD000000}"/>
    <cellStyle name="_KT (2)_3_TG-TH_Nhap" xfId="104" xr:uid="{00000000-0005-0000-0000-0000CE000000}"/>
    <cellStyle name="_KT (2)_3_TG-TH_PERSONAL" xfId="105" xr:uid="{00000000-0005-0000-0000-0000CF000000}"/>
    <cellStyle name="_KT (2)_4" xfId="106" xr:uid="{00000000-0005-0000-0000-0000D0000000}"/>
    <cellStyle name="_KT (2)_4 2" xfId="5639" xr:uid="{00000000-0005-0000-0000-0000D1000000}"/>
    <cellStyle name="_KT (2)_4 3" xfId="5640" xr:uid="{00000000-0005-0000-0000-0000D2000000}"/>
    <cellStyle name="_KT (2)_4 4" xfId="3837" xr:uid="{00000000-0005-0000-0000-0000D3000000}"/>
    <cellStyle name="_KT (2)_4_Book1" xfId="107" xr:uid="{00000000-0005-0000-0000-0000D4000000}"/>
    <cellStyle name="_KT (2)_4_Book1_Nhap" xfId="108" xr:uid="{00000000-0005-0000-0000-0000D5000000}"/>
    <cellStyle name="_KT (2)_4_Gia goi thau KS, TKBVTC sua Ngay 12-01" xfId="109" xr:uid="{00000000-0005-0000-0000-0000D6000000}"/>
    <cellStyle name="_KT (2)_4_Giai Doan 3 Hong Ngu" xfId="110" xr:uid="{00000000-0005-0000-0000-0000D7000000}"/>
    <cellStyle name="_KT (2)_4_Nhap" xfId="111" xr:uid="{00000000-0005-0000-0000-0000D8000000}"/>
    <cellStyle name="_KT (2)_4_PTDG" xfId="112" xr:uid="{00000000-0005-0000-0000-0000D9000000}"/>
    <cellStyle name="_KT (2)_4_TG-TH" xfId="113" xr:uid="{00000000-0005-0000-0000-0000DA000000}"/>
    <cellStyle name="_KT (2)_4_TG-TH 10" xfId="15544" xr:uid="{00000000-0005-0000-0000-0000DB000000}"/>
    <cellStyle name="_KT (2)_4_TG-TH 11" xfId="32870" xr:uid="{00000000-0005-0000-0000-0000DC000000}"/>
    <cellStyle name="_KT (2)_4_TG-TH 2" xfId="5641" xr:uid="{00000000-0005-0000-0000-0000DD000000}"/>
    <cellStyle name="_KT (2)_4_TG-TH 2 2" xfId="14640" xr:uid="{00000000-0005-0000-0000-0000DE000000}"/>
    <cellStyle name="_KT (2)_4_TG-TH 2 3" xfId="5971" xr:uid="{00000000-0005-0000-0000-0000DF000000}"/>
    <cellStyle name="_KT (2)_4_TG-TH 3" xfId="5642" xr:uid="{00000000-0005-0000-0000-0000E0000000}"/>
    <cellStyle name="_KT (2)_4_TG-TH 4" xfId="3838" xr:uid="{00000000-0005-0000-0000-0000E1000000}"/>
    <cellStyle name="_KT (2)_4_TG-TH 4 2" xfId="29491" xr:uid="{00000000-0005-0000-0000-0000E2000000}"/>
    <cellStyle name="_KT (2)_4_TG-TH 4 3" xfId="19730" xr:uid="{00000000-0005-0000-0000-0000E3000000}"/>
    <cellStyle name="_KT (2)_4_TG-TH 5" xfId="27264" xr:uid="{00000000-0005-0000-0000-0000E4000000}"/>
    <cellStyle name="_KT (2)_4_TG-TH 5 2" xfId="30960" xr:uid="{00000000-0005-0000-0000-0000E5000000}"/>
    <cellStyle name="_KT (2)_4_TG-TH 6" xfId="27656" xr:uid="{00000000-0005-0000-0000-0000E6000000}"/>
    <cellStyle name="_KT (2)_4_TG-TH 6 2" xfId="30991" xr:uid="{00000000-0005-0000-0000-0000E7000000}"/>
    <cellStyle name="_KT (2)_4_TG-TH 7" xfId="27688" xr:uid="{00000000-0005-0000-0000-0000E8000000}"/>
    <cellStyle name="_KT (2)_4_TG-TH 7 2" xfId="31021" xr:uid="{00000000-0005-0000-0000-0000E9000000}"/>
    <cellStyle name="_KT (2)_4_TG-TH 8" xfId="28179" xr:uid="{00000000-0005-0000-0000-0000EA000000}"/>
    <cellStyle name="_KT (2)_4_TG-TH 9" xfId="31377" xr:uid="{00000000-0005-0000-0000-0000EB000000}"/>
    <cellStyle name="_KT (2)_4_thanh hoa lap du an 062008" xfId="114" xr:uid="{00000000-0005-0000-0000-0000EC000000}"/>
    <cellStyle name="_KT (2)_5" xfId="115" xr:uid="{00000000-0005-0000-0000-0000ED000000}"/>
    <cellStyle name="_KT (2)_5 2" xfId="5643" xr:uid="{00000000-0005-0000-0000-0000EE000000}"/>
    <cellStyle name="_KT (2)_5 3" xfId="5644" xr:uid="{00000000-0005-0000-0000-0000EF000000}"/>
    <cellStyle name="_KT (2)_5 4" xfId="3839" xr:uid="{00000000-0005-0000-0000-0000F0000000}"/>
    <cellStyle name="_KT (2)_5_Book1" xfId="116" xr:uid="{00000000-0005-0000-0000-0000F1000000}"/>
    <cellStyle name="_KT (2)_5_Book1_Nhap" xfId="117" xr:uid="{00000000-0005-0000-0000-0000F2000000}"/>
    <cellStyle name="_KT (2)_5_Gia goi thau KS, TKBVTC sua Ngay 12-01" xfId="118" xr:uid="{00000000-0005-0000-0000-0000F3000000}"/>
    <cellStyle name="_KT (2)_5_Giai Doan 3 Hong Ngu" xfId="119" xr:uid="{00000000-0005-0000-0000-0000F4000000}"/>
    <cellStyle name="_KT (2)_5_Nhap" xfId="120" xr:uid="{00000000-0005-0000-0000-0000F5000000}"/>
    <cellStyle name="_KT (2)_5_PTDG" xfId="121" xr:uid="{00000000-0005-0000-0000-0000F6000000}"/>
    <cellStyle name="_KT (2)_5_thanh hoa lap du an 062008" xfId="122" xr:uid="{00000000-0005-0000-0000-0000F7000000}"/>
    <cellStyle name="_KT (2)_Book1" xfId="123" xr:uid="{00000000-0005-0000-0000-0000F8000000}"/>
    <cellStyle name="_KT (2)_Gia goi thau KS, TKBVTC sua Ngay 12-01" xfId="124" xr:uid="{00000000-0005-0000-0000-0000F9000000}"/>
    <cellStyle name="_KT (2)_Giai Doan 3 Hong Ngu" xfId="125" xr:uid="{00000000-0005-0000-0000-0000FA000000}"/>
    <cellStyle name="_KT (2)_Nhap" xfId="126" xr:uid="{00000000-0005-0000-0000-0000FB000000}"/>
    <cellStyle name="_KT (2)_PERSONAL" xfId="127" xr:uid="{00000000-0005-0000-0000-0000FC000000}"/>
    <cellStyle name="_KT (2)_TG-TH" xfId="128" xr:uid="{00000000-0005-0000-0000-0000FD000000}"/>
    <cellStyle name="_KT (2)_TG-TH 10" xfId="15545" xr:uid="{00000000-0005-0000-0000-0000FE000000}"/>
    <cellStyle name="_KT (2)_TG-TH 11" xfId="32871" xr:uid="{00000000-0005-0000-0000-0000FF000000}"/>
    <cellStyle name="_KT (2)_TG-TH 2" xfId="5645" xr:uid="{00000000-0005-0000-0000-000000010000}"/>
    <cellStyle name="_KT (2)_TG-TH 2 2" xfId="14641" xr:uid="{00000000-0005-0000-0000-000001010000}"/>
    <cellStyle name="_KT (2)_TG-TH 2 3" xfId="5970" xr:uid="{00000000-0005-0000-0000-000002010000}"/>
    <cellStyle name="_KT (2)_TG-TH 3" xfId="5646" xr:uid="{00000000-0005-0000-0000-000003010000}"/>
    <cellStyle name="_KT (2)_TG-TH 4" xfId="3840" xr:uid="{00000000-0005-0000-0000-000004010000}"/>
    <cellStyle name="_KT (2)_TG-TH 4 2" xfId="29490" xr:uid="{00000000-0005-0000-0000-000005010000}"/>
    <cellStyle name="_KT (2)_TG-TH 4 3" xfId="19729" xr:uid="{00000000-0005-0000-0000-000006010000}"/>
    <cellStyle name="_KT (2)_TG-TH 5" xfId="27265" xr:uid="{00000000-0005-0000-0000-000007010000}"/>
    <cellStyle name="_KT (2)_TG-TH 5 2" xfId="30961" xr:uid="{00000000-0005-0000-0000-000008010000}"/>
    <cellStyle name="_KT (2)_TG-TH 6" xfId="27657" xr:uid="{00000000-0005-0000-0000-000009010000}"/>
    <cellStyle name="_KT (2)_TG-TH 6 2" xfId="30992" xr:uid="{00000000-0005-0000-0000-00000A010000}"/>
    <cellStyle name="_KT (2)_TG-TH 7" xfId="27689" xr:uid="{00000000-0005-0000-0000-00000B010000}"/>
    <cellStyle name="_KT (2)_TG-TH 7 2" xfId="31022" xr:uid="{00000000-0005-0000-0000-00000C010000}"/>
    <cellStyle name="_KT (2)_TG-TH 8" xfId="28180" xr:uid="{00000000-0005-0000-0000-00000D010000}"/>
    <cellStyle name="_KT (2)_TG-TH 9" xfId="31376" xr:uid="{00000000-0005-0000-0000-00000E010000}"/>
    <cellStyle name="_KT_TG" xfId="129" xr:uid="{00000000-0005-0000-0000-00000F010000}"/>
    <cellStyle name="_KT_TG 10" xfId="15546" xr:uid="{00000000-0005-0000-0000-000010010000}"/>
    <cellStyle name="_KT_TG 11" xfId="32872" xr:uid="{00000000-0005-0000-0000-000011010000}"/>
    <cellStyle name="_KT_TG 2" xfId="5647" xr:uid="{00000000-0005-0000-0000-000012010000}"/>
    <cellStyle name="_KT_TG 2 2" xfId="14642" xr:uid="{00000000-0005-0000-0000-000013010000}"/>
    <cellStyle name="_KT_TG 2 3" xfId="5969" xr:uid="{00000000-0005-0000-0000-000014010000}"/>
    <cellStyle name="_KT_TG 3" xfId="5648" xr:uid="{00000000-0005-0000-0000-000015010000}"/>
    <cellStyle name="_KT_TG 4" xfId="3841" xr:uid="{00000000-0005-0000-0000-000016010000}"/>
    <cellStyle name="_KT_TG 4 2" xfId="29489" xr:uid="{00000000-0005-0000-0000-000017010000}"/>
    <cellStyle name="_KT_TG 4 3" xfId="19728" xr:uid="{00000000-0005-0000-0000-000018010000}"/>
    <cellStyle name="_KT_TG 5" xfId="27266" xr:uid="{00000000-0005-0000-0000-000019010000}"/>
    <cellStyle name="_KT_TG 5 2" xfId="30962" xr:uid="{00000000-0005-0000-0000-00001A010000}"/>
    <cellStyle name="_KT_TG 6" xfId="27658" xr:uid="{00000000-0005-0000-0000-00001B010000}"/>
    <cellStyle name="_KT_TG 6 2" xfId="30993" xr:uid="{00000000-0005-0000-0000-00001C010000}"/>
    <cellStyle name="_KT_TG 7" xfId="27690" xr:uid="{00000000-0005-0000-0000-00001D010000}"/>
    <cellStyle name="_KT_TG 7 2" xfId="31023" xr:uid="{00000000-0005-0000-0000-00001E010000}"/>
    <cellStyle name="_KT_TG 8" xfId="28181" xr:uid="{00000000-0005-0000-0000-00001F010000}"/>
    <cellStyle name="_KT_TG 9" xfId="31375" xr:uid="{00000000-0005-0000-0000-000020010000}"/>
    <cellStyle name="_KT_TG_1" xfId="130" xr:uid="{00000000-0005-0000-0000-000021010000}"/>
    <cellStyle name="_KT_TG_1 2" xfId="5649" xr:uid="{00000000-0005-0000-0000-000022010000}"/>
    <cellStyle name="_KT_TG_1 3" xfId="5650" xr:uid="{00000000-0005-0000-0000-000023010000}"/>
    <cellStyle name="_KT_TG_1 4" xfId="3842" xr:uid="{00000000-0005-0000-0000-000024010000}"/>
    <cellStyle name="_KT_TG_1_Book1" xfId="131" xr:uid="{00000000-0005-0000-0000-000025010000}"/>
    <cellStyle name="_KT_TG_1_Book1_Nhap" xfId="132" xr:uid="{00000000-0005-0000-0000-000026010000}"/>
    <cellStyle name="_KT_TG_1_Gia goi thau KS, TKBVTC sua Ngay 12-01" xfId="133" xr:uid="{00000000-0005-0000-0000-000027010000}"/>
    <cellStyle name="_KT_TG_1_Giai Doan 3 Hong Ngu" xfId="134" xr:uid="{00000000-0005-0000-0000-000028010000}"/>
    <cellStyle name="_KT_TG_1_Nhap" xfId="135" xr:uid="{00000000-0005-0000-0000-000029010000}"/>
    <cellStyle name="_KT_TG_1_PTDG" xfId="136" xr:uid="{00000000-0005-0000-0000-00002A010000}"/>
    <cellStyle name="_KT_TG_1_thanh hoa lap du an 062008" xfId="137" xr:uid="{00000000-0005-0000-0000-00002B010000}"/>
    <cellStyle name="_KT_TG_2" xfId="138" xr:uid="{00000000-0005-0000-0000-00002C010000}"/>
    <cellStyle name="_KT_TG_2 2" xfId="5651" xr:uid="{00000000-0005-0000-0000-00002D010000}"/>
    <cellStyle name="_KT_TG_2 3" xfId="5652" xr:uid="{00000000-0005-0000-0000-00002E010000}"/>
    <cellStyle name="_KT_TG_2 4" xfId="3843" xr:uid="{00000000-0005-0000-0000-00002F010000}"/>
    <cellStyle name="_KT_TG_2_Book1" xfId="139" xr:uid="{00000000-0005-0000-0000-000030010000}"/>
    <cellStyle name="_KT_TG_2_Book1_Nhap" xfId="140" xr:uid="{00000000-0005-0000-0000-000031010000}"/>
    <cellStyle name="_KT_TG_2_Gia goi thau KS, TKBVTC sua Ngay 12-01" xfId="141" xr:uid="{00000000-0005-0000-0000-000032010000}"/>
    <cellStyle name="_KT_TG_2_Giai Doan 3 Hong Ngu" xfId="142" xr:uid="{00000000-0005-0000-0000-000033010000}"/>
    <cellStyle name="_KT_TG_2_Nhap" xfId="143" xr:uid="{00000000-0005-0000-0000-000034010000}"/>
    <cellStyle name="_KT_TG_2_PTDG" xfId="144" xr:uid="{00000000-0005-0000-0000-000035010000}"/>
    <cellStyle name="_KT_TG_2_thanh hoa lap du an 062008" xfId="145" xr:uid="{00000000-0005-0000-0000-000036010000}"/>
    <cellStyle name="_KT_TG_3" xfId="146" xr:uid="{00000000-0005-0000-0000-000037010000}"/>
    <cellStyle name="_KT_TG_3 10" xfId="15547" xr:uid="{00000000-0005-0000-0000-000038010000}"/>
    <cellStyle name="_KT_TG_3 11" xfId="32873" xr:uid="{00000000-0005-0000-0000-000039010000}"/>
    <cellStyle name="_KT_TG_3 2" xfId="5653" xr:uid="{00000000-0005-0000-0000-00003A010000}"/>
    <cellStyle name="_KT_TG_3 2 2" xfId="14643" xr:uid="{00000000-0005-0000-0000-00003B010000}"/>
    <cellStyle name="_KT_TG_3 2 3" xfId="5968" xr:uid="{00000000-0005-0000-0000-00003C010000}"/>
    <cellStyle name="_KT_TG_3 3" xfId="5654" xr:uid="{00000000-0005-0000-0000-00003D010000}"/>
    <cellStyle name="_KT_TG_3 4" xfId="3844" xr:uid="{00000000-0005-0000-0000-00003E010000}"/>
    <cellStyle name="_KT_TG_3 4 2" xfId="29488" xr:uid="{00000000-0005-0000-0000-00003F010000}"/>
    <cellStyle name="_KT_TG_3 4 3" xfId="19727" xr:uid="{00000000-0005-0000-0000-000040010000}"/>
    <cellStyle name="_KT_TG_3 5" xfId="27267" xr:uid="{00000000-0005-0000-0000-000041010000}"/>
    <cellStyle name="_KT_TG_3 5 2" xfId="30963" xr:uid="{00000000-0005-0000-0000-000042010000}"/>
    <cellStyle name="_KT_TG_3 6" xfId="27659" xr:uid="{00000000-0005-0000-0000-000043010000}"/>
    <cellStyle name="_KT_TG_3 6 2" xfId="30994" xr:uid="{00000000-0005-0000-0000-000044010000}"/>
    <cellStyle name="_KT_TG_3 7" xfId="27691" xr:uid="{00000000-0005-0000-0000-000045010000}"/>
    <cellStyle name="_KT_TG_3 7 2" xfId="31024" xr:uid="{00000000-0005-0000-0000-000046010000}"/>
    <cellStyle name="_KT_TG_3 8" xfId="28182" xr:uid="{00000000-0005-0000-0000-000047010000}"/>
    <cellStyle name="_KT_TG_3 9" xfId="31374" xr:uid="{00000000-0005-0000-0000-000048010000}"/>
    <cellStyle name="_KT_TG_4" xfId="147" xr:uid="{00000000-0005-0000-0000-000049010000}"/>
    <cellStyle name="_KT_TG_4 2" xfId="5655" xr:uid="{00000000-0005-0000-0000-00004A010000}"/>
    <cellStyle name="_KT_TG_4 3" xfId="5656" xr:uid="{00000000-0005-0000-0000-00004B010000}"/>
    <cellStyle name="_KT_TG_4 4" xfId="3845" xr:uid="{00000000-0005-0000-0000-00004C010000}"/>
    <cellStyle name="_KH.DTC.gd2016-2020 tinh (T2-2015)" xfId="6352" xr:uid="{00000000-0005-0000-0000-00008E000000}"/>
    <cellStyle name="_Khoi luong R4" xfId="87" xr:uid="{00000000-0005-0000-0000-00008F000000}"/>
    <cellStyle name="_Nhap" xfId="148" xr:uid="{00000000-0005-0000-0000-00004D010000}"/>
    <cellStyle name="_OTC_price_gui_TTGDCK_HCM__05(1).01.07" xfId="149" xr:uid="{00000000-0005-0000-0000-00004E010000}"/>
    <cellStyle name="_PERSONAL" xfId="150" xr:uid="{00000000-0005-0000-0000-00004F010000}"/>
    <cellStyle name="_Phu luc kem BC gui VP Bo (18.2)" xfId="6351" xr:uid="{00000000-0005-0000-0000-000050010000}"/>
    <cellStyle name="_Phu luc KS" xfId="151" xr:uid="{00000000-0005-0000-0000-000051010000}"/>
    <cellStyle name="_R7-(Km33-Km34)cong nhom II" xfId="152" xr:uid="{00000000-0005-0000-0000-000052010000}"/>
    <cellStyle name="_Sheet1" xfId="153" xr:uid="{00000000-0005-0000-0000-000053010000}"/>
    <cellStyle name="_TG-TH" xfId="154" xr:uid="{00000000-0005-0000-0000-000054010000}"/>
    <cellStyle name="_TG-TH 10" xfId="15548" xr:uid="{00000000-0005-0000-0000-000055010000}"/>
    <cellStyle name="_TG-TH 11" xfId="32874" xr:uid="{00000000-0005-0000-0000-000056010000}"/>
    <cellStyle name="_TG-TH 2" xfId="5657" xr:uid="{00000000-0005-0000-0000-000057010000}"/>
    <cellStyle name="_TG-TH 2 2" xfId="14644" xr:uid="{00000000-0005-0000-0000-000058010000}"/>
    <cellStyle name="_TG-TH 2 3" xfId="5967" xr:uid="{00000000-0005-0000-0000-000059010000}"/>
    <cellStyle name="_TG-TH 3" xfId="5658" xr:uid="{00000000-0005-0000-0000-00005A010000}"/>
    <cellStyle name="_TG-TH 4" xfId="3846" xr:uid="{00000000-0005-0000-0000-00005B010000}"/>
    <cellStyle name="_TG-TH 4 2" xfId="29487" xr:uid="{00000000-0005-0000-0000-00005C010000}"/>
    <cellStyle name="_TG-TH 4 3" xfId="19726" xr:uid="{00000000-0005-0000-0000-00005D010000}"/>
    <cellStyle name="_TG-TH 5" xfId="27268" xr:uid="{00000000-0005-0000-0000-00005E010000}"/>
    <cellStyle name="_TG-TH 5 2" xfId="30964" xr:uid="{00000000-0005-0000-0000-00005F010000}"/>
    <cellStyle name="_TG-TH 6" xfId="27660" xr:uid="{00000000-0005-0000-0000-000060010000}"/>
    <cellStyle name="_TG-TH 6 2" xfId="30995" xr:uid="{00000000-0005-0000-0000-000061010000}"/>
    <cellStyle name="_TG-TH 7" xfId="27692" xr:uid="{00000000-0005-0000-0000-000062010000}"/>
    <cellStyle name="_TG-TH 7 2" xfId="31025" xr:uid="{00000000-0005-0000-0000-000063010000}"/>
    <cellStyle name="_TG-TH 8" xfId="28183" xr:uid="{00000000-0005-0000-0000-000064010000}"/>
    <cellStyle name="_TG-TH 9" xfId="31373" xr:uid="{00000000-0005-0000-0000-000065010000}"/>
    <cellStyle name="_TG-TH_1" xfId="155" xr:uid="{00000000-0005-0000-0000-000066010000}"/>
    <cellStyle name="_TG-TH_1 2" xfId="5659" xr:uid="{00000000-0005-0000-0000-000067010000}"/>
    <cellStyle name="_TG-TH_1 3" xfId="5660" xr:uid="{00000000-0005-0000-0000-000068010000}"/>
    <cellStyle name="_TG-TH_1 4" xfId="3847" xr:uid="{00000000-0005-0000-0000-000069010000}"/>
    <cellStyle name="_TG-TH_1_Book1" xfId="156" xr:uid="{00000000-0005-0000-0000-00006A010000}"/>
    <cellStyle name="_TG-TH_1_Book1_Nhap" xfId="157" xr:uid="{00000000-0005-0000-0000-00006B010000}"/>
    <cellStyle name="_TG-TH_1_Gia goi thau KS, TKBVTC sua Ngay 12-01" xfId="158" xr:uid="{00000000-0005-0000-0000-00006C010000}"/>
    <cellStyle name="_TG-TH_1_Giai Doan 3 Hong Ngu" xfId="159" xr:uid="{00000000-0005-0000-0000-00006D010000}"/>
    <cellStyle name="_TG-TH_1_Nhap" xfId="160" xr:uid="{00000000-0005-0000-0000-00006E010000}"/>
    <cellStyle name="_TG-TH_1_PTDG" xfId="161" xr:uid="{00000000-0005-0000-0000-00006F010000}"/>
    <cellStyle name="_TG-TH_1_thanh hoa lap du an 062008" xfId="162" xr:uid="{00000000-0005-0000-0000-000070010000}"/>
    <cellStyle name="_TG-TH_2" xfId="163" xr:uid="{00000000-0005-0000-0000-000071010000}"/>
    <cellStyle name="_TG-TH_2 2" xfId="5661" xr:uid="{00000000-0005-0000-0000-000072010000}"/>
    <cellStyle name="_TG-TH_2 3" xfId="5662" xr:uid="{00000000-0005-0000-0000-000073010000}"/>
    <cellStyle name="_TG-TH_2 4" xfId="3848" xr:uid="{00000000-0005-0000-0000-000074010000}"/>
    <cellStyle name="_TG-TH_2_Book1" xfId="164" xr:uid="{00000000-0005-0000-0000-000075010000}"/>
    <cellStyle name="_TG-TH_2_Book1_Nhap" xfId="165" xr:uid="{00000000-0005-0000-0000-000076010000}"/>
    <cellStyle name="_TG-TH_2_Gia goi thau KS, TKBVTC sua Ngay 12-01" xfId="166" xr:uid="{00000000-0005-0000-0000-000077010000}"/>
    <cellStyle name="_TG-TH_2_Giai Doan 3 Hong Ngu" xfId="167" xr:uid="{00000000-0005-0000-0000-000078010000}"/>
    <cellStyle name="_TG-TH_2_Nhap" xfId="168" xr:uid="{00000000-0005-0000-0000-000079010000}"/>
    <cellStyle name="_TG-TH_2_PTDG" xfId="169" xr:uid="{00000000-0005-0000-0000-00007A010000}"/>
    <cellStyle name="_TG-TH_2_thanh hoa lap du an 062008" xfId="170" xr:uid="{00000000-0005-0000-0000-00007B010000}"/>
    <cellStyle name="_TG-TH_3" xfId="171" xr:uid="{00000000-0005-0000-0000-00007C010000}"/>
    <cellStyle name="_TG-TH_3 2" xfId="5663" xr:uid="{00000000-0005-0000-0000-00007D010000}"/>
    <cellStyle name="_TG-TH_3 3" xfId="5664" xr:uid="{00000000-0005-0000-0000-00007E010000}"/>
    <cellStyle name="_TG-TH_3 4" xfId="3849" xr:uid="{00000000-0005-0000-0000-00007F010000}"/>
    <cellStyle name="_TG-TH_4" xfId="172" xr:uid="{00000000-0005-0000-0000-000080010000}"/>
    <cellStyle name="_TG-TH_4 10" xfId="15549" xr:uid="{00000000-0005-0000-0000-000081010000}"/>
    <cellStyle name="_TG-TH_4 11" xfId="32875" xr:uid="{00000000-0005-0000-0000-000082010000}"/>
    <cellStyle name="_TG-TH_4 2" xfId="5665" xr:uid="{00000000-0005-0000-0000-000083010000}"/>
    <cellStyle name="_TG-TH_4 2 2" xfId="14645" xr:uid="{00000000-0005-0000-0000-000084010000}"/>
    <cellStyle name="_TG-TH_4 2 3" xfId="5966" xr:uid="{00000000-0005-0000-0000-000085010000}"/>
    <cellStyle name="_TG-TH_4 3" xfId="5666" xr:uid="{00000000-0005-0000-0000-000086010000}"/>
    <cellStyle name="_TG-TH_4 4" xfId="3850" xr:uid="{00000000-0005-0000-0000-000087010000}"/>
    <cellStyle name="_TG-TH_4 4 2" xfId="29486" xr:uid="{00000000-0005-0000-0000-000088010000}"/>
    <cellStyle name="_TG-TH_4 4 3" xfId="19725" xr:uid="{00000000-0005-0000-0000-000089010000}"/>
    <cellStyle name="_TG-TH_4 5" xfId="27269" xr:uid="{00000000-0005-0000-0000-00008A010000}"/>
    <cellStyle name="_TG-TH_4 5 2" xfId="30965" xr:uid="{00000000-0005-0000-0000-00008B010000}"/>
    <cellStyle name="_TG-TH_4 6" xfId="27661" xr:uid="{00000000-0005-0000-0000-00008C010000}"/>
    <cellStyle name="_TG-TH_4 6 2" xfId="30996" xr:uid="{00000000-0005-0000-0000-00008D010000}"/>
    <cellStyle name="_TG-TH_4 7" xfId="27693" xr:uid="{00000000-0005-0000-0000-00008E010000}"/>
    <cellStyle name="_TG-TH_4 7 2" xfId="31026" xr:uid="{00000000-0005-0000-0000-00008F010000}"/>
    <cellStyle name="_TG-TH_4 8" xfId="28184" xr:uid="{00000000-0005-0000-0000-000090010000}"/>
    <cellStyle name="_TG-TH_4 9" xfId="31372" xr:uid="{00000000-0005-0000-0000-000091010000}"/>
    <cellStyle name="_TMDT Cau me" xfId="173" xr:uid="{00000000-0005-0000-0000-000092010000}"/>
    <cellStyle name="_ÿÿÿÿÿ" xfId="174" xr:uid="{00000000-0005-0000-0000-000093010000}"/>
    <cellStyle name="_ÿÿÿÿÿ_thanh hoa lap du an 062008" xfId="175" xr:uid="{00000000-0005-0000-0000-000094010000}"/>
    <cellStyle name="~1" xfId="176" xr:uid="{00000000-0005-0000-0000-000095010000}"/>
    <cellStyle name="~1 2" xfId="6349" xr:uid="{00000000-0005-0000-0000-000096010000}"/>
    <cellStyle name="~1 3" xfId="14646" xr:uid="{00000000-0005-0000-0000-000097010000}"/>
    <cellStyle name="~1 3 2" xfId="27694" xr:uid="{00000000-0005-0000-0000-000098010000}"/>
    <cellStyle name="~1 4" xfId="6350" xr:uid="{00000000-0005-0000-0000-000099010000}"/>
    <cellStyle name="_x0001_¨c^ " xfId="177" xr:uid="{00000000-0005-0000-0000-00009A010000}"/>
    <cellStyle name="_x0001_¨c^ ?[?0?]?_?0?0?" xfId="178" xr:uid="{00000000-0005-0000-0000-00009B010000}"/>
    <cellStyle name="_x0001_¨c^[" xfId="179" xr:uid="{00000000-0005-0000-0000-00009C010000}"/>
    <cellStyle name="_x0001_¨c^[?0?" xfId="180" xr:uid="{00000000-0005-0000-0000-00009D010000}"/>
    <cellStyle name="_x0001_¨c^_" xfId="181" xr:uid="{00000000-0005-0000-0000-00009E010000}"/>
    <cellStyle name="_x0001_¨Œc^ " xfId="182" xr:uid="{00000000-0005-0000-0000-00009F010000}"/>
    <cellStyle name="_x0001_¨Œc^ ?[?0?]?_?0?0?" xfId="183" xr:uid="{00000000-0005-0000-0000-0000A0010000}"/>
    <cellStyle name="_x0001_¨Œc^[" xfId="184" xr:uid="{00000000-0005-0000-0000-0000A1010000}"/>
    <cellStyle name="_x0001_¨Œc^[?0?" xfId="185" xr:uid="{00000000-0005-0000-0000-0000A2010000}"/>
    <cellStyle name="_x0001_¨Œc^_" xfId="186" xr:uid="{00000000-0005-0000-0000-0000A3010000}"/>
    <cellStyle name="’Ê‰Ý [0.00]_laroux" xfId="187" xr:uid="{00000000-0005-0000-0000-0000A4010000}"/>
    <cellStyle name="’Ê‰Ý_laroux" xfId="188" xr:uid="{00000000-0005-0000-0000-0000A5010000}"/>
    <cellStyle name="_x0001_µÑTÖ " xfId="189" xr:uid="{00000000-0005-0000-0000-0000A6010000}"/>
    <cellStyle name="_x0001_µÑTÖ ?[?0?" xfId="190" xr:uid="{00000000-0005-0000-0000-0000A7010000}"/>
    <cellStyle name="_x0001_µÑTÖ_" xfId="191" xr:uid="{00000000-0005-0000-0000-0000A8010000}"/>
    <cellStyle name="•W€_¯–ì" xfId="192" xr:uid="{00000000-0005-0000-0000-0000A9010000}"/>
    <cellStyle name="•W_¯–ì" xfId="193" xr:uid="{00000000-0005-0000-0000-0000AA010000}"/>
    <cellStyle name="W_MARINE" xfId="194" xr:uid="{00000000-0005-0000-0000-0000AB010000}"/>
    <cellStyle name="0" xfId="195" xr:uid="{00000000-0005-0000-0000-0000AC010000}"/>
    <cellStyle name="0 2" xfId="5667" xr:uid="{00000000-0005-0000-0000-0000AD010000}"/>
    <cellStyle name="0 3" xfId="5668" xr:uid="{00000000-0005-0000-0000-0000AE010000}"/>
    <cellStyle name="0 4" xfId="3851" xr:uid="{00000000-0005-0000-0000-0000AF010000}"/>
    <cellStyle name="0 4 2" xfId="29248" xr:uid="{00000000-0005-0000-0000-0000B0010000}"/>
    <cellStyle name="0 4 2 2" xfId="32703" xr:uid="{00000000-0005-0000-0000-0000B1010000}"/>
    <cellStyle name="0 4 3" xfId="28511" xr:uid="{00000000-0005-0000-0000-0000B2010000}"/>
    <cellStyle name="0 5" xfId="27662" xr:uid="{00000000-0005-0000-0000-0000B3010000}"/>
    <cellStyle name="0 5 2" xfId="30997" xr:uid="{00000000-0005-0000-0000-0000B4010000}"/>
    <cellStyle name="0 5 2 2" xfId="32731" xr:uid="{00000000-0005-0000-0000-0000B5010000}"/>
    <cellStyle name="0 5 3" xfId="30110" xr:uid="{00000000-0005-0000-0000-0000B6010000}"/>
    <cellStyle name="0 6" xfId="27695" xr:uid="{00000000-0005-0000-0000-0000B7010000}"/>
    <cellStyle name="0 6 2" xfId="31027" xr:uid="{00000000-0005-0000-0000-0000B8010000}"/>
    <cellStyle name="0 6 2 2" xfId="32753" xr:uid="{00000000-0005-0000-0000-0000B9010000}"/>
    <cellStyle name="0 6 3" xfId="30866" xr:uid="{00000000-0005-0000-0000-0000BA010000}"/>
    <cellStyle name="0 7" xfId="28185" xr:uid="{00000000-0005-0000-0000-0000BB010000}"/>
    <cellStyle name="0 7 2" xfId="32454" xr:uid="{00000000-0005-0000-0000-0000BC010000}"/>
    <cellStyle name="0.0" xfId="196" xr:uid="{00000000-0005-0000-0000-0000BD010000}"/>
    <cellStyle name="0.0 2" xfId="14647" xr:uid="{00000000-0005-0000-0000-0000BE010000}"/>
    <cellStyle name="0.0 2 2" xfId="31028" xr:uid="{00000000-0005-0000-0000-0000BF010000}"/>
    <cellStyle name="0.0 2 2 2" xfId="32754" xr:uid="{00000000-0005-0000-0000-0000C0010000}"/>
    <cellStyle name="0.0 2 3" xfId="30084" xr:uid="{00000000-0005-0000-0000-0000C1010000}"/>
    <cellStyle name="0.0 2 4" xfId="27696" xr:uid="{00000000-0005-0000-0000-0000C2010000}"/>
    <cellStyle name="0.0 3" xfId="29312" xr:uid="{00000000-0005-0000-0000-0000C3010000}"/>
    <cellStyle name="0.0 4" xfId="6348" xr:uid="{00000000-0005-0000-0000-0000C4010000}"/>
    <cellStyle name="0.00" xfId="197" xr:uid="{00000000-0005-0000-0000-0000C5010000}"/>
    <cellStyle name="0.00 2" xfId="14648" xr:uid="{00000000-0005-0000-0000-0000C6010000}"/>
    <cellStyle name="0.00 2 2" xfId="31029" xr:uid="{00000000-0005-0000-0000-0000C7010000}"/>
    <cellStyle name="0.00 2 2 2" xfId="32755" xr:uid="{00000000-0005-0000-0000-0000C8010000}"/>
    <cellStyle name="0.00 2 3" xfId="29272" xr:uid="{00000000-0005-0000-0000-0000C9010000}"/>
    <cellStyle name="0.00 2 4" xfId="27697" xr:uid="{00000000-0005-0000-0000-0000CA010000}"/>
    <cellStyle name="0.00 3" xfId="30910" xr:uid="{00000000-0005-0000-0000-0000CB010000}"/>
    <cellStyle name="0.00 4" xfId="6347" xr:uid="{00000000-0005-0000-0000-0000CC010000}"/>
    <cellStyle name="1" xfId="198" xr:uid="{00000000-0005-0000-0000-0000CD010000}"/>
    <cellStyle name="1 2" xfId="14649" xr:uid="{00000000-0005-0000-0000-0000CE010000}"/>
    <cellStyle name="1 2 2" xfId="27698" xr:uid="{00000000-0005-0000-0000-0000CF010000}"/>
    <cellStyle name="1 3" xfId="6346" xr:uid="{00000000-0005-0000-0000-0000D0010000}"/>
    <cellStyle name="1_2-Ha GiangBB2011-V1" xfId="6345" xr:uid="{00000000-0005-0000-0000-0000D1010000}"/>
    <cellStyle name="1_50-BB Vung tau 2011" xfId="6344" xr:uid="{00000000-0005-0000-0000-0000D2010000}"/>
    <cellStyle name="1_52-Long An2011.BB-V1" xfId="6343" xr:uid="{00000000-0005-0000-0000-0000D3010000}"/>
    <cellStyle name="1_6.Bang_luong_moi_XDCB" xfId="199" xr:uid="{00000000-0005-0000-0000-0000D4010000}"/>
    <cellStyle name="1_A che do KS +chi BQL" xfId="200" xr:uid="{00000000-0005-0000-0000-0000D5010000}"/>
    <cellStyle name="1_BANG CAM COC GPMB 8km" xfId="201" xr:uid="{00000000-0005-0000-0000-0000D6010000}"/>
    <cellStyle name="1_BANG CAM COC GPMB 8km_thanh hoa lap du an 062008" xfId="202" xr:uid="{00000000-0005-0000-0000-0000D7010000}"/>
    <cellStyle name="1_Bang tong hop khoi luong" xfId="203" xr:uid="{00000000-0005-0000-0000-0000D8010000}"/>
    <cellStyle name="1_BCsoketgiuanhiemky_BIEU" xfId="204" xr:uid="{00000000-0005-0000-0000-0000D9010000}"/>
    <cellStyle name="1_bieu 1" xfId="6342" xr:uid="{00000000-0005-0000-0000-0000DA010000}"/>
    <cellStyle name="1_bieu 2" xfId="6341" xr:uid="{00000000-0005-0000-0000-0000DB010000}"/>
    <cellStyle name="1_bieu 4" xfId="6338" xr:uid="{00000000-0005-0000-0000-0000DC010000}"/>
    <cellStyle name="1_Bieu_KH_2010_Giao" xfId="205" xr:uid="{00000000-0005-0000-0000-0000DD010000}"/>
    <cellStyle name="1_BieuKH.TM(T12.Gui TH)_2" xfId="206" xr:uid="{00000000-0005-0000-0000-0000DE010000}"/>
    <cellStyle name="1_Book1" xfId="207" xr:uid="{00000000-0005-0000-0000-0000DF010000}"/>
    <cellStyle name="1_Book1_1" xfId="208" xr:uid="{00000000-0005-0000-0000-0000E0010000}"/>
    <cellStyle name="1_Book1_1_thanh hoa lap du an 062008" xfId="209" xr:uid="{00000000-0005-0000-0000-0000E1010000}"/>
    <cellStyle name="1_Book1_Book1" xfId="210" xr:uid="{00000000-0005-0000-0000-0000E2010000}"/>
    <cellStyle name="1_Book1_Book1_1" xfId="211" xr:uid="{00000000-0005-0000-0000-0000E3010000}"/>
    <cellStyle name="1_Book1_Book1_Book1" xfId="212" xr:uid="{00000000-0005-0000-0000-0000E4010000}"/>
    <cellStyle name="1_Book1_Book1_Gia goi thau KS, TKBVTC sua Ngay 12-01" xfId="213" xr:uid="{00000000-0005-0000-0000-0000E5010000}"/>
    <cellStyle name="1_Book1_Book1_thanh hoa lap du an 062008" xfId="214" xr:uid="{00000000-0005-0000-0000-0000E6010000}"/>
    <cellStyle name="1_Book1_Cau Bai Son 2 Km 0+270.26 (8-11-2006)" xfId="215" xr:uid="{00000000-0005-0000-0000-0000E7010000}"/>
    <cellStyle name="1_Book1_Cau Bai Son 2 Km 0+270.26 (8-11-2006)_thanh hoa lap du an 062008" xfId="216" xr:uid="{00000000-0005-0000-0000-0000E8010000}"/>
    <cellStyle name="1_Book1_Cau Hoa Son Km 1+441.06 (14-12-2006)" xfId="217" xr:uid="{00000000-0005-0000-0000-0000E9010000}"/>
    <cellStyle name="1_Book1_Cau Hoa Son Km 1+441.06 (14-12-2006)_thanh hoa lap du an 062008" xfId="218" xr:uid="{00000000-0005-0000-0000-0000EA010000}"/>
    <cellStyle name="1_Book1_Cau Hoa Son Km 1+441.06 (22-10-2006)" xfId="219" xr:uid="{00000000-0005-0000-0000-0000EB010000}"/>
    <cellStyle name="1_Book1_Cau Hoa Son Km 1+441.06 (22-10-2006)_thanh hoa lap du an 062008" xfId="220" xr:uid="{00000000-0005-0000-0000-0000EC010000}"/>
    <cellStyle name="1_Book1_Cau Hoa Son Km 1+441.06 (24-10-2006)" xfId="221" xr:uid="{00000000-0005-0000-0000-0000ED010000}"/>
    <cellStyle name="1_Book1_Cau Hoa Son Km 1+441.06 (24-10-2006)_thanh hoa lap du an 062008" xfId="222" xr:uid="{00000000-0005-0000-0000-0000EE010000}"/>
    <cellStyle name="1_Book1_Cau Nam Tot(ngay 2-10-2006)" xfId="223" xr:uid="{00000000-0005-0000-0000-0000EF010000}"/>
    <cellStyle name="1_Book1_Cau Song Dao Km 1+51.54 (20-12-2006)" xfId="224" xr:uid="{00000000-0005-0000-0000-0000F0010000}"/>
    <cellStyle name="1_Book1_Cau Song Dao Km 1+51.54 (20-12-2006)_thanh hoa lap du an 062008" xfId="225" xr:uid="{00000000-0005-0000-0000-0000F1010000}"/>
    <cellStyle name="1_Book1_CAU XOP XANG II(su­a)" xfId="226" xr:uid="{00000000-0005-0000-0000-0000F2010000}"/>
    <cellStyle name="1_Book1_CAU XOP XANG II(su­a)_thanh hoa lap du an 062008" xfId="227" xr:uid="{00000000-0005-0000-0000-0000F3010000}"/>
    <cellStyle name="1_Book1_Dieu phoi dat goi 1" xfId="228" xr:uid="{00000000-0005-0000-0000-0000F4010000}"/>
    <cellStyle name="1_Book1_Dieu phoi dat goi 2" xfId="229" xr:uid="{00000000-0005-0000-0000-0000F5010000}"/>
    <cellStyle name="1_Book1_DT Kha thi ngay 11-2-06" xfId="230" xr:uid="{00000000-0005-0000-0000-0000F6010000}"/>
    <cellStyle name="1_Book1_DT Kha thi ngay 11-2-06_thanh hoa lap du an 062008" xfId="231" xr:uid="{00000000-0005-0000-0000-0000F7010000}"/>
    <cellStyle name="1_Book1_DT ngay 04-01-2006" xfId="232" xr:uid="{00000000-0005-0000-0000-0000F8010000}"/>
    <cellStyle name="1_Book1_DT ngay 11-4-2006" xfId="233" xr:uid="{00000000-0005-0000-0000-0000F9010000}"/>
    <cellStyle name="1_Book1_DT ngay 15-11-05" xfId="234" xr:uid="{00000000-0005-0000-0000-0000FA010000}"/>
    <cellStyle name="1_Book1_DT ngay 15-11-05_thanh hoa lap du an 062008" xfId="235" xr:uid="{00000000-0005-0000-0000-0000FB010000}"/>
    <cellStyle name="1_Book1_DT theo DM24" xfId="236" xr:uid="{00000000-0005-0000-0000-0000FC010000}"/>
    <cellStyle name="1_Book1_Du toan KT-TCsua theo TT 03 - YC 471" xfId="237" xr:uid="{00000000-0005-0000-0000-0000FD010000}"/>
    <cellStyle name="1_Book1_Du toan Phuong lam" xfId="238" xr:uid="{00000000-0005-0000-0000-0000FE010000}"/>
    <cellStyle name="1_Book1_Du toan Phuong lam_thanh hoa lap du an 062008" xfId="239" xr:uid="{00000000-0005-0000-0000-0000FF010000}"/>
    <cellStyle name="1_Book1_Du toan QL 27 (23-12-2005)" xfId="240" xr:uid="{00000000-0005-0000-0000-000000020000}"/>
    <cellStyle name="1_Book1_DuAnKT ngay 11-2-2006" xfId="241" xr:uid="{00000000-0005-0000-0000-000001020000}"/>
    <cellStyle name="1_Book1_Goi 1" xfId="242" xr:uid="{00000000-0005-0000-0000-000002020000}"/>
    <cellStyle name="1_Book1_Goi thau so 1 (14-12-2006)" xfId="243" xr:uid="{00000000-0005-0000-0000-000003020000}"/>
    <cellStyle name="1_Book1_Goi thau so 1 (14-12-2006)_thanh hoa lap du an 062008" xfId="244" xr:uid="{00000000-0005-0000-0000-000004020000}"/>
    <cellStyle name="1_Book1_Goi thau so 2 (20-6-2006)" xfId="245" xr:uid="{00000000-0005-0000-0000-000005020000}"/>
    <cellStyle name="1_Book1_Goi thau so 2 (20-6-2006)_thanh hoa lap du an 062008" xfId="246" xr:uid="{00000000-0005-0000-0000-000006020000}"/>
    <cellStyle name="1_Book1_Goi thau so 2 (30-01-2007)" xfId="247" xr:uid="{00000000-0005-0000-0000-000007020000}"/>
    <cellStyle name="1_Book1_Goi thau so 2 (30-01-2007)_thanh hoa lap du an 062008" xfId="248" xr:uid="{00000000-0005-0000-0000-000008020000}"/>
    <cellStyle name="1_Book1_Goi02(25-05-2006)" xfId="249" xr:uid="{00000000-0005-0000-0000-000009020000}"/>
    <cellStyle name="1_Book1_K C N - HUNG DONG L.NHUA" xfId="250" xr:uid="{00000000-0005-0000-0000-00000A020000}"/>
    <cellStyle name="1_Book1_K C N - HUNG DONG L.NHUA_thanh hoa lap du an 062008" xfId="251" xr:uid="{00000000-0005-0000-0000-00000B020000}"/>
    <cellStyle name="1_Book1_km48-53 (tham tra ngay 23-10-2006)" xfId="254" xr:uid="{00000000-0005-0000-0000-00000E020000}"/>
    <cellStyle name="1_Book1_Khoi Luong Hoang Truong - Hoang Phu" xfId="252" xr:uid="{00000000-0005-0000-0000-00000C020000}"/>
    <cellStyle name="1_Book1_Khoi Luong Hoang Truong - Hoang Phu_thanh hoa lap du an 062008" xfId="253" xr:uid="{00000000-0005-0000-0000-00000D020000}"/>
    <cellStyle name="1_Book1_Muong TL" xfId="255" xr:uid="{00000000-0005-0000-0000-00000F020000}"/>
    <cellStyle name="1_Book1_Nhap" xfId="256" xr:uid="{00000000-0005-0000-0000-000010020000}"/>
    <cellStyle name="1_Book1_Tuyen so 1-Km0+00 - Km0+852.56" xfId="258" xr:uid="{00000000-0005-0000-0000-000012020000}"/>
    <cellStyle name="1_Book1_TV sua ngay 02-08-06" xfId="259" xr:uid="{00000000-0005-0000-0000-000013020000}"/>
    <cellStyle name="1_Book1_thanh hoa lap du an 062008" xfId="257" xr:uid="{00000000-0005-0000-0000-000011020000}"/>
    <cellStyle name="1_Book1_ÿÿÿÿÿ" xfId="260" xr:uid="{00000000-0005-0000-0000-000014020000}"/>
    <cellStyle name="1_C" xfId="261" xr:uid="{00000000-0005-0000-0000-000015020000}"/>
    <cellStyle name="1_Cau Bai Son 2 Km 0+270.26 (8-11-2006)" xfId="262" xr:uid="{00000000-0005-0000-0000-000016020000}"/>
    <cellStyle name="1_Cau Hoi 115" xfId="263" xr:uid="{00000000-0005-0000-0000-000017020000}"/>
    <cellStyle name="1_Cau Hoi 115_thanh hoa lap du an 062008" xfId="264" xr:uid="{00000000-0005-0000-0000-000018020000}"/>
    <cellStyle name="1_Cau Hua Trai (TT 04)" xfId="265" xr:uid="{00000000-0005-0000-0000-000019020000}"/>
    <cellStyle name="1_Cau My Thinh sua theo don gia 59 (19-5-07)" xfId="266" xr:uid="{00000000-0005-0000-0000-00001A020000}"/>
    <cellStyle name="1_Cau Nam Tot(ngay 2-10-2006)" xfId="267" xr:uid="{00000000-0005-0000-0000-00001B020000}"/>
    <cellStyle name="1_Cau Nam Tot(ngay 2-10-2006)_thanh hoa lap du an 062008" xfId="268" xr:uid="{00000000-0005-0000-0000-00001C020000}"/>
    <cellStyle name="1_Cau Song Dao Km 1+51.54 (20-12-2006)" xfId="269" xr:uid="{00000000-0005-0000-0000-00001D020000}"/>
    <cellStyle name="1_Cau Thanh Ha 1" xfId="270" xr:uid="{00000000-0005-0000-0000-00001E020000}"/>
    <cellStyle name="1_Cau thuy dien Ban La (Cu Anh)" xfId="271" xr:uid="{00000000-0005-0000-0000-00001F020000}"/>
    <cellStyle name="1_Cau thuy dien Ban La (Cu Anh)_thanh hoa lap du an 062008" xfId="272" xr:uid="{00000000-0005-0000-0000-000020020000}"/>
    <cellStyle name="1_CAU XOP XANG II(su­a)" xfId="273" xr:uid="{00000000-0005-0000-0000-000021020000}"/>
    <cellStyle name="1_caucong" xfId="274" xr:uid="{00000000-0005-0000-0000-000022020000}"/>
    <cellStyle name="1_cong" xfId="281" xr:uid="{00000000-0005-0000-0000-000029020000}"/>
    <cellStyle name="1_cu ly van chuyen" xfId="282" xr:uid="{00000000-0005-0000-0000-00002A020000}"/>
    <cellStyle name="1_Chau Thon - Tan Xuan (goi 5)" xfId="275" xr:uid="{00000000-0005-0000-0000-000023020000}"/>
    <cellStyle name="1_Chau Thon - Tan Xuan (KCS 8-12-06)" xfId="276" xr:uid="{00000000-0005-0000-0000-000024020000}"/>
    <cellStyle name="1_Chi phi KS" xfId="277" xr:uid="{00000000-0005-0000-0000-000025020000}"/>
    <cellStyle name="1_Chi tieu su nghiep VHXH 2009 chi tiet_01_12qh3t12" xfId="278" xr:uid="{00000000-0005-0000-0000-000026020000}"/>
    <cellStyle name="1_Chinhthuc_Dongquyen_NLN" xfId="279" xr:uid="{00000000-0005-0000-0000-000027020000}"/>
    <cellStyle name="1_ChiTieu_KeHoach_2009" xfId="280" xr:uid="{00000000-0005-0000-0000-000028020000}"/>
    <cellStyle name="1_Dakt-Cau tinh Hua Phan" xfId="283" xr:uid="{00000000-0005-0000-0000-00002B020000}"/>
    <cellStyle name="1_Danhmuc_Quyhoach2009" xfId="284" xr:uid="{00000000-0005-0000-0000-00002C020000}"/>
    <cellStyle name="1_DIEN" xfId="285" xr:uid="{00000000-0005-0000-0000-00002D020000}"/>
    <cellStyle name="1_Dieu phoi dat goi 1" xfId="286" xr:uid="{00000000-0005-0000-0000-00002E020000}"/>
    <cellStyle name="1_Dieu phoi dat goi 1_thanh hoa lap du an 062008" xfId="287" xr:uid="{00000000-0005-0000-0000-00002F020000}"/>
    <cellStyle name="1_Dieu phoi dat goi 2" xfId="288" xr:uid="{00000000-0005-0000-0000-000030020000}"/>
    <cellStyle name="1_Dieu phoi dat goi 2_thanh hoa lap du an 062008" xfId="289" xr:uid="{00000000-0005-0000-0000-000031020000}"/>
    <cellStyle name="1_Dinh muc thiet ke" xfId="290" xr:uid="{00000000-0005-0000-0000-000032020000}"/>
    <cellStyle name="1_Don gia KS247" xfId="291" xr:uid="{00000000-0005-0000-0000-000033020000}"/>
    <cellStyle name="1_DONGIA" xfId="292" xr:uid="{00000000-0005-0000-0000-000034020000}"/>
    <cellStyle name="1_DT Chau Hong  trinh ngay 09-01-07" xfId="293" xr:uid="{00000000-0005-0000-0000-000035020000}"/>
    <cellStyle name="1_DT Chau Hong  trinh ngay 09-01-07_thanh hoa lap du an 062008" xfId="294" xr:uid="{00000000-0005-0000-0000-000036020000}"/>
    <cellStyle name="1_DT KT ngay 10-9-2005" xfId="296" xr:uid="{00000000-0005-0000-0000-000038020000}"/>
    <cellStyle name="1_DT Kha thi ngay 11-2-06" xfId="295" xr:uid="{00000000-0005-0000-0000-000037020000}"/>
    <cellStyle name="1_DT ngay 04-01-2006" xfId="297" xr:uid="{00000000-0005-0000-0000-000039020000}"/>
    <cellStyle name="1_DT ngay 04-01-2006_thanh hoa lap du an 062008" xfId="298" xr:uid="{00000000-0005-0000-0000-00003A020000}"/>
    <cellStyle name="1_DT ngay 11-4-2006" xfId="299" xr:uid="{00000000-0005-0000-0000-00003B020000}"/>
    <cellStyle name="1_DT ngay 11-4-2006_thanh hoa lap du an 062008" xfId="300" xr:uid="{00000000-0005-0000-0000-00003C020000}"/>
    <cellStyle name="1_DT ngay 15-11-05" xfId="301" xr:uid="{00000000-0005-0000-0000-00003D020000}"/>
    <cellStyle name="1_DT theo DM24" xfId="302" xr:uid="{00000000-0005-0000-0000-00003E020000}"/>
    <cellStyle name="1_DT theo DM24_thanh hoa lap du an 062008" xfId="303" xr:uid="{00000000-0005-0000-0000-00003F020000}"/>
    <cellStyle name="1_DT-497" xfId="304" xr:uid="{00000000-0005-0000-0000-000040020000}"/>
    <cellStyle name="1_DT-497_thanh hoa lap du an 062008" xfId="305" xr:uid="{00000000-0005-0000-0000-000041020000}"/>
    <cellStyle name="1_DT-Khao-s¸t-TD" xfId="306" xr:uid="{00000000-0005-0000-0000-000042020000}"/>
    <cellStyle name="1_DT-Khao-s¸t-TD_thanh hoa lap du an 062008" xfId="307" xr:uid="{00000000-0005-0000-0000-000043020000}"/>
    <cellStyle name="1_DTXL goi 11(20-9-05)" xfId="308" xr:uid="{00000000-0005-0000-0000-000044020000}"/>
    <cellStyle name="1_du toan" xfId="309" xr:uid="{00000000-0005-0000-0000-000045020000}"/>
    <cellStyle name="1_du toan (03-11-05)" xfId="310" xr:uid="{00000000-0005-0000-0000-000046020000}"/>
    <cellStyle name="1_Du toan (12-05-2005) Tham dinh" xfId="311" xr:uid="{00000000-0005-0000-0000-000047020000}"/>
    <cellStyle name="1_Du toan (12-05-2005) Tham dinh_thanh hoa lap du an 062008" xfId="312" xr:uid="{00000000-0005-0000-0000-000048020000}"/>
    <cellStyle name="1_Du toan (23-05-2005) Tham dinh" xfId="313" xr:uid="{00000000-0005-0000-0000-000049020000}"/>
    <cellStyle name="1_Du toan (23-05-2005) Tham dinh_thanh hoa lap du an 062008" xfId="314" xr:uid="{00000000-0005-0000-0000-00004A020000}"/>
    <cellStyle name="1_Du toan (5 - 04 - 2004)" xfId="315" xr:uid="{00000000-0005-0000-0000-00004B020000}"/>
    <cellStyle name="1_Du toan (5 - 04 - 2004)_thanh hoa lap du an 062008" xfId="316" xr:uid="{00000000-0005-0000-0000-00004C020000}"/>
    <cellStyle name="1_Du toan (6-3-2005)" xfId="317" xr:uid="{00000000-0005-0000-0000-00004D020000}"/>
    <cellStyle name="1_Du toan (Ban A)" xfId="318" xr:uid="{00000000-0005-0000-0000-00004E020000}"/>
    <cellStyle name="1_Du toan (Ban A)_thanh hoa lap du an 062008" xfId="319" xr:uid="{00000000-0005-0000-0000-00004F020000}"/>
    <cellStyle name="1_Du toan (ngay 13 - 07 - 2004)" xfId="320" xr:uid="{00000000-0005-0000-0000-000050020000}"/>
    <cellStyle name="1_Du toan (ngay 13 - 07 - 2004)_thanh hoa lap du an 062008" xfId="321" xr:uid="{00000000-0005-0000-0000-000051020000}"/>
    <cellStyle name="1_Du toan (ngay 25-9-06)" xfId="322" xr:uid="{00000000-0005-0000-0000-000052020000}"/>
    <cellStyle name="1_Du toan (ngay03-02-07) theo DG moi" xfId="323" xr:uid="{00000000-0005-0000-0000-000053020000}"/>
    <cellStyle name="1_Du toan 558 (Km17+508.12 - Km 22)" xfId="324" xr:uid="{00000000-0005-0000-0000-000054020000}"/>
    <cellStyle name="1_Du toan 558 (Km17+508.12 - Km 22)_thanh hoa lap du an 062008" xfId="325" xr:uid="{00000000-0005-0000-0000-000055020000}"/>
    <cellStyle name="1_Du toan bo sung (11-2004)" xfId="326" xr:uid="{00000000-0005-0000-0000-000056020000}"/>
    <cellStyle name="1_Du toan Cang Vung Ang (Tham tra 3-11-06)" xfId="327" xr:uid="{00000000-0005-0000-0000-000057020000}"/>
    <cellStyle name="1_Du toan Cang Vung Ang (Tham tra 3-11-06)_thanh hoa lap du an 062008" xfId="328" xr:uid="{00000000-0005-0000-0000-000058020000}"/>
    <cellStyle name="1_Du toan Cang Vung Ang ngay 09-8-06 " xfId="329" xr:uid="{00000000-0005-0000-0000-000059020000}"/>
    <cellStyle name="1_Du toan Cang Vung Ang ngay 09-8-06 _thanh hoa lap du an 062008" xfId="330" xr:uid="{00000000-0005-0000-0000-00005A020000}"/>
    <cellStyle name="1_Du toan dieu chin theo don gia moi (1-2-2007)" xfId="331" xr:uid="{00000000-0005-0000-0000-00005B020000}"/>
    <cellStyle name="1_Du toan Doan Km 53 - 60 sua theo TV4 tham tra(9-6-2007)" xfId="334" xr:uid="{00000000-0005-0000-0000-00005E020000}"/>
    <cellStyle name="1_Du toan Doan Km 53 - 60 sua theo tham tra(15-5-2007)" xfId="332" xr:uid="{00000000-0005-0000-0000-00005C020000}"/>
    <cellStyle name="1_Du toan Doan Km 53 - 60 sua theo tham tra(15-5-2007)_thanh hoa lap du an 062008" xfId="333" xr:uid="{00000000-0005-0000-0000-00005D020000}"/>
    <cellStyle name="1_Du toan Goi 1" xfId="335" xr:uid="{00000000-0005-0000-0000-00005F020000}"/>
    <cellStyle name="1_Du toan Goi 1_thanh hoa lap du an 062008" xfId="336" xr:uid="{00000000-0005-0000-0000-000060020000}"/>
    <cellStyle name="1_du toan goi 12" xfId="337" xr:uid="{00000000-0005-0000-0000-000061020000}"/>
    <cellStyle name="1_Du toan Goi 2" xfId="338" xr:uid="{00000000-0005-0000-0000-000062020000}"/>
    <cellStyle name="1_Du toan Goi 2_thanh hoa lap du an 062008" xfId="339" xr:uid="{00000000-0005-0000-0000-000063020000}"/>
    <cellStyle name="1_Du toan Huong Lam - Ban Giang (ngay28-11-06)" xfId="340" xr:uid="{00000000-0005-0000-0000-000064020000}"/>
    <cellStyle name="1_Du toan Huong Lam - Ban Giang (ngay28-11-06)_thanh hoa lap du an 062008" xfId="341" xr:uid="{00000000-0005-0000-0000-000065020000}"/>
    <cellStyle name="1_Du toan Huong Lam - Ban Giang theo DG 59 (ngay3-2-07)" xfId="342" xr:uid="{00000000-0005-0000-0000-000066020000}"/>
    <cellStyle name="1_Du toan Huong Lam - Ban Giang theo DG 59 (ngay3-2-07)_thanh hoa lap du an 062008" xfId="343" xr:uid="{00000000-0005-0000-0000-000067020000}"/>
    <cellStyle name="1_Du toan KT-TCsua theo TT 03 - YC 471" xfId="345" xr:uid="{00000000-0005-0000-0000-000069020000}"/>
    <cellStyle name="1_Du toan KT-TCsua theo TT 03 - YC 471_thanh hoa lap du an 062008" xfId="346" xr:uid="{00000000-0005-0000-0000-00006A020000}"/>
    <cellStyle name="1_Du toan khao sat don 553 (da sua 16.5.08)" xfId="344" xr:uid="{00000000-0005-0000-0000-000068020000}"/>
    <cellStyle name="1_Du toan ngay (28-10-2005)" xfId="347" xr:uid="{00000000-0005-0000-0000-00006B020000}"/>
    <cellStyle name="1_Du toan ngay (28-10-2005)_thanh hoa lap du an 062008" xfId="348" xr:uid="{00000000-0005-0000-0000-00006C020000}"/>
    <cellStyle name="1_Du toan ngay 16-4-2007" xfId="349" xr:uid="{00000000-0005-0000-0000-00006D020000}"/>
    <cellStyle name="1_Du toan ngay 1-9-2004 (version 1)" xfId="350" xr:uid="{00000000-0005-0000-0000-00006E020000}"/>
    <cellStyle name="1_Du toan ngay 1-9-2004 (version 1)_thanh hoa lap du an 062008" xfId="351" xr:uid="{00000000-0005-0000-0000-00006F020000}"/>
    <cellStyle name="1_Du toan Phuong lam" xfId="352" xr:uid="{00000000-0005-0000-0000-000070020000}"/>
    <cellStyle name="1_Du toan QL 27 (23-12-2005)" xfId="353" xr:uid="{00000000-0005-0000-0000-000071020000}"/>
    <cellStyle name="1_Du toan QL 27 (23-12-2005)_thanh hoa lap du an 062008" xfId="354" xr:uid="{00000000-0005-0000-0000-000072020000}"/>
    <cellStyle name="1_Du toan Tay Thanh Hoa duyetcuoi" xfId="355" xr:uid="{00000000-0005-0000-0000-000073020000}"/>
    <cellStyle name="1_Du toan Tay Thanh Hoa duyetcuoi_thanh hoa lap du an 062008" xfId="356" xr:uid="{00000000-0005-0000-0000-000074020000}"/>
    <cellStyle name="1_du_toan_HG01(theo tham tra06062007)" xfId="357" xr:uid="{00000000-0005-0000-0000-000075020000}"/>
    <cellStyle name="1_Du_toan_Ho_Xa___Vinh_Tan_WB3 sua ngay 18-8-06" xfId="358" xr:uid="{00000000-0005-0000-0000-000076020000}"/>
    <cellStyle name="1_Du_toan_Ho_Xa___Vinh_Tan_WB3 sua ngay 18-8-06_thanh hoa lap du an 062008" xfId="359" xr:uid="{00000000-0005-0000-0000-000077020000}"/>
    <cellStyle name="1_DuAnKT ngay 11-2-2006" xfId="360" xr:uid="{00000000-0005-0000-0000-000078020000}"/>
    <cellStyle name="1_DuAnKT ngay 11-2-2006_thanh hoa lap du an 062008" xfId="361" xr:uid="{00000000-0005-0000-0000-000079020000}"/>
    <cellStyle name="1_goi 1" xfId="366" xr:uid="{00000000-0005-0000-0000-000081020000}"/>
    <cellStyle name="1_Goi 1 (TT04)" xfId="367" xr:uid="{00000000-0005-0000-0000-000082020000}"/>
    <cellStyle name="1_goi 1 duyet theo luong mo (an)" xfId="368" xr:uid="{00000000-0005-0000-0000-000083020000}"/>
    <cellStyle name="1_Goi 1_1" xfId="369" xr:uid="{00000000-0005-0000-0000-000084020000}"/>
    <cellStyle name="1_Goi 1_1_thanh hoa lap du an 062008" xfId="370" xr:uid="{00000000-0005-0000-0000-000085020000}"/>
    <cellStyle name="1_Goi so 1" xfId="371" xr:uid="{00000000-0005-0000-0000-000086020000}"/>
    <cellStyle name="1_Goi thau so 08 (11-05-2007)" xfId="372" xr:uid="{00000000-0005-0000-0000-000087020000}"/>
    <cellStyle name="1_Goi thau so 1 (14-12-2006)" xfId="373" xr:uid="{00000000-0005-0000-0000-000088020000}"/>
    <cellStyle name="1_Goi thau so 2 (20-6-2006)" xfId="374" xr:uid="{00000000-0005-0000-0000-000089020000}"/>
    <cellStyle name="1_Goi02(25-05-2006)" xfId="375" xr:uid="{00000000-0005-0000-0000-00008A020000}"/>
    <cellStyle name="1_Goi02(25-05-2006)_thanh hoa lap du an 062008" xfId="376" xr:uid="{00000000-0005-0000-0000-00008B020000}"/>
    <cellStyle name="1_Goi1N206" xfId="377" xr:uid="{00000000-0005-0000-0000-00008C020000}"/>
    <cellStyle name="1_Goi1N206_thanh hoa lap du an 062008" xfId="378" xr:uid="{00000000-0005-0000-0000-00008D020000}"/>
    <cellStyle name="1_Goi2N206" xfId="379" xr:uid="{00000000-0005-0000-0000-00008E020000}"/>
    <cellStyle name="1_Goi2N206_thanh hoa lap du an 062008" xfId="380" xr:uid="{00000000-0005-0000-0000-00008F020000}"/>
    <cellStyle name="1_Goi4N216" xfId="381" xr:uid="{00000000-0005-0000-0000-000090020000}"/>
    <cellStyle name="1_Goi4N216_thanh hoa lap du an 062008" xfId="382" xr:uid="{00000000-0005-0000-0000-000091020000}"/>
    <cellStyle name="1_Goi5N216" xfId="383" xr:uid="{00000000-0005-0000-0000-000092020000}"/>
    <cellStyle name="1_Goi5N216_thanh hoa lap du an 062008" xfId="384" xr:uid="{00000000-0005-0000-0000-000093020000}"/>
    <cellStyle name="1_Gia_VL cau-JIBIC-Ha-tinh" xfId="362" xr:uid="{00000000-0005-0000-0000-00007A020000}"/>
    <cellStyle name="1_Gia_VL cau-JIBIC-Ha-tinh_thanh hoa lap du an 062008" xfId="363" xr:uid="{00000000-0005-0000-0000-00007B020000}"/>
    <cellStyle name="1_Gia_VLQL48_duyet " xfId="364" xr:uid="{00000000-0005-0000-0000-00007C020000}"/>
    <cellStyle name="1_Gia_VLQL48_duyet  2" xfId="14650" xr:uid="{00000000-0005-0000-0000-00007D020000}"/>
    <cellStyle name="1_Gia_VLQL48_duyet  2 2" xfId="27699" xr:uid="{00000000-0005-0000-0000-00007E020000}"/>
    <cellStyle name="1_Gia_VLQL48_duyet  3" xfId="6337" xr:uid="{00000000-0005-0000-0000-00007F020000}"/>
    <cellStyle name="1_Gia_VLQL48_duyet _thanh hoa lap du an 062008" xfId="365" xr:uid="{00000000-0005-0000-0000-000080020000}"/>
    <cellStyle name="1_Hoi Song" xfId="385" xr:uid="{00000000-0005-0000-0000-000094020000}"/>
    <cellStyle name="1_HT-LO" xfId="386" xr:uid="{00000000-0005-0000-0000-000095020000}"/>
    <cellStyle name="1_HT-LO_thanh hoa lap du an 062008" xfId="387" xr:uid="{00000000-0005-0000-0000-000096020000}"/>
    <cellStyle name="1_Huong Lam - Ban Giang (11-4-2007)" xfId="388" xr:uid="{00000000-0005-0000-0000-000097020000}"/>
    <cellStyle name="1_Huong Lam - Ban Giang (11-4-2007)_thanh hoa lap du an 062008" xfId="389" xr:uid="{00000000-0005-0000-0000-000098020000}"/>
    <cellStyle name="1_Kiennghi_TTCP" xfId="403" xr:uid="{00000000-0005-0000-0000-0000A6020000}"/>
    <cellStyle name="1_Kiennghi_TTCP_Bosung" xfId="404" xr:uid="{00000000-0005-0000-0000-0000A7020000}"/>
    <cellStyle name="1_Kiennghi_TTCP_Bosung_lan2" xfId="405" xr:uid="{00000000-0005-0000-0000-0000A8020000}"/>
    <cellStyle name="1_Kiennghibosungvon_TTCP_2" xfId="406" xr:uid="{00000000-0005-0000-0000-0000A9020000}"/>
    <cellStyle name="1_KL" xfId="407" xr:uid="{00000000-0005-0000-0000-0000AA020000}"/>
    <cellStyle name="1_KL_Cau My Thinh sua theo don gia 59 (19-5-07)" xfId="408" xr:uid="{00000000-0005-0000-0000-0000AB020000}"/>
    <cellStyle name="1_KL_Cau My Thinh sua theo don gia 59 (19-5-07)_thanh hoa lap du an 062008" xfId="409" xr:uid="{00000000-0005-0000-0000-0000AC020000}"/>
    <cellStyle name="1_Kl_DT_Tham_Dinh_497_16-4-07" xfId="410" xr:uid="{00000000-0005-0000-0000-0000AD020000}"/>
    <cellStyle name="1_KL_DT-497" xfId="411" xr:uid="{00000000-0005-0000-0000-0000AE020000}"/>
    <cellStyle name="1_KL_DT-497_thanh hoa lap du an 062008" xfId="412" xr:uid="{00000000-0005-0000-0000-0000AF020000}"/>
    <cellStyle name="1_KL_DT-Khao-s¸t-TD" xfId="413" xr:uid="{00000000-0005-0000-0000-0000B0020000}"/>
    <cellStyle name="1_KL_DT-Khao-s¸t-TD_thanh hoa lap du an 062008" xfId="414" xr:uid="{00000000-0005-0000-0000-0000B1020000}"/>
    <cellStyle name="1_KL_Huong Lam - Ban Giang (11-4-2007)" xfId="415" xr:uid="{00000000-0005-0000-0000-0000B2020000}"/>
    <cellStyle name="1_KL_Huong Lam - Ban Giang (11-4-2007)_thanh hoa lap du an 062008" xfId="416" xr:uid="{00000000-0005-0000-0000-0000B3020000}"/>
    <cellStyle name="1_KL_thanh hoa lap du an 062008" xfId="417" xr:uid="{00000000-0005-0000-0000-0000B4020000}"/>
    <cellStyle name="1_Kl6-6-05" xfId="418" xr:uid="{00000000-0005-0000-0000-0000B5020000}"/>
    <cellStyle name="1_KLCongTh" xfId="419" xr:uid="{00000000-0005-0000-0000-0000B6020000}"/>
    <cellStyle name="1_Kldoan3" xfId="420" xr:uid="{00000000-0005-0000-0000-0000B7020000}"/>
    <cellStyle name="1_Kldoan3_thanh hoa lap du an 062008" xfId="421" xr:uid="{00000000-0005-0000-0000-0000B8020000}"/>
    <cellStyle name="1_KLhoxa" xfId="422" xr:uid="{00000000-0005-0000-0000-0000B9020000}"/>
    <cellStyle name="1_Klnutgiao" xfId="423" xr:uid="{00000000-0005-0000-0000-0000BA020000}"/>
    <cellStyle name="1_KLPA2s" xfId="424" xr:uid="{00000000-0005-0000-0000-0000BB020000}"/>
    <cellStyle name="1_KlQdinhduyet" xfId="425" xr:uid="{00000000-0005-0000-0000-0000BC020000}"/>
    <cellStyle name="1_KlQdinhduyet_thanh hoa lap du an 062008" xfId="426" xr:uid="{00000000-0005-0000-0000-0000BD020000}"/>
    <cellStyle name="1_KlQL4goi5KCS" xfId="427" xr:uid="{00000000-0005-0000-0000-0000BE020000}"/>
    <cellStyle name="1_Kltayth" xfId="428" xr:uid="{00000000-0005-0000-0000-0000BF020000}"/>
    <cellStyle name="1_KltaythQDduyet" xfId="429" xr:uid="{00000000-0005-0000-0000-0000C0020000}"/>
    <cellStyle name="1_Kluong4-2004" xfId="430" xr:uid="{00000000-0005-0000-0000-0000C1020000}"/>
    <cellStyle name="1_Kluong4-2004_thanh hoa lap du an 062008" xfId="431" xr:uid="{00000000-0005-0000-0000-0000C2020000}"/>
    <cellStyle name="1_Km 48 - 53 (sua nap TVTT 6-7-2007)" xfId="432" xr:uid="{00000000-0005-0000-0000-0000C3020000}"/>
    <cellStyle name="1_Km 48 - 53 (sua nap TVTT 6-7-2007)_thanh hoa lap du an 062008" xfId="433" xr:uid="{00000000-0005-0000-0000-0000C4020000}"/>
    <cellStyle name="1_Km2" xfId="434" xr:uid="{00000000-0005-0000-0000-0000C5020000}"/>
    <cellStyle name="1_Km3" xfId="435" xr:uid="{00000000-0005-0000-0000-0000C6020000}"/>
    <cellStyle name="1_km4-6" xfId="436" xr:uid="{00000000-0005-0000-0000-0000C7020000}"/>
    <cellStyle name="1_km48-53 (tham tra ngay 23-10-2006)" xfId="437" xr:uid="{00000000-0005-0000-0000-0000C8020000}"/>
    <cellStyle name="1_km48-53 (tham tra ngay 23-10-2006)_thanh hoa lap du an 062008" xfId="438" xr:uid="{00000000-0005-0000-0000-0000C9020000}"/>
    <cellStyle name="1_km48-53 (tham tra ngay 23-10-2006)theo gi¸ ca m¸y míi" xfId="439" xr:uid="{00000000-0005-0000-0000-0000CA020000}"/>
    <cellStyle name="1_km48-53 (tham tra ngay 23-10-2006)theo gi¸ ca m¸y míi_thanh hoa lap du an 062008" xfId="440" xr:uid="{00000000-0005-0000-0000-0000CB020000}"/>
    <cellStyle name="1_KH trien khai von 2006-2010  &amp; 2007 theo QD313 _13.6.07" xfId="390" xr:uid="{00000000-0005-0000-0000-000099020000}"/>
    <cellStyle name="1_KH Von Dieu tra CBMT 2009ngay3t12qh4t12" xfId="391" xr:uid="{00000000-0005-0000-0000-00009A020000}"/>
    <cellStyle name="1_KH_2009_CongThuong" xfId="392" xr:uid="{00000000-0005-0000-0000-00009B020000}"/>
    <cellStyle name="1_KH_SXNL_2009" xfId="393" xr:uid="{00000000-0005-0000-0000-00009C020000}"/>
    <cellStyle name="1_Khoi luong" xfId="394" xr:uid="{00000000-0005-0000-0000-00009D020000}"/>
    <cellStyle name="1_Khoi luong doan 1" xfId="395" xr:uid="{00000000-0005-0000-0000-00009E020000}"/>
    <cellStyle name="1_Khoi luong doan 1_thanh hoa lap du an 062008" xfId="396" xr:uid="{00000000-0005-0000-0000-00009F020000}"/>
    <cellStyle name="1_Khoi luong doan 2" xfId="397" xr:uid="{00000000-0005-0000-0000-0000A0020000}"/>
    <cellStyle name="1_Khoi luong doan 2_thanh hoa lap du an 062008" xfId="398" xr:uid="{00000000-0005-0000-0000-0000A1020000}"/>
    <cellStyle name="1_Khoi Luong Hoang Truong - Hoang Phu" xfId="399" xr:uid="{00000000-0005-0000-0000-0000A2020000}"/>
    <cellStyle name="1_Khoi Luong Hoang Truong - Hoang Phu_thanh hoa lap du an 062008" xfId="400" xr:uid="{00000000-0005-0000-0000-0000A3020000}"/>
    <cellStyle name="1_Khoi luong_thanh hoa lap du an 062008" xfId="401" xr:uid="{00000000-0005-0000-0000-0000A4020000}"/>
    <cellStyle name="1_KHXDCB_2009_ HDND" xfId="402" xr:uid="{00000000-0005-0000-0000-0000A5020000}"/>
    <cellStyle name="1_Luong A6" xfId="441" xr:uid="{00000000-0005-0000-0000-0000CC020000}"/>
    <cellStyle name="1_maugiacotaluy" xfId="442" xr:uid="{00000000-0005-0000-0000-0000CD020000}"/>
    <cellStyle name="1_My Thanh Son Thanh" xfId="443" xr:uid="{00000000-0005-0000-0000-0000CE020000}"/>
    <cellStyle name="1_Nenmat" xfId="444" xr:uid="{00000000-0005-0000-0000-0000CF020000}"/>
    <cellStyle name="1_Nhap" xfId="445" xr:uid="{00000000-0005-0000-0000-0000D0020000}"/>
    <cellStyle name="1_Nhom I" xfId="446" xr:uid="{00000000-0005-0000-0000-0000D1020000}"/>
    <cellStyle name="1_Nhom I_thanh hoa lap du an 062008" xfId="447" xr:uid="{00000000-0005-0000-0000-0000D2020000}"/>
    <cellStyle name="1_Project N.Du" xfId="451" xr:uid="{00000000-0005-0000-0000-0000D6020000}"/>
    <cellStyle name="1_Project N.Du.dien" xfId="452" xr:uid="{00000000-0005-0000-0000-0000D7020000}"/>
    <cellStyle name="1_Project N.Du_thanh hoa lap du an 062008" xfId="453" xr:uid="{00000000-0005-0000-0000-0000D8020000}"/>
    <cellStyle name="1_Project QL4" xfId="454" xr:uid="{00000000-0005-0000-0000-0000D9020000}"/>
    <cellStyle name="1_Project QL4 goi 7" xfId="455" xr:uid="{00000000-0005-0000-0000-0000DA020000}"/>
    <cellStyle name="1_Project QL4 goi 7_thanh hoa lap du an 062008" xfId="456" xr:uid="{00000000-0005-0000-0000-0000DB020000}"/>
    <cellStyle name="1_Project QL4 goi5" xfId="457" xr:uid="{00000000-0005-0000-0000-0000DC020000}"/>
    <cellStyle name="1_Project QL4 goi8" xfId="458" xr:uid="{00000000-0005-0000-0000-0000DD020000}"/>
    <cellStyle name="1_Phanbotindung_2009_KH" xfId="448" xr:uid="{00000000-0005-0000-0000-0000D3020000}"/>
    <cellStyle name="1_Phu luc KS" xfId="449" xr:uid="{00000000-0005-0000-0000-0000D4020000}"/>
    <cellStyle name="1_phu luc thoi gian kiem tra cac du an 8-2007" xfId="450" xr:uid="{00000000-0005-0000-0000-0000D5020000}"/>
    <cellStyle name="1_QL1A-SUA2005" xfId="459" xr:uid="{00000000-0005-0000-0000-0000DE020000}"/>
    <cellStyle name="1_QL1A-SUA2005_thanh hoa lap du an 062008" xfId="460" xr:uid="{00000000-0005-0000-0000-0000DF020000}"/>
    <cellStyle name="1_Sheet1" xfId="461" xr:uid="{00000000-0005-0000-0000-0000E0020000}"/>
    <cellStyle name="1_Sheet1_Cau My Thinh sua theo don gia 59 (19-5-07)" xfId="462" xr:uid="{00000000-0005-0000-0000-0000E1020000}"/>
    <cellStyle name="1_Sheet1_DT_Tham_Dinh_497_16-4-07" xfId="463" xr:uid="{00000000-0005-0000-0000-0000E2020000}"/>
    <cellStyle name="1_Sheet1_DT-497" xfId="464" xr:uid="{00000000-0005-0000-0000-0000E3020000}"/>
    <cellStyle name="1_Sheet1_DT-Khao-s¸t-TD" xfId="465" xr:uid="{00000000-0005-0000-0000-0000E4020000}"/>
    <cellStyle name="1_Sheet1_Huong Lam - Ban Giang (11-4-2007)" xfId="466" xr:uid="{00000000-0005-0000-0000-0000E5020000}"/>
    <cellStyle name="1_SuoiTon" xfId="467" xr:uid="{00000000-0005-0000-0000-0000E6020000}"/>
    <cellStyle name="1_SuoiTon_thanh hoa lap du an 062008" xfId="468" xr:uid="{00000000-0005-0000-0000-0000E7020000}"/>
    <cellStyle name="1_t" xfId="469" xr:uid="{00000000-0005-0000-0000-0000E8020000}"/>
    <cellStyle name="1_TamkhoanKSDH" xfId="470" xr:uid="{00000000-0005-0000-0000-0000E9020000}"/>
    <cellStyle name="1_Tay THoa" xfId="471" xr:uid="{00000000-0005-0000-0000-0000EA020000}"/>
    <cellStyle name="1_Tay THoa_thanh hoa lap du an 062008" xfId="472" xr:uid="{00000000-0005-0000-0000-0000EB020000}"/>
    <cellStyle name="1_TMDTluong_540000(1)" xfId="481" xr:uid="{00000000-0005-0000-0000-0000F4020000}"/>
    <cellStyle name="1_Tong hop DT dieu chinh duong 38-95" xfId="482" xr:uid="{00000000-0005-0000-0000-0000F5020000}"/>
    <cellStyle name="1_Tong hop khoi luong duong 557 (30-5-2006)" xfId="483" xr:uid="{00000000-0005-0000-0000-0000F6020000}"/>
    <cellStyle name="1_Tong muc dau tu" xfId="484" xr:uid="{00000000-0005-0000-0000-0000F7020000}"/>
    <cellStyle name="1_Tuyen so 1-Km0+00 - Km0+852.56" xfId="486" xr:uid="{00000000-0005-0000-0000-0000F9020000}"/>
    <cellStyle name="1_Tuyen so 1-Km0+00 - Km0+852.56_thanh hoa lap du an 062008" xfId="487" xr:uid="{00000000-0005-0000-0000-0000FA020000}"/>
    <cellStyle name="1_TV sua ngay 02-08-06" xfId="488" xr:uid="{00000000-0005-0000-0000-0000FB020000}"/>
    <cellStyle name="1_TV sua ngay 02-08-06_thanh hoa lap du an 062008" xfId="489" xr:uid="{00000000-0005-0000-0000-0000FC020000}"/>
    <cellStyle name="1_TH in" xfId="473" xr:uid="{00000000-0005-0000-0000-0000EC020000}"/>
    <cellStyle name="1_Tham tra (8-11)1" xfId="474" xr:uid="{00000000-0005-0000-0000-0000ED020000}"/>
    <cellStyle name="1_Tham tra (8-11)1_thanh hoa lap du an 062008" xfId="475" xr:uid="{00000000-0005-0000-0000-0000EE020000}"/>
    <cellStyle name="1_THDA" xfId="476" xr:uid="{00000000-0005-0000-0000-0000EF020000}"/>
    <cellStyle name="1_THkl" xfId="477" xr:uid="{00000000-0005-0000-0000-0000F0020000}"/>
    <cellStyle name="1_THkl_thanh hoa lap du an 062008" xfId="478" xr:uid="{00000000-0005-0000-0000-0000F1020000}"/>
    <cellStyle name="1_THklpa2" xfId="479" xr:uid="{00000000-0005-0000-0000-0000F2020000}"/>
    <cellStyle name="1_THklpa2_thanh hoa lap du an 062008" xfId="480" xr:uid="{00000000-0005-0000-0000-0000F3020000}"/>
    <cellStyle name="1_TRUNG PMU 5" xfId="485" xr:uid="{00000000-0005-0000-0000-0000F8020000}"/>
    <cellStyle name="1_VatLieu 3 cau -NA" xfId="490" xr:uid="{00000000-0005-0000-0000-0000FD020000}"/>
    <cellStyle name="1_VatLieu 3 cau -NA_thanh hoa lap du an 062008" xfId="491" xr:uid="{00000000-0005-0000-0000-0000FE020000}"/>
    <cellStyle name="1_ÿÿÿÿÿ" xfId="492" xr:uid="{00000000-0005-0000-0000-0000FF020000}"/>
    <cellStyle name="1_ÿÿÿÿÿ_1" xfId="493" xr:uid="{00000000-0005-0000-0000-000000030000}"/>
    <cellStyle name="1_ÿÿÿÿÿ_1_thanh hoa lap du an 062008" xfId="494" xr:uid="{00000000-0005-0000-0000-000001030000}"/>
    <cellStyle name="1_ÿÿÿÿÿ_Book1" xfId="495" xr:uid="{00000000-0005-0000-0000-000002030000}"/>
    <cellStyle name="1_ÿÿÿÿÿ_Book1_Cau My Thinh sua theo don gia 59 (19-5-07)" xfId="496" xr:uid="{00000000-0005-0000-0000-000003030000}"/>
    <cellStyle name="1_ÿÿÿÿÿ_Book1_DT_Tham_Dinh_497_16-4-07" xfId="497" xr:uid="{00000000-0005-0000-0000-000004030000}"/>
    <cellStyle name="1_ÿÿÿÿÿ_Book1_DT-497" xfId="498" xr:uid="{00000000-0005-0000-0000-000005030000}"/>
    <cellStyle name="1_ÿÿÿÿÿ_Book1_DT-Khao-s¸t-TD" xfId="499" xr:uid="{00000000-0005-0000-0000-000006030000}"/>
    <cellStyle name="1_ÿÿÿÿÿ_Book1_Huong Lam - Ban Giang (11-4-2007)" xfId="500" xr:uid="{00000000-0005-0000-0000-000007030000}"/>
    <cellStyle name="1_ÿÿÿÿÿ_Cau My Thinh sua theo don gia 59 (19-5-07)" xfId="501" xr:uid="{00000000-0005-0000-0000-000008030000}"/>
    <cellStyle name="1_ÿÿÿÿÿ_DT_Tham_Dinh_497_16-4-07" xfId="502" xr:uid="{00000000-0005-0000-0000-000009030000}"/>
    <cellStyle name="1_ÿÿÿÿÿ_DT-497" xfId="503" xr:uid="{00000000-0005-0000-0000-00000A030000}"/>
    <cellStyle name="1_ÿÿÿÿÿ_DT-Khao-s¸t-TD" xfId="504" xr:uid="{00000000-0005-0000-0000-00000B030000}"/>
    <cellStyle name="1_ÿÿÿÿÿ_Huong Lam - Ban Giang (11-4-2007)" xfId="505" xr:uid="{00000000-0005-0000-0000-00000C030000}"/>
    <cellStyle name="1_ÿÿÿÿÿ_phu luc klksht" xfId="506" xr:uid="{00000000-0005-0000-0000-00000D030000}"/>
    <cellStyle name="1_ÿÿÿÿÿ_Tong hop DT dieu chinh duong 38-95" xfId="507" xr:uid="{00000000-0005-0000-0000-00000E030000}"/>
    <cellStyle name="_x0001_1¼„½(" xfId="508" xr:uid="{00000000-0005-0000-0000-00000F030000}"/>
    <cellStyle name="_x0001_1¼½(" xfId="509" xr:uid="{00000000-0005-0000-0000-000010030000}"/>
    <cellStyle name="18" xfId="510" xr:uid="{00000000-0005-0000-0000-000011030000}"/>
    <cellStyle name="18 2" xfId="16255" xr:uid="{00000000-0005-0000-0000-000012030000}"/>
    <cellStyle name="18 2 2" xfId="29251" xr:uid="{00000000-0005-0000-0000-000013030000}"/>
    <cellStyle name="18 3" xfId="16312" xr:uid="{00000000-0005-0000-0000-000014030000}"/>
    <cellStyle name="18 3 2" xfId="24138" xr:uid="{00000000-0005-0000-0000-000015030000}"/>
    <cellStyle name="18 3 2 2" xfId="30676" xr:uid="{00000000-0005-0000-0000-000016030000}"/>
    <cellStyle name="18 4" xfId="32970" xr:uid="{00000000-0005-0000-0000-000017030000}"/>
    <cellStyle name="¹éºÐÀ²_      " xfId="511" xr:uid="{00000000-0005-0000-0000-000018030000}"/>
    <cellStyle name="2" xfId="512" xr:uid="{00000000-0005-0000-0000-000019030000}"/>
    <cellStyle name="2_6.Bang_luong_moi_XDCB" xfId="513" xr:uid="{00000000-0005-0000-0000-00001A030000}"/>
    <cellStyle name="2_A che do KS +chi BQL" xfId="514" xr:uid="{00000000-0005-0000-0000-00001B030000}"/>
    <cellStyle name="2_BANG CAM COC GPMB 8km" xfId="515" xr:uid="{00000000-0005-0000-0000-00001C030000}"/>
    <cellStyle name="2_BANG CAM COC GPMB 8km_thanh hoa lap du an 062008" xfId="516" xr:uid="{00000000-0005-0000-0000-00001D030000}"/>
    <cellStyle name="2_Bang tong hop khoi luong" xfId="517" xr:uid="{00000000-0005-0000-0000-00001E030000}"/>
    <cellStyle name="2_BCsoketgiuanhiemky_BIEU" xfId="518" xr:uid="{00000000-0005-0000-0000-00001F030000}"/>
    <cellStyle name="2_Bieu_KH_2010_Giao" xfId="519" xr:uid="{00000000-0005-0000-0000-000020030000}"/>
    <cellStyle name="2_BieuKH.TM(T12.Gui TH)_2" xfId="520" xr:uid="{00000000-0005-0000-0000-000021030000}"/>
    <cellStyle name="2_Book1" xfId="521" xr:uid="{00000000-0005-0000-0000-000022030000}"/>
    <cellStyle name="2_Book1_1" xfId="522" xr:uid="{00000000-0005-0000-0000-000023030000}"/>
    <cellStyle name="2_Book1_1_thanh hoa lap du an 062008" xfId="523" xr:uid="{00000000-0005-0000-0000-000024030000}"/>
    <cellStyle name="2_Book1_Book1" xfId="524" xr:uid="{00000000-0005-0000-0000-000025030000}"/>
    <cellStyle name="2_Book1_Book1_1" xfId="525" xr:uid="{00000000-0005-0000-0000-000026030000}"/>
    <cellStyle name="2_Book1_Book1_Book1" xfId="526" xr:uid="{00000000-0005-0000-0000-000027030000}"/>
    <cellStyle name="2_Book1_Book1_Gia goi thau KS, TKBVTC sua Ngay 12-01" xfId="527" xr:uid="{00000000-0005-0000-0000-000028030000}"/>
    <cellStyle name="2_Book1_Book1_thanh hoa lap du an 062008" xfId="528" xr:uid="{00000000-0005-0000-0000-000029030000}"/>
    <cellStyle name="2_Book1_Cau Bai Son 2 Km 0+270.26 (8-11-2006)" xfId="529" xr:uid="{00000000-0005-0000-0000-00002A030000}"/>
    <cellStyle name="2_Book1_Cau Bai Son 2 Km 0+270.26 (8-11-2006)_thanh hoa lap du an 062008" xfId="530" xr:uid="{00000000-0005-0000-0000-00002B030000}"/>
    <cellStyle name="2_Book1_Cau Hoa Son Km 1+441.06 (14-12-2006)" xfId="531" xr:uid="{00000000-0005-0000-0000-00002C030000}"/>
    <cellStyle name="2_Book1_Cau Hoa Son Km 1+441.06 (14-12-2006)_thanh hoa lap du an 062008" xfId="532" xr:uid="{00000000-0005-0000-0000-00002D030000}"/>
    <cellStyle name="2_Book1_Cau Hoa Son Km 1+441.06 (22-10-2006)" xfId="533" xr:uid="{00000000-0005-0000-0000-00002E030000}"/>
    <cellStyle name="2_Book1_Cau Hoa Son Km 1+441.06 (22-10-2006)_thanh hoa lap du an 062008" xfId="534" xr:uid="{00000000-0005-0000-0000-00002F030000}"/>
    <cellStyle name="2_Book1_Cau Hoa Son Km 1+441.06 (24-10-2006)" xfId="535" xr:uid="{00000000-0005-0000-0000-000030030000}"/>
    <cellStyle name="2_Book1_Cau Hoa Son Km 1+441.06 (24-10-2006)_thanh hoa lap du an 062008" xfId="536" xr:uid="{00000000-0005-0000-0000-000031030000}"/>
    <cellStyle name="2_Book1_Cau Nam Tot(ngay 2-10-2006)" xfId="537" xr:uid="{00000000-0005-0000-0000-000032030000}"/>
    <cellStyle name="2_Book1_Cau Song Dao Km 1+51.54 (20-12-2006)" xfId="538" xr:uid="{00000000-0005-0000-0000-000033030000}"/>
    <cellStyle name="2_Book1_Cau Song Dao Km 1+51.54 (20-12-2006)_thanh hoa lap du an 062008" xfId="539" xr:uid="{00000000-0005-0000-0000-000034030000}"/>
    <cellStyle name="2_Book1_CAU XOP XANG II(su­a)" xfId="540" xr:uid="{00000000-0005-0000-0000-000035030000}"/>
    <cellStyle name="2_Book1_CAU XOP XANG II(su­a)_thanh hoa lap du an 062008" xfId="541" xr:uid="{00000000-0005-0000-0000-000036030000}"/>
    <cellStyle name="2_Book1_Dieu phoi dat goi 1" xfId="542" xr:uid="{00000000-0005-0000-0000-000037030000}"/>
    <cellStyle name="2_Book1_Dieu phoi dat goi 2" xfId="543" xr:uid="{00000000-0005-0000-0000-000038030000}"/>
    <cellStyle name="2_Book1_DT Kha thi ngay 11-2-06" xfId="544" xr:uid="{00000000-0005-0000-0000-000039030000}"/>
    <cellStyle name="2_Book1_DT Kha thi ngay 11-2-06_thanh hoa lap du an 062008" xfId="545" xr:uid="{00000000-0005-0000-0000-00003A030000}"/>
    <cellStyle name="2_Book1_DT ngay 04-01-2006" xfId="546" xr:uid="{00000000-0005-0000-0000-00003B030000}"/>
    <cellStyle name="2_Book1_DT ngay 11-4-2006" xfId="547" xr:uid="{00000000-0005-0000-0000-00003C030000}"/>
    <cellStyle name="2_Book1_DT ngay 15-11-05" xfId="548" xr:uid="{00000000-0005-0000-0000-00003D030000}"/>
    <cellStyle name="2_Book1_DT ngay 15-11-05_thanh hoa lap du an 062008" xfId="549" xr:uid="{00000000-0005-0000-0000-00003E030000}"/>
    <cellStyle name="2_Book1_DT theo DM24" xfId="550" xr:uid="{00000000-0005-0000-0000-00003F030000}"/>
    <cellStyle name="2_Book1_Du toan KT-TCsua theo TT 03 - YC 471" xfId="551" xr:uid="{00000000-0005-0000-0000-000040030000}"/>
    <cellStyle name="2_Book1_Du toan Phuong lam" xfId="552" xr:uid="{00000000-0005-0000-0000-000041030000}"/>
    <cellStyle name="2_Book1_Du toan Phuong lam_thanh hoa lap du an 062008" xfId="553" xr:uid="{00000000-0005-0000-0000-000042030000}"/>
    <cellStyle name="2_Book1_Du toan QL 27 (23-12-2005)" xfId="554" xr:uid="{00000000-0005-0000-0000-000043030000}"/>
    <cellStyle name="2_Book1_DuAnKT ngay 11-2-2006" xfId="555" xr:uid="{00000000-0005-0000-0000-000044030000}"/>
    <cellStyle name="2_Book1_Goi 1" xfId="556" xr:uid="{00000000-0005-0000-0000-000045030000}"/>
    <cellStyle name="2_Book1_Goi thau so 1 (14-12-2006)" xfId="557" xr:uid="{00000000-0005-0000-0000-000046030000}"/>
    <cellStyle name="2_Book1_Goi thau so 1 (14-12-2006)_thanh hoa lap du an 062008" xfId="558" xr:uid="{00000000-0005-0000-0000-000047030000}"/>
    <cellStyle name="2_Book1_Goi thau so 2 (20-6-2006)" xfId="559" xr:uid="{00000000-0005-0000-0000-000048030000}"/>
    <cellStyle name="2_Book1_Goi thau so 2 (20-6-2006)_thanh hoa lap du an 062008" xfId="560" xr:uid="{00000000-0005-0000-0000-000049030000}"/>
    <cellStyle name="2_Book1_Goi thau so 2 (30-01-2007)" xfId="561" xr:uid="{00000000-0005-0000-0000-00004A030000}"/>
    <cellStyle name="2_Book1_Goi thau so 2 (30-01-2007)_thanh hoa lap du an 062008" xfId="562" xr:uid="{00000000-0005-0000-0000-00004B030000}"/>
    <cellStyle name="2_Book1_Goi02(25-05-2006)" xfId="563" xr:uid="{00000000-0005-0000-0000-00004C030000}"/>
    <cellStyle name="2_Book1_K C N - HUNG DONG L.NHUA" xfId="564" xr:uid="{00000000-0005-0000-0000-00004D030000}"/>
    <cellStyle name="2_Book1_K C N - HUNG DONG L.NHUA_thanh hoa lap du an 062008" xfId="565" xr:uid="{00000000-0005-0000-0000-00004E030000}"/>
    <cellStyle name="2_Book1_km48-53 (tham tra ngay 23-10-2006)" xfId="568" xr:uid="{00000000-0005-0000-0000-000051030000}"/>
    <cellStyle name="2_Book1_Khoi Luong Hoang Truong - Hoang Phu" xfId="566" xr:uid="{00000000-0005-0000-0000-00004F030000}"/>
    <cellStyle name="2_Book1_Khoi Luong Hoang Truong - Hoang Phu_thanh hoa lap du an 062008" xfId="567" xr:uid="{00000000-0005-0000-0000-000050030000}"/>
    <cellStyle name="2_Book1_Muong TL" xfId="569" xr:uid="{00000000-0005-0000-0000-000052030000}"/>
    <cellStyle name="2_Book1_Tuyen so 1-Km0+00 - Km0+852.56" xfId="571" xr:uid="{00000000-0005-0000-0000-000054030000}"/>
    <cellStyle name="2_Book1_TV sua ngay 02-08-06" xfId="572" xr:uid="{00000000-0005-0000-0000-000055030000}"/>
    <cellStyle name="2_Book1_thanh hoa lap du an 062008" xfId="570" xr:uid="{00000000-0005-0000-0000-000053030000}"/>
    <cellStyle name="2_Book1_ÿÿÿÿÿ" xfId="573" xr:uid="{00000000-0005-0000-0000-000056030000}"/>
    <cellStyle name="2_C" xfId="574" xr:uid="{00000000-0005-0000-0000-000057030000}"/>
    <cellStyle name="2_Cau Bai Son 2 Km 0+270.26 (8-11-2006)" xfId="575" xr:uid="{00000000-0005-0000-0000-000058030000}"/>
    <cellStyle name="2_Cau Hoi 115" xfId="576" xr:uid="{00000000-0005-0000-0000-000059030000}"/>
    <cellStyle name="2_Cau Hoi 115_thanh hoa lap du an 062008" xfId="577" xr:uid="{00000000-0005-0000-0000-00005A030000}"/>
    <cellStyle name="2_Cau Hua Trai (TT 04)" xfId="578" xr:uid="{00000000-0005-0000-0000-00005B030000}"/>
    <cellStyle name="2_Cau My Thinh sua theo don gia 59 (19-5-07)" xfId="579" xr:uid="{00000000-0005-0000-0000-00005C030000}"/>
    <cellStyle name="2_Cau Nam Tot(ngay 2-10-2006)" xfId="580" xr:uid="{00000000-0005-0000-0000-00005D030000}"/>
    <cellStyle name="2_Cau Nam Tot(ngay 2-10-2006)_thanh hoa lap du an 062008" xfId="581" xr:uid="{00000000-0005-0000-0000-00005E030000}"/>
    <cellStyle name="2_Cau Song Dao Km 1+51.54 (20-12-2006)" xfId="582" xr:uid="{00000000-0005-0000-0000-00005F030000}"/>
    <cellStyle name="2_Cau Thanh Ha 1" xfId="583" xr:uid="{00000000-0005-0000-0000-000060030000}"/>
    <cellStyle name="2_Cau thuy dien Ban La (Cu Anh)" xfId="584" xr:uid="{00000000-0005-0000-0000-000061030000}"/>
    <cellStyle name="2_Cau thuy dien Ban La (Cu Anh)_thanh hoa lap du an 062008" xfId="585" xr:uid="{00000000-0005-0000-0000-000062030000}"/>
    <cellStyle name="2_CAU XOP XANG II(su­a)" xfId="586" xr:uid="{00000000-0005-0000-0000-000063030000}"/>
    <cellStyle name="2_cong" xfId="593" xr:uid="{00000000-0005-0000-0000-00006A030000}"/>
    <cellStyle name="2_cu ly van chuyen" xfId="594" xr:uid="{00000000-0005-0000-0000-00006B030000}"/>
    <cellStyle name="2_Chau Thon - Tan Xuan (goi 5)" xfId="587" xr:uid="{00000000-0005-0000-0000-000064030000}"/>
    <cellStyle name="2_Chau Thon - Tan Xuan (KCS 8-12-06)" xfId="588" xr:uid="{00000000-0005-0000-0000-000065030000}"/>
    <cellStyle name="2_Chi phi KS" xfId="589" xr:uid="{00000000-0005-0000-0000-000066030000}"/>
    <cellStyle name="2_Chi tieu su nghiep VHXH 2009 chi tiet_01_12qh3t12" xfId="590" xr:uid="{00000000-0005-0000-0000-000067030000}"/>
    <cellStyle name="2_Chinhthuc_Dongquyen_NLN" xfId="591" xr:uid="{00000000-0005-0000-0000-000068030000}"/>
    <cellStyle name="2_ChiTieu_KeHoach_2009" xfId="592" xr:uid="{00000000-0005-0000-0000-000069030000}"/>
    <cellStyle name="2_Dakt-Cau tinh Hua Phan" xfId="595" xr:uid="{00000000-0005-0000-0000-00006C030000}"/>
    <cellStyle name="2_Danhmuc_Quyhoach2009" xfId="596" xr:uid="{00000000-0005-0000-0000-00006D030000}"/>
    <cellStyle name="2_DIEN" xfId="597" xr:uid="{00000000-0005-0000-0000-00006E030000}"/>
    <cellStyle name="2_Dieu phoi dat goi 1" xfId="598" xr:uid="{00000000-0005-0000-0000-00006F030000}"/>
    <cellStyle name="2_Dieu phoi dat goi 1_thanh hoa lap du an 062008" xfId="599" xr:uid="{00000000-0005-0000-0000-000070030000}"/>
    <cellStyle name="2_Dieu phoi dat goi 2" xfId="600" xr:uid="{00000000-0005-0000-0000-000071030000}"/>
    <cellStyle name="2_Dieu phoi dat goi 2_thanh hoa lap du an 062008" xfId="601" xr:uid="{00000000-0005-0000-0000-000072030000}"/>
    <cellStyle name="2_Dinh muc thiet ke" xfId="602" xr:uid="{00000000-0005-0000-0000-000073030000}"/>
    <cellStyle name="2_DONGIA" xfId="603" xr:uid="{00000000-0005-0000-0000-000074030000}"/>
    <cellStyle name="2_DT Chau Hong  trinh ngay 09-01-07" xfId="604" xr:uid="{00000000-0005-0000-0000-000075030000}"/>
    <cellStyle name="2_DT Chau Hong  trinh ngay 09-01-07_thanh hoa lap du an 062008" xfId="605" xr:uid="{00000000-0005-0000-0000-000076030000}"/>
    <cellStyle name="2_DT KT ngay 10-9-2005" xfId="607" xr:uid="{00000000-0005-0000-0000-000078030000}"/>
    <cellStyle name="2_DT Kha thi ngay 11-2-06" xfId="606" xr:uid="{00000000-0005-0000-0000-000077030000}"/>
    <cellStyle name="2_DT ngay 04-01-2006" xfId="608" xr:uid="{00000000-0005-0000-0000-000079030000}"/>
    <cellStyle name="2_DT ngay 04-01-2006_thanh hoa lap du an 062008" xfId="609" xr:uid="{00000000-0005-0000-0000-00007A030000}"/>
    <cellStyle name="2_DT ngay 11-4-2006" xfId="610" xr:uid="{00000000-0005-0000-0000-00007B030000}"/>
    <cellStyle name="2_DT ngay 11-4-2006_thanh hoa lap du an 062008" xfId="611" xr:uid="{00000000-0005-0000-0000-00007C030000}"/>
    <cellStyle name="2_DT ngay 15-11-05" xfId="612" xr:uid="{00000000-0005-0000-0000-00007D030000}"/>
    <cellStyle name="2_DT theo DM24" xfId="613" xr:uid="{00000000-0005-0000-0000-00007E030000}"/>
    <cellStyle name="2_DT theo DM24_thanh hoa lap du an 062008" xfId="614" xr:uid="{00000000-0005-0000-0000-00007F030000}"/>
    <cellStyle name="2_DT-497" xfId="615" xr:uid="{00000000-0005-0000-0000-000080030000}"/>
    <cellStyle name="2_DT-497_thanh hoa lap du an 062008" xfId="616" xr:uid="{00000000-0005-0000-0000-000081030000}"/>
    <cellStyle name="2_DT-Khao-s¸t-TD" xfId="617" xr:uid="{00000000-0005-0000-0000-000082030000}"/>
    <cellStyle name="2_DT-Khao-s¸t-TD_thanh hoa lap du an 062008" xfId="618" xr:uid="{00000000-0005-0000-0000-000083030000}"/>
    <cellStyle name="2_DTXL goi 11(20-9-05)" xfId="619" xr:uid="{00000000-0005-0000-0000-000084030000}"/>
    <cellStyle name="2_du toan" xfId="620" xr:uid="{00000000-0005-0000-0000-000085030000}"/>
    <cellStyle name="2_du toan (03-11-05)" xfId="621" xr:uid="{00000000-0005-0000-0000-000086030000}"/>
    <cellStyle name="2_Du toan (12-05-2005) Tham dinh" xfId="622" xr:uid="{00000000-0005-0000-0000-000087030000}"/>
    <cellStyle name="2_Du toan (12-05-2005) Tham dinh_thanh hoa lap du an 062008" xfId="623" xr:uid="{00000000-0005-0000-0000-000088030000}"/>
    <cellStyle name="2_Du toan (23-05-2005) Tham dinh" xfId="624" xr:uid="{00000000-0005-0000-0000-000089030000}"/>
    <cellStyle name="2_Du toan (23-05-2005) Tham dinh_thanh hoa lap du an 062008" xfId="625" xr:uid="{00000000-0005-0000-0000-00008A030000}"/>
    <cellStyle name="2_Du toan (5 - 04 - 2004)" xfId="626" xr:uid="{00000000-0005-0000-0000-00008B030000}"/>
    <cellStyle name="2_Du toan (5 - 04 - 2004)_thanh hoa lap du an 062008" xfId="627" xr:uid="{00000000-0005-0000-0000-00008C030000}"/>
    <cellStyle name="2_Du toan (6-3-2005)" xfId="628" xr:uid="{00000000-0005-0000-0000-00008D030000}"/>
    <cellStyle name="2_Du toan (Ban A)" xfId="629" xr:uid="{00000000-0005-0000-0000-00008E030000}"/>
    <cellStyle name="2_Du toan (Ban A)_thanh hoa lap du an 062008" xfId="630" xr:uid="{00000000-0005-0000-0000-00008F030000}"/>
    <cellStyle name="2_Du toan (ngay 13 - 07 - 2004)" xfId="631" xr:uid="{00000000-0005-0000-0000-000090030000}"/>
    <cellStyle name="2_Du toan (ngay 13 - 07 - 2004)_thanh hoa lap du an 062008" xfId="632" xr:uid="{00000000-0005-0000-0000-000091030000}"/>
    <cellStyle name="2_Du toan (ngay 25-9-06)" xfId="633" xr:uid="{00000000-0005-0000-0000-000092030000}"/>
    <cellStyle name="2_Du toan (ngay03-02-07) theo DG moi" xfId="634" xr:uid="{00000000-0005-0000-0000-000093030000}"/>
    <cellStyle name="2_Du toan 558 (Km17+508.12 - Km 22)" xfId="635" xr:uid="{00000000-0005-0000-0000-000094030000}"/>
    <cellStyle name="2_Du toan 558 (Km17+508.12 - Km 22)_thanh hoa lap du an 062008" xfId="636" xr:uid="{00000000-0005-0000-0000-000095030000}"/>
    <cellStyle name="2_Du toan bo sung (11-2004)" xfId="637" xr:uid="{00000000-0005-0000-0000-000096030000}"/>
    <cellStyle name="2_Du toan Cang Vung Ang (Tham tra 3-11-06)" xfId="638" xr:uid="{00000000-0005-0000-0000-000097030000}"/>
    <cellStyle name="2_Du toan Cang Vung Ang (Tham tra 3-11-06)_thanh hoa lap du an 062008" xfId="639" xr:uid="{00000000-0005-0000-0000-000098030000}"/>
    <cellStyle name="2_Du toan Cang Vung Ang ngay 09-8-06 " xfId="640" xr:uid="{00000000-0005-0000-0000-000099030000}"/>
    <cellStyle name="2_Du toan Cang Vung Ang ngay 09-8-06 _thanh hoa lap du an 062008" xfId="641" xr:uid="{00000000-0005-0000-0000-00009A030000}"/>
    <cellStyle name="2_Du toan dieu chin theo don gia moi (1-2-2007)" xfId="642" xr:uid="{00000000-0005-0000-0000-00009B030000}"/>
    <cellStyle name="2_Du toan Doan Km 53 - 60 sua theo TV4 tham tra(9-6-2007)" xfId="645" xr:uid="{00000000-0005-0000-0000-00009E030000}"/>
    <cellStyle name="2_Du toan Doan Km 53 - 60 sua theo tham tra(15-5-2007)" xfId="643" xr:uid="{00000000-0005-0000-0000-00009C030000}"/>
    <cellStyle name="2_Du toan Doan Km 53 - 60 sua theo tham tra(15-5-2007)_thanh hoa lap du an 062008" xfId="644" xr:uid="{00000000-0005-0000-0000-00009D030000}"/>
    <cellStyle name="2_Du toan Goi 1" xfId="646" xr:uid="{00000000-0005-0000-0000-00009F030000}"/>
    <cellStyle name="2_Du toan Goi 1_thanh hoa lap du an 062008" xfId="647" xr:uid="{00000000-0005-0000-0000-0000A0030000}"/>
    <cellStyle name="2_du toan goi 12" xfId="648" xr:uid="{00000000-0005-0000-0000-0000A1030000}"/>
    <cellStyle name="2_Du toan Goi 2" xfId="649" xr:uid="{00000000-0005-0000-0000-0000A2030000}"/>
    <cellStyle name="2_Du toan Goi 2_thanh hoa lap du an 062008" xfId="650" xr:uid="{00000000-0005-0000-0000-0000A3030000}"/>
    <cellStyle name="2_Du toan Huong Lam - Ban Giang (ngay28-11-06)" xfId="651" xr:uid="{00000000-0005-0000-0000-0000A4030000}"/>
    <cellStyle name="2_Du toan Huong Lam - Ban Giang (ngay28-11-06)_thanh hoa lap du an 062008" xfId="652" xr:uid="{00000000-0005-0000-0000-0000A5030000}"/>
    <cellStyle name="2_Du toan Huong Lam - Ban Giang theo DG 59 (ngay3-2-07)" xfId="653" xr:uid="{00000000-0005-0000-0000-0000A6030000}"/>
    <cellStyle name="2_Du toan Huong Lam - Ban Giang theo DG 59 (ngay3-2-07)_thanh hoa lap du an 062008" xfId="654" xr:uid="{00000000-0005-0000-0000-0000A7030000}"/>
    <cellStyle name="2_Du toan KT-TCsua theo TT 03 - YC 471" xfId="656" xr:uid="{00000000-0005-0000-0000-0000A9030000}"/>
    <cellStyle name="2_Du toan KT-TCsua theo TT 03 - YC 471_thanh hoa lap du an 062008" xfId="657" xr:uid="{00000000-0005-0000-0000-0000AA030000}"/>
    <cellStyle name="2_Du toan khao sat don 553 (da sua 16.5.08)" xfId="655" xr:uid="{00000000-0005-0000-0000-0000A8030000}"/>
    <cellStyle name="2_Du toan ngay (28-10-2005)" xfId="658" xr:uid="{00000000-0005-0000-0000-0000AB030000}"/>
    <cellStyle name="2_Du toan ngay (28-10-2005)_thanh hoa lap du an 062008" xfId="659" xr:uid="{00000000-0005-0000-0000-0000AC030000}"/>
    <cellStyle name="2_Du toan ngay 16-4-2007" xfId="660" xr:uid="{00000000-0005-0000-0000-0000AD030000}"/>
    <cellStyle name="2_Du toan ngay 1-9-2004 (version 1)" xfId="661" xr:uid="{00000000-0005-0000-0000-0000AE030000}"/>
    <cellStyle name="2_Du toan ngay 1-9-2004 (version 1)_thanh hoa lap du an 062008" xfId="662" xr:uid="{00000000-0005-0000-0000-0000AF030000}"/>
    <cellStyle name="2_Du toan Phuong lam" xfId="663" xr:uid="{00000000-0005-0000-0000-0000B0030000}"/>
    <cellStyle name="2_Du toan QL 27 (23-12-2005)" xfId="664" xr:uid="{00000000-0005-0000-0000-0000B1030000}"/>
    <cellStyle name="2_Du toan QL 27 (23-12-2005)_thanh hoa lap du an 062008" xfId="665" xr:uid="{00000000-0005-0000-0000-0000B2030000}"/>
    <cellStyle name="2_Du toan Tay Thanh Hoa duyetcuoi" xfId="666" xr:uid="{00000000-0005-0000-0000-0000B3030000}"/>
    <cellStyle name="2_Du toan Tay Thanh Hoa duyetcuoi_thanh hoa lap du an 062008" xfId="667" xr:uid="{00000000-0005-0000-0000-0000B4030000}"/>
    <cellStyle name="2_Du_toan_Ho_Xa___Vinh_Tan_WB3 sua ngay 18-8-06" xfId="668" xr:uid="{00000000-0005-0000-0000-0000B5030000}"/>
    <cellStyle name="2_Du_toan_Ho_Xa___Vinh_Tan_WB3 sua ngay 18-8-06_thanh hoa lap du an 062008" xfId="669" xr:uid="{00000000-0005-0000-0000-0000B6030000}"/>
    <cellStyle name="2_DuAnKT ngay 11-2-2006" xfId="670" xr:uid="{00000000-0005-0000-0000-0000B7030000}"/>
    <cellStyle name="2_DuAnKT ngay 11-2-2006_thanh hoa lap du an 062008" xfId="671" xr:uid="{00000000-0005-0000-0000-0000B8030000}"/>
    <cellStyle name="2_goi 1" xfId="676" xr:uid="{00000000-0005-0000-0000-0000C0030000}"/>
    <cellStyle name="2_Goi 1 (TT04)" xfId="677" xr:uid="{00000000-0005-0000-0000-0000C1030000}"/>
    <cellStyle name="2_goi 1 duyet theo luong mo (an)" xfId="678" xr:uid="{00000000-0005-0000-0000-0000C2030000}"/>
    <cellStyle name="2_Goi 1_1" xfId="679" xr:uid="{00000000-0005-0000-0000-0000C3030000}"/>
    <cellStyle name="2_Goi 1_1_thanh hoa lap du an 062008" xfId="680" xr:uid="{00000000-0005-0000-0000-0000C4030000}"/>
    <cellStyle name="2_Goi so 1" xfId="681" xr:uid="{00000000-0005-0000-0000-0000C5030000}"/>
    <cellStyle name="2_Goi thau so 08 (11-05-2007)" xfId="682" xr:uid="{00000000-0005-0000-0000-0000C6030000}"/>
    <cellStyle name="2_Goi thau so 1 (14-12-2006)" xfId="683" xr:uid="{00000000-0005-0000-0000-0000C7030000}"/>
    <cellStyle name="2_Goi thau so 2 (20-6-2006)" xfId="684" xr:uid="{00000000-0005-0000-0000-0000C8030000}"/>
    <cellStyle name="2_Goi02(25-05-2006)" xfId="685" xr:uid="{00000000-0005-0000-0000-0000C9030000}"/>
    <cellStyle name="2_Goi02(25-05-2006)_thanh hoa lap du an 062008" xfId="686" xr:uid="{00000000-0005-0000-0000-0000CA030000}"/>
    <cellStyle name="2_Goi1N206" xfId="687" xr:uid="{00000000-0005-0000-0000-0000CB030000}"/>
    <cellStyle name="2_Goi1N206_thanh hoa lap du an 062008" xfId="688" xr:uid="{00000000-0005-0000-0000-0000CC030000}"/>
    <cellStyle name="2_Goi2N206" xfId="689" xr:uid="{00000000-0005-0000-0000-0000CD030000}"/>
    <cellStyle name="2_Goi2N206_thanh hoa lap du an 062008" xfId="690" xr:uid="{00000000-0005-0000-0000-0000CE030000}"/>
    <cellStyle name="2_Goi4N216" xfId="691" xr:uid="{00000000-0005-0000-0000-0000CF030000}"/>
    <cellStyle name="2_Goi4N216_thanh hoa lap du an 062008" xfId="692" xr:uid="{00000000-0005-0000-0000-0000D0030000}"/>
    <cellStyle name="2_Goi5N216" xfId="693" xr:uid="{00000000-0005-0000-0000-0000D1030000}"/>
    <cellStyle name="2_Goi5N216_thanh hoa lap du an 062008" xfId="694" xr:uid="{00000000-0005-0000-0000-0000D2030000}"/>
    <cellStyle name="2_Gia_VL cau-JIBIC-Ha-tinh" xfId="672" xr:uid="{00000000-0005-0000-0000-0000B9030000}"/>
    <cellStyle name="2_Gia_VL cau-JIBIC-Ha-tinh_thanh hoa lap du an 062008" xfId="673" xr:uid="{00000000-0005-0000-0000-0000BA030000}"/>
    <cellStyle name="2_Gia_VLQL48_duyet " xfId="674" xr:uid="{00000000-0005-0000-0000-0000BB030000}"/>
    <cellStyle name="2_Gia_VLQL48_duyet  2" xfId="14651" xr:uid="{00000000-0005-0000-0000-0000BC030000}"/>
    <cellStyle name="2_Gia_VLQL48_duyet  2 2" xfId="27700" xr:uid="{00000000-0005-0000-0000-0000BD030000}"/>
    <cellStyle name="2_Gia_VLQL48_duyet  3" xfId="6336" xr:uid="{00000000-0005-0000-0000-0000BE030000}"/>
    <cellStyle name="2_Gia_VLQL48_duyet _thanh hoa lap du an 062008" xfId="675" xr:uid="{00000000-0005-0000-0000-0000BF030000}"/>
    <cellStyle name="2_Hoi Song" xfId="695" xr:uid="{00000000-0005-0000-0000-0000D3030000}"/>
    <cellStyle name="2_HT-LO" xfId="696" xr:uid="{00000000-0005-0000-0000-0000D4030000}"/>
    <cellStyle name="2_HT-LO_thanh hoa lap du an 062008" xfId="697" xr:uid="{00000000-0005-0000-0000-0000D5030000}"/>
    <cellStyle name="2_Huong Lam - Ban Giang (11-4-2007)" xfId="698" xr:uid="{00000000-0005-0000-0000-0000D6030000}"/>
    <cellStyle name="2_Huong Lam - Ban Giang (11-4-2007)_thanh hoa lap du an 062008" xfId="699" xr:uid="{00000000-0005-0000-0000-0000D7030000}"/>
    <cellStyle name="2_Kiennghi_TTCP" xfId="712" xr:uid="{00000000-0005-0000-0000-0000E4030000}"/>
    <cellStyle name="2_Kiennghi_TTCP_Bosung" xfId="713" xr:uid="{00000000-0005-0000-0000-0000E5030000}"/>
    <cellStyle name="2_Kiennghi_TTCP_Bosung_lan2" xfId="714" xr:uid="{00000000-0005-0000-0000-0000E6030000}"/>
    <cellStyle name="2_Kiennghibosungvon_TTCP_2" xfId="715" xr:uid="{00000000-0005-0000-0000-0000E7030000}"/>
    <cellStyle name="2_KL" xfId="716" xr:uid="{00000000-0005-0000-0000-0000E8030000}"/>
    <cellStyle name="2_KL_Cau My Thinh sua theo don gia 59 (19-5-07)" xfId="717" xr:uid="{00000000-0005-0000-0000-0000E9030000}"/>
    <cellStyle name="2_KL_Cau My Thinh sua theo don gia 59 (19-5-07)_thanh hoa lap du an 062008" xfId="718" xr:uid="{00000000-0005-0000-0000-0000EA030000}"/>
    <cellStyle name="2_Kl_DT_Tham_Dinh_497_16-4-07" xfId="719" xr:uid="{00000000-0005-0000-0000-0000EB030000}"/>
    <cellStyle name="2_KL_DT-497" xfId="720" xr:uid="{00000000-0005-0000-0000-0000EC030000}"/>
    <cellStyle name="2_KL_DT-497_thanh hoa lap du an 062008" xfId="721" xr:uid="{00000000-0005-0000-0000-0000ED030000}"/>
    <cellStyle name="2_KL_DT-Khao-s¸t-TD" xfId="722" xr:uid="{00000000-0005-0000-0000-0000EE030000}"/>
    <cellStyle name="2_KL_DT-Khao-s¸t-TD_thanh hoa lap du an 062008" xfId="723" xr:uid="{00000000-0005-0000-0000-0000EF030000}"/>
    <cellStyle name="2_KL_Huong Lam - Ban Giang (11-4-2007)" xfId="724" xr:uid="{00000000-0005-0000-0000-0000F0030000}"/>
    <cellStyle name="2_KL_Huong Lam - Ban Giang (11-4-2007)_thanh hoa lap du an 062008" xfId="725" xr:uid="{00000000-0005-0000-0000-0000F1030000}"/>
    <cellStyle name="2_KL_thanh hoa lap du an 062008" xfId="726" xr:uid="{00000000-0005-0000-0000-0000F2030000}"/>
    <cellStyle name="2_Kl6-6-05" xfId="727" xr:uid="{00000000-0005-0000-0000-0000F3030000}"/>
    <cellStyle name="2_KLCongTh" xfId="728" xr:uid="{00000000-0005-0000-0000-0000F4030000}"/>
    <cellStyle name="2_Kldoan3" xfId="729" xr:uid="{00000000-0005-0000-0000-0000F5030000}"/>
    <cellStyle name="2_Kldoan3_thanh hoa lap du an 062008" xfId="730" xr:uid="{00000000-0005-0000-0000-0000F6030000}"/>
    <cellStyle name="2_KLhoxa" xfId="731" xr:uid="{00000000-0005-0000-0000-0000F7030000}"/>
    <cellStyle name="2_Klnutgiao" xfId="732" xr:uid="{00000000-0005-0000-0000-0000F8030000}"/>
    <cellStyle name="2_KLPA2s" xfId="733" xr:uid="{00000000-0005-0000-0000-0000F9030000}"/>
    <cellStyle name="2_KlQdinhduyet" xfId="734" xr:uid="{00000000-0005-0000-0000-0000FA030000}"/>
    <cellStyle name="2_KlQdinhduyet_thanh hoa lap du an 062008" xfId="735" xr:uid="{00000000-0005-0000-0000-0000FB030000}"/>
    <cellStyle name="2_KlQL4goi5KCS" xfId="736" xr:uid="{00000000-0005-0000-0000-0000FC030000}"/>
    <cellStyle name="2_Kltayth" xfId="737" xr:uid="{00000000-0005-0000-0000-0000FD030000}"/>
    <cellStyle name="2_KltaythQDduyet" xfId="738" xr:uid="{00000000-0005-0000-0000-0000FE030000}"/>
    <cellStyle name="2_Kluong4-2004" xfId="739" xr:uid="{00000000-0005-0000-0000-0000FF030000}"/>
    <cellStyle name="2_Kluong4-2004_thanh hoa lap du an 062008" xfId="740" xr:uid="{00000000-0005-0000-0000-000000040000}"/>
    <cellStyle name="2_Km 48 - 53 (sua nap TVTT 6-7-2007)" xfId="741" xr:uid="{00000000-0005-0000-0000-000001040000}"/>
    <cellStyle name="2_Km 48 - 53 (sua nap TVTT 6-7-2007)_thanh hoa lap du an 062008" xfId="742" xr:uid="{00000000-0005-0000-0000-000002040000}"/>
    <cellStyle name="2_Km2" xfId="743" xr:uid="{00000000-0005-0000-0000-000003040000}"/>
    <cellStyle name="2_Km3" xfId="744" xr:uid="{00000000-0005-0000-0000-000004040000}"/>
    <cellStyle name="2_km4-6" xfId="745" xr:uid="{00000000-0005-0000-0000-000005040000}"/>
    <cellStyle name="2_km48-53 (tham tra ngay 23-10-2006)" xfId="746" xr:uid="{00000000-0005-0000-0000-000006040000}"/>
    <cellStyle name="2_km48-53 (tham tra ngay 23-10-2006)_thanh hoa lap du an 062008" xfId="747" xr:uid="{00000000-0005-0000-0000-000007040000}"/>
    <cellStyle name="2_km48-53 (tham tra ngay 23-10-2006)theo gi¸ ca m¸y míi" xfId="748" xr:uid="{00000000-0005-0000-0000-000008040000}"/>
    <cellStyle name="2_km48-53 (tham tra ngay 23-10-2006)theo gi¸ ca m¸y míi_thanh hoa lap du an 062008" xfId="749" xr:uid="{00000000-0005-0000-0000-000009040000}"/>
    <cellStyle name="2_KH Von Dieu tra CBMT 2009ngay3t12qh4t12" xfId="700" xr:uid="{00000000-0005-0000-0000-0000D8030000}"/>
    <cellStyle name="2_KH_2009_CongThuong" xfId="701" xr:uid="{00000000-0005-0000-0000-0000D9030000}"/>
    <cellStyle name="2_KH_SXNL_2009" xfId="702" xr:uid="{00000000-0005-0000-0000-0000DA030000}"/>
    <cellStyle name="2_Khoi luong" xfId="703" xr:uid="{00000000-0005-0000-0000-0000DB030000}"/>
    <cellStyle name="2_Khoi luong doan 1" xfId="704" xr:uid="{00000000-0005-0000-0000-0000DC030000}"/>
    <cellStyle name="2_Khoi luong doan 1_thanh hoa lap du an 062008" xfId="705" xr:uid="{00000000-0005-0000-0000-0000DD030000}"/>
    <cellStyle name="2_Khoi luong doan 2" xfId="706" xr:uid="{00000000-0005-0000-0000-0000DE030000}"/>
    <cellStyle name="2_Khoi luong doan 2_thanh hoa lap du an 062008" xfId="707" xr:uid="{00000000-0005-0000-0000-0000DF030000}"/>
    <cellStyle name="2_Khoi Luong Hoang Truong - Hoang Phu" xfId="708" xr:uid="{00000000-0005-0000-0000-0000E0030000}"/>
    <cellStyle name="2_Khoi Luong Hoang Truong - Hoang Phu_thanh hoa lap du an 062008" xfId="709" xr:uid="{00000000-0005-0000-0000-0000E1030000}"/>
    <cellStyle name="2_Khoi luong_thanh hoa lap du an 062008" xfId="710" xr:uid="{00000000-0005-0000-0000-0000E2030000}"/>
    <cellStyle name="2_KHXDCB_2009_ HDND" xfId="711" xr:uid="{00000000-0005-0000-0000-0000E3030000}"/>
    <cellStyle name="2_Luong A6" xfId="750" xr:uid="{00000000-0005-0000-0000-00000A040000}"/>
    <cellStyle name="2_maugiacotaluy" xfId="751" xr:uid="{00000000-0005-0000-0000-00000B040000}"/>
    <cellStyle name="2_My Thanh Son Thanh" xfId="752" xr:uid="{00000000-0005-0000-0000-00000C040000}"/>
    <cellStyle name="2_Nhom I" xfId="753" xr:uid="{00000000-0005-0000-0000-00000D040000}"/>
    <cellStyle name="2_Nhom I_thanh hoa lap du an 062008" xfId="754" xr:uid="{00000000-0005-0000-0000-00000E040000}"/>
    <cellStyle name="2_Project N.Du" xfId="757" xr:uid="{00000000-0005-0000-0000-000011040000}"/>
    <cellStyle name="2_Project N.Du.dien" xfId="758" xr:uid="{00000000-0005-0000-0000-000012040000}"/>
    <cellStyle name="2_Project N.Du_thanh hoa lap du an 062008" xfId="759" xr:uid="{00000000-0005-0000-0000-000013040000}"/>
    <cellStyle name="2_Project QL4" xfId="760" xr:uid="{00000000-0005-0000-0000-000014040000}"/>
    <cellStyle name="2_Project QL4 goi 7" xfId="761" xr:uid="{00000000-0005-0000-0000-000015040000}"/>
    <cellStyle name="2_Project QL4 goi 7_thanh hoa lap du an 062008" xfId="762" xr:uid="{00000000-0005-0000-0000-000016040000}"/>
    <cellStyle name="2_Project QL4 goi5" xfId="763" xr:uid="{00000000-0005-0000-0000-000017040000}"/>
    <cellStyle name="2_Project QL4 goi8" xfId="764" xr:uid="{00000000-0005-0000-0000-000018040000}"/>
    <cellStyle name="2_Phanbotindung_2009_KH" xfId="755" xr:uid="{00000000-0005-0000-0000-00000F040000}"/>
    <cellStyle name="2_Phu luc KS" xfId="756" xr:uid="{00000000-0005-0000-0000-000010040000}"/>
    <cellStyle name="2_QL1A-SUA2005" xfId="765" xr:uid="{00000000-0005-0000-0000-000019040000}"/>
    <cellStyle name="2_QL1A-SUA2005_thanh hoa lap du an 062008" xfId="766" xr:uid="{00000000-0005-0000-0000-00001A040000}"/>
    <cellStyle name="2_Sheet1" xfId="767" xr:uid="{00000000-0005-0000-0000-00001B040000}"/>
    <cellStyle name="2_Sheet1_Cau My Thinh sua theo don gia 59 (19-5-07)" xfId="768" xr:uid="{00000000-0005-0000-0000-00001C040000}"/>
    <cellStyle name="2_Sheet1_DT_Tham_Dinh_497_16-4-07" xfId="769" xr:uid="{00000000-0005-0000-0000-00001D040000}"/>
    <cellStyle name="2_Sheet1_DT-497" xfId="770" xr:uid="{00000000-0005-0000-0000-00001E040000}"/>
    <cellStyle name="2_Sheet1_DT-Khao-s¸t-TD" xfId="771" xr:uid="{00000000-0005-0000-0000-00001F040000}"/>
    <cellStyle name="2_Sheet1_Huong Lam - Ban Giang (11-4-2007)" xfId="772" xr:uid="{00000000-0005-0000-0000-000020040000}"/>
    <cellStyle name="2_SuoiTon" xfId="773" xr:uid="{00000000-0005-0000-0000-000021040000}"/>
    <cellStyle name="2_SuoiTon_thanh hoa lap du an 062008" xfId="774" xr:uid="{00000000-0005-0000-0000-000022040000}"/>
    <cellStyle name="2_t" xfId="775" xr:uid="{00000000-0005-0000-0000-000023040000}"/>
    <cellStyle name="2_TamkhoanKSDH" xfId="776" xr:uid="{00000000-0005-0000-0000-000024040000}"/>
    <cellStyle name="2_Tay THoa" xfId="777" xr:uid="{00000000-0005-0000-0000-000025040000}"/>
    <cellStyle name="2_Tay THoa_thanh hoa lap du an 062008" xfId="778" xr:uid="{00000000-0005-0000-0000-000026040000}"/>
    <cellStyle name="2_Tong hop DT dieu chinh duong 38-95" xfId="785" xr:uid="{00000000-0005-0000-0000-00002D040000}"/>
    <cellStyle name="2_Tong hop khoi luong duong 557 (30-5-2006)" xfId="786" xr:uid="{00000000-0005-0000-0000-00002E040000}"/>
    <cellStyle name="2_Tong muc dau tu" xfId="787" xr:uid="{00000000-0005-0000-0000-00002F040000}"/>
    <cellStyle name="2_Tuyen so 1-Km0+00 - Km0+852.56" xfId="789" xr:uid="{00000000-0005-0000-0000-000031040000}"/>
    <cellStyle name="2_Tuyen so 1-Km0+00 - Km0+852.56_thanh hoa lap du an 062008" xfId="790" xr:uid="{00000000-0005-0000-0000-000032040000}"/>
    <cellStyle name="2_TV sua ngay 02-08-06" xfId="791" xr:uid="{00000000-0005-0000-0000-000033040000}"/>
    <cellStyle name="2_TV sua ngay 02-08-06_thanh hoa lap du an 062008" xfId="792" xr:uid="{00000000-0005-0000-0000-000034040000}"/>
    <cellStyle name="2_Tham tra (8-11)1" xfId="779" xr:uid="{00000000-0005-0000-0000-000027040000}"/>
    <cellStyle name="2_Tham tra (8-11)1_thanh hoa lap du an 062008" xfId="780" xr:uid="{00000000-0005-0000-0000-000028040000}"/>
    <cellStyle name="2_THkl" xfId="781" xr:uid="{00000000-0005-0000-0000-000029040000}"/>
    <cellStyle name="2_THkl_thanh hoa lap du an 062008" xfId="782" xr:uid="{00000000-0005-0000-0000-00002A040000}"/>
    <cellStyle name="2_THklpa2" xfId="783" xr:uid="{00000000-0005-0000-0000-00002B040000}"/>
    <cellStyle name="2_THklpa2_thanh hoa lap du an 062008" xfId="784" xr:uid="{00000000-0005-0000-0000-00002C040000}"/>
    <cellStyle name="2_TRUNG PMU 5" xfId="788" xr:uid="{00000000-0005-0000-0000-000030040000}"/>
    <cellStyle name="2_VatLieu 3 cau -NA" xfId="793" xr:uid="{00000000-0005-0000-0000-000035040000}"/>
    <cellStyle name="2_VatLieu 3 cau -NA_thanh hoa lap du an 062008" xfId="794" xr:uid="{00000000-0005-0000-0000-000036040000}"/>
    <cellStyle name="2_ÿÿÿÿÿ" xfId="795" xr:uid="{00000000-0005-0000-0000-000037040000}"/>
    <cellStyle name="2_ÿÿÿÿÿ_1" xfId="796" xr:uid="{00000000-0005-0000-0000-000038040000}"/>
    <cellStyle name="2_ÿÿÿÿÿ_1_thanh hoa lap du an 062008" xfId="797" xr:uid="{00000000-0005-0000-0000-000039040000}"/>
    <cellStyle name="2_ÿÿÿÿÿ_Book1" xfId="798" xr:uid="{00000000-0005-0000-0000-00003A040000}"/>
    <cellStyle name="2_ÿÿÿÿÿ_Book1_Cau My Thinh sua theo don gia 59 (19-5-07)" xfId="799" xr:uid="{00000000-0005-0000-0000-00003B040000}"/>
    <cellStyle name="2_ÿÿÿÿÿ_Book1_DT_Tham_Dinh_497_16-4-07" xfId="800" xr:uid="{00000000-0005-0000-0000-00003C040000}"/>
    <cellStyle name="2_ÿÿÿÿÿ_Book1_DT-497" xfId="801" xr:uid="{00000000-0005-0000-0000-00003D040000}"/>
    <cellStyle name="2_ÿÿÿÿÿ_Book1_DT-Khao-s¸t-TD" xfId="802" xr:uid="{00000000-0005-0000-0000-00003E040000}"/>
    <cellStyle name="2_ÿÿÿÿÿ_Book1_Huong Lam - Ban Giang (11-4-2007)" xfId="803" xr:uid="{00000000-0005-0000-0000-00003F040000}"/>
    <cellStyle name="2_ÿÿÿÿÿ_Cau My Thinh sua theo don gia 59 (19-5-07)" xfId="804" xr:uid="{00000000-0005-0000-0000-000040040000}"/>
    <cellStyle name="2_ÿÿÿÿÿ_DT_Tham_Dinh_497_16-4-07" xfId="805" xr:uid="{00000000-0005-0000-0000-000041040000}"/>
    <cellStyle name="2_ÿÿÿÿÿ_DT-497" xfId="806" xr:uid="{00000000-0005-0000-0000-000042040000}"/>
    <cellStyle name="2_ÿÿÿÿÿ_DT-Khao-s¸t-TD" xfId="807" xr:uid="{00000000-0005-0000-0000-000043040000}"/>
    <cellStyle name="2_ÿÿÿÿÿ_Huong Lam - Ban Giang (11-4-2007)" xfId="808" xr:uid="{00000000-0005-0000-0000-000044040000}"/>
    <cellStyle name="2_ÿÿÿÿÿ_phu luc klksht" xfId="809" xr:uid="{00000000-0005-0000-0000-000045040000}"/>
    <cellStyle name="2_ÿÿÿÿÿ_Tong hop DT dieu chinh duong 38-95" xfId="810" xr:uid="{00000000-0005-0000-0000-000046040000}"/>
    <cellStyle name="20" xfId="811" xr:uid="{00000000-0005-0000-0000-000047040000}"/>
    <cellStyle name="20 2" xfId="3852" xr:uid="{00000000-0005-0000-0000-000048040000}"/>
    <cellStyle name="20 3" xfId="3853" xr:uid="{00000000-0005-0000-0000-000049040000}"/>
    <cellStyle name="20 4" xfId="3854" xr:uid="{00000000-0005-0000-0000-00004A040000}"/>
    <cellStyle name="20% - Accent1 10" xfId="812" xr:uid="{00000000-0005-0000-0000-00004B040000}"/>
    <cellStyle name="20% - Accent1 10 2" xfId="3855" xr:uid="{00000000-0005-0000-0000-00004C040000}"/>
    <cellStyle name="20% - Accent1 11" xfId="813" xr:uid="{00000000-0005-0000-0000-00004D040000}"/>
    <cellStyle name="20% - Accent1 11 2" xfId="3856" xr:uid="{00000000-0005-0000-0000-00004E040000}"/>
    <cellStyle name="20% - Accent1 12" xfId="814" xr:uid="{00000000-0005-0000-0000-00004F040000}"/>
    <cellStyle name="20% - Accent1 12 2" xfId="3857" xr:uid="{00000000-0005-0000-0000-000050040000}"/>
    <cellStyle name="20% - Accent1 13" xfId="815" xr:uid="{00000000-0005-0000-0000-000051040000}"/>
    <cellStyle name="20% - Accent1 13 2" xfId="3858" xr:uid="{00000000-0005-0000-0000-000052040000}"/>
    <cellStyle name="20% - Accent1 14 2" xfId="3859" xr:uid="{00000000-0005-0000-0000-000053040000}"/>
    <cellStyle name="20% - Accent1 15 2" xfId="3860" xr:uid="{00000000-0005-0000-0000-000054040000}"/>
    <cellStyle name="20% - Accent1 2" xfId="816" xr:uid="{00000000-0005-0000-0000-000055040000}"/>
    <cellStyle name="20% - Accent1 2 2" xfId="5669" xr:uid="{00000000-0005-0000-0000-000056040000}"/>
    <cellStyle name="20% - Accent1 2 2 2" xfId="27702" xr:uid="{00000000-0005-0000-0000-000057040000}"/>
    <cellStyle name="20% - Accent1 2 3" xfId="5670" xr:uid="{00000000-0005-0000-0000-000058040000}"/>
    <cellStyle name="20% - Accent1 2 3 2" xfId="27703" xr:uid="{00000000-0005-0000-0000-000059040000}"/>
    <cellStyle name="20% - Accent1 2 4" xfId="8815" xr:uid="{00000000-0005-0000-0000-00005A040000}"/>
    <cellStyle name="20% - Accent1 2 5" xfId="9020" xr:uid="{00000000-0005-0000-0000-00005B040000}"/>
    <cellStyle name="20% - Accent1 2 6" xfId="3861" xr:uid="{00000000-0005-0000-0000-00005C040000}"/>
    <cellStyle name="20% - Accent1 2 6 2" xfId="27270" xr:uid="{00000000-0005-0000-0000-00005D040000}"/>
    <cellStyle name="20% - Accent1 2 7" xfId="27701" xr:uid="{00000000-0005-0000-0000-00005E040000}"/>
    <cellStyle name="20% - Accent1 3" xfId="817" xr:uid="{00000000-0005-0000-0000-00005F040000}"/>
    <cellStyle name="20% - Accent1 3 10" xfId="27271" xr:uid="{00000000-0005-0000-0000-000060040000}"/>
    <cellStyle name="20% - Accent1 3 11" xfId="27704" xr:uid="{00000000-0005-0000-0000-000061040000}"/>
    <cellStyle name="20% - Accent1 3 2" xfId="3862" xr:uid="{00000000-0005-0000-0000-000062040000}"/>
    <cellStyle name="20% - Accent1 3 3" xfId="3863" xr:uid="{00000000-0005-0000-0000-000063040000}"/>
    <cellStyle name="20% - Accent1 3 4" xfId="3864" xr:uid="{00000000-0005-0000-0000-000064040000}"/>
    <cellStyle name="20% - Accent1 3 5" xfId="3865" xr:uid="{00000000-0005-0000-0000-000065040000}"/>
    <cellStyle name="20% - Accent1 3 6" xfId="3866" xr:uid="{00000000-0005-0000-0000-000066040000}"/>
    <cellStyle name="20% - Accent1 3 7" xfId="3867" xr:uid="{00000000-0005-0000-0000-000067040000}"/>
    <cellStyle name="20% - Accent1 3 8" xfId="3868" xr:uid="{00000000-0005-0000-0000-000068040000}"/>
    <cellStyle name="20% - Accent1 3 9" xfId="3869" xr:uid="{00000000-0005-0000-0000-000069040000}"/>
    <cellStyle name="20% - Accent1 4" xfId="818" xr:uid="{00000000-0005-0000-0000-00006A040000}"/>
    <cellStyle name="20% - Accent1 4 10" xfId="27272" xr:uid="{00000000-0005-0000-0000-00006B040000}"/>
    <cellStyle name="20% - Accent1 4 11" xfId="27705" xr:uid="{00000000-0005-0000-0000-00006C040000}"/>
    <cellStyle name="20% - Accent1 4 2" xfId="3870" xr:uid="{00000000-0005-0000-0000-00006D040000}"/>
    <cellStyle name="20% - Accent1 4 3" xfId="3871" xr:uid="{00000000-0005-0000-0000-00006E040000}"/>
    <cellStyle name="20% - Accent1 4 4" xfId="3872" xr:uid="{00000000-0005-0000-0000-00006F040000}"/>
    <cellStyle name="20% - Accent1 4 5" xfId="3873" xr:uid="{00000000-0005-0000-0000-000070040000}"/>
    <cellStyle name="20% - Accent1 4 6" xfId="3874" xr:uid="{00000000-0005-0000-0000-000071040000}"/>
    <cellStyle name="20% - Accent1 4 7" xfId="3875" xr:uid="{00000000-0005-0000-0000-000072040000}"/>
    <cellStyle name="20% - Accent1 4 8" xfId="3876" xr:uid="{00000000-0005-0000-0000-000073040000}"/>
    <cellStyle name="20% - Accent1 4 9" xfId="3877" xr:uid="{00000000-0005-0000-0000-000074040000}"/>
    <cellStyle name="20% - Accent1 5" xfId="819" xr:uid="{00000000-0005-0000-0000-000075040000}"/>
    <cellStyle name="20% - Accent1 5 10" xfId="27273" xr:uid="{00000000-0005-0000-0000-000076040000}"/>
    <cellStyle name="20% - Accent1 5 11" xfId="27706" xr:uid="{00000000-0005-0000-0000-000077040000}"/>
    <cellStyle name="20% - Accent1 5 2" xfId="3878" xr:uid="{00000000-0005-0000-0000-000078040000}"/>
    <cellStyle name="20% - Accent1 5 3" xfId="3879" xr:uid="{00000000-0005-0000-0000-000079040000}"/>
    <cellStyle name="20% - Accent1 5 4" xfId="3880" xr:uid="{00000000-0005-0000-0000-00007A040000}"/>
    <cellStyle name="20% - Accent1 5 5" xfId="3881" xr:uid="{00000000-0005-0000-0000-00007B040000}"/>
    <cellStyle name="20% - Accent1 5 6" xfId="3882" xr:uid="{00000000-0005-0000-0000-00007C040000}"/>
    <cellStyle name="20% - Accent1 5 7" xfId="3883" xr:uid="{00000000-0005-0000-0000-00007D040000}"/>
    <cellStyle name="20% - Accent1 5 8" xfId="3884" xr:uid="{00000000-0005-0000-0000-00007E040000}"/>
    <cellStyle name="20% - Accent1 5 9" xfId="3885" xr:uid="{00000000-0005-0000-0000-00007F040000}"/>
    <cellStyle name="20% - Accent1 6" xfId="820" xr:uid="{00000000-0005-0000-0000-000080040000}"/>
    <cellStyle name="20% - Accent1 6 10" xfId="27274" xr:uid="{00000000-0005-0000-0000-000081040000}"/>
    <cellStyle name="20% - Accent1 6 2" xfId="3886" xr:uid="{00000000-0005-0000-0000-000082040000}"/>
    <cellStyle name="20% - Accent1 6 3" xfId="3887" xr:uid="{00000000-0005-0000-0000-000083040000}"/>
    <cellStyle name="20% - Accent1 6 4" xfId="3888" xr:uid="{00000000-0005-0000-0000-000084040000}"/>
    <cellStyle name="20% - Accent1 6 5" xfId="3889" xr:uid="{00000000-0005-0000-0000-000085040000}"/>
    <cellStyle name="20% - Accent1 6 6" xfId="3890" xr:uid="{00000000-0005-0000-0000-000086040000}"/>
    <cellStyle name="20% - Accent1 6 7" xfId="3891" xr:uid="{00000000-0005-0000-0000-000087040000}"/>
    <cellStyle name="20% - Accent1 6 8" xfId="3892" xr:uid="{00000000-0005-0000-0000-000088040000}"/>
    <cellStyle name="20% - Accent1 6 9" xfId="3893" xr:uid="{00000000-0005-0000-0000-000089040000}"/>
    <cellStyle name="20% - Accent1 7" xfId="821" xr:uid="{00000000-0005-0000-0000-00008A040000}"/>
    <cellStyle name="20% - Accent1 7 10" xfId="27275" xr:uid="{00000000-0005-0000-0000-00008B040000}"/>
    <cellStyle name="20% - Accent1 7 2" xfId="3894" xr:uid="{00000000-0005-0000-0000-00008C040000}"/>
    <cellStyle name="20% - Accent1 7 3" xfId="3895" xr:uid="{00000000-0005-0000-0000-00008D040000}"/>
    <cellStyle name="20% - Accent1 7 4" xfId="3896" xr:uid="{00000000-0005-0000-0000-00008E040000}"/>
    <cellStyle name="20% - Accent1 7 5" xfId="3897" xr:uid="{00000000-0005-0000-0000-00008F040000}"/>
    <cellStyle name="20% - Accent1 7 6" xfId="3898" xr:uid="{00000000-0005-0000-0000-000090040000}"/>
    <cellStyle name="20% - Accent1 7 7" xfId="3899" xr:uid="{00000000-0005-0000-0000-000091040000}"/>
    <cellStyle name="20% - Accent1 7 8" xfId="3900" xr:uid="{00000000-0005-0000-0000-000092040000}"/>
    <cellStyle name="20% - Accent1 7 9" xfId="3901" xr:uid="{00000000-0005-0000-0000-000093040000}"/>
    <cellStyle name="20% - Accent1 8" xfId="822" xr:uid="{00000000-0005-0000-0000-000094040000}"/>
    <cellStyle name="20% - Accent1 8 10" xfId="27276" xr:uid="{00000000-0005-0000-0000-000095040000}"/>
    <cellStyle name="20% - Accent1 8 2" xfId="3902" xr:uid="{00000000-0005-0000-0000-000096040000}"/>
    <cellStyle name="20% - Accent1 8 3" xfId="3903" xr:uid="{00000000-0005-0000-0000-000097040000}"/>
    <cellStyle name="20% - Accent1 8 4" xfId="3904" xr:uid="{00000000-0005-0000-0000-000098040000}"/>
    <cellStyle name="20% - Accent1 8 5" xfId="3905" xr:uid="{00000000-0005-0000-0000-000099040000}"/>
    <cellStyle name="20% - Accent1 8 6" xfId="3906" xr:uid="{00000000-0005-0000-0000-00009A040000}"/>
    <cellStyle name="20% - Accent1 8 7" xfId="3907" xr:uid="{00000000-0005-0000-0000-00009B040000}"/>
    <cellStyle name="20% - Accent1 8 8" xfId="3908" xr:uid="{00000000-0005-0000-0000-00009C040000}"/>
    <cellStyle name="20% - Accent1 8 9" xfId="3909" xr:uid="{00000000-0005-0000-0000-00009D040000}"/>
    <cellStyle name="20% - Accent1 9" xfId="823" xr:uid="{00000000-0005-0000-0000-00009E040000}"/>
    <cellStyle name="20% - Accent1 9 2" xfId="3910" xr:uid="{00000000-0005-0000-0000-00009F040000}"/>
    <cellStyle name="20% - Accent2 10" xfId="824" xr:uid="{00000000-0005-0000-0000-0000A0040000}"/>
    <cellStyle name="20% - Accent2 10 2" xfId="3911" xr:uid="{00000000-0005-0000-0000-0000A1040000}"/>
    <cellStyle name="20% - Accent2 11" xfId="825" xr:uid="{00000000-0005-0000-0000-0000A2040000}"/>
    <cellStyle name="20% - Accent2 11 2" xfId="3912" xr:uid="{00000000-0005-0000-0000-0000A3040000}"/>
    <cellStyle name="20% - Accent2 12" xfId="826" xr:uid="{00000000-0005-0000-0000-0000A4040000}"/>
    <cellStyle name="20% - Accent2 12 2" xfId="3913" xr:uid="{00000000-0005-0000-0000-0000A5040000}"/>
    <cellStyle name="20% - Accent2 13" xfId="827" xr:uid="{00000000-0005-0000-0000-0000A6040000}"/>
    <cellStyle name="20% - Accent2 13 2" xfId="3914" xr:uid="{00000000-0005-0000-0000-0000A7040000}"/>
    <cellStyle name="20% - Accent2 14 2" xfId="3915" xr:uid="{00000000-0005-0000-0000-0000A8040000}"/>
    <cellStyle name="20% - Accent2 15 2" xfId="3916" xr:uid="{00000000-0005-0000-0000-0000A9040000}"/>
    <cellStyle name="20% - Accent2 2" xfId="828" xr:uid="{00000000-0005-0000-0000-0000AA040000}"/>
    <cellStyle name="20% - Accent2 2 2" xfId="5671" xr:uid="{00000000-0005-0000-0000-0000AB040000}"/>
    <cellStyle name="20% - Accent2 2 2 2" xfId="27708" xr:uid="{00000000-0005-0000-0000-0000AC040000}"/>
    <cellStyle name="20% - Accent2 2 3" xfId="5672" xr:uid="{00000000-0005-0000-0000-0000AD040000}"/>
    <cellStyle name="20% - Accent2 2 3 2" xfId="27709" xr:uid="{00000000-0005-0000-0000-0000AE040000}"/>
    <cellStyle name="20% - Accent2 2 4" xfId="8816" xr:uid="{00000000-0005-0000-0000-0000AF040000}"/>
    <cellStyle name="20% - Accent2 2 5" xfId="9016" xr:uid="{00000000-0005-0000-0000-0000B0040000}"/>
    <cellStyle name="20% - Accent2 2 6" xfId="3917" xr:uid="{00000000-0005-0000-0000-0000B1040000}"/>
    <cellStyle name="20% - Accent2 2 6 2" xfId="27277" xr:uid="{00000000-0005-0000-0000-0000B2040000}"/>
    <cellStyle name="20% - Accent2 2 7" xfId="27707" xr:uid="{00000000-0005-0000-0000-0000B3040000}"/>
    <cellStyle name="20% - Accent2 3" xfId="829" xr:uid="{00000000-0005-0000-0000-0000B4040000}"/>
    <cellStyle name="20% - Accent2 3 10" xfId="27278" xr:uid="{00000000-0005-0000-0000-0000B5040000}"/>
    <cellStyle name="20% - Accent2 3 11" xfId="27710" xr:uid="{00000000-0005-0000-0000-0000B6040000}"/>
    <cellStyle name="20% - Accent2 3 2" xfId="3918" xr:uid="{00000000-0005-0000-0000-0000B7040000}"/>
    <cellStyle name="20% - Accent2 3 3" xfId="3919" xr:uid="{00000000-0005-0000-0000-0000B8040000}"/>
    <cellStyle name="20% - Accent2 3 4" xfId="3920" xr:uid="{00000000-0005-0000-0000-0000B9040000}"/>
    <cellStyle name="20% - Accent2 3 5" xfId="3921" xr:uid="{00000000-0005-0000-0000-0000BA040000}"/>
    <cellStyle name="20% - Accent2 3 6" xfId="3922" xr:uid="{00000000-0005-0000-0000-0000BB040000}"/>
    <cellStyle name="20% - Accent2 3 7" xfId="3923" xr:uid="{00000000-0005-0000-0000-0000BC040000}"/>
    <cellStyle name="20% - Accent2 3 8" xfId="3924" xr:uid="{00000000-0005-0000-0000-0000BD040000}"/>
    <cellStyle name="20% - Accent2 3 9" xfId="3925" xr:uid="{00000000-0005-0000-0000-0000BE040000}"/>
    <cellStyle name="20% - Accent2 4" xfId="830" xr:uid="{00000000-0005-0000-0000-0000BF040000}"/>
    <cellStyle name="20% - Accent2 4 10" xfId="27279" xr:uid="{00000000-0005-0000-0000-0000C0040000}"/>
    <cellStyle name="20% - Accent2 4 11" xfId="27711" xr:uid="{00000000-0005-0000-0000-0000C1040000}"/>
    <cellStyle name="20% - Accent2 4 2" xfId="3926" xr:uid="{00000000-0005-0000-0000-0000C2040000}"/>
    <cellStyle name="20% - Accent2 4 3" xfId="3927" xr:uid="{00000000-0005-0000-0000-0000C3040000}"/>
    <cellStyle name="20% - Accent2 4 4" xfId="3928" xr:uid="{00000000-0005-0000-0000-0000C4040000}"/>
    <cellStyle name="20% - Accent2 4 5" xfId="3929" xr:uid="{00000000-0005-0000-0000-0000C5040000}"/>
    <cellStyle name="20% - Accent2 4 6" xfId="3930" xr:uid="{00000000-0005-0000-0000-0000C6040000}"/>
    <cellStyle name="20% - Accent2 4 7" xfId="3931" xr:uid="{00000000-0005-0000-0000-0000C7040000}"/>
    <cellStyle name="20% - Accent2 4 8" xfId="3932" xr:uid="{00000000-0005-0000-0000-0000C8040000}"/>
    <cellStyle name="20% - Accent2 4 9" xfId="3933" xr:uid="{00000000-0005-0000-0000-0000C9040000}"/>
    <cellStyle name="20% - Accent2 5" xfId="831" xr:uid="{00000000-0005-0000-0000-0000CA040000}"/>
    <cellStyle name="20% - Accent2 5 10" xfId="27280" xr:uid="{00000000-0005-0000-0000-0000CB040000}"/>
    <cellStyle name="20% - Accent2 5 11" xfId="27712" xr:uid="{00000000-0005-0000-0000-0000CC040000}"/>
    <cellStyle name="20% - Accent2 5 2" xfId="3934" xr:uid="{00000000-0005-0000-0000-0000CD040000}"/>
    <cellStyle name="20% - Accent2 5 3" xfId="3935" xr:uid="{00000000-0005-0000-0000-0000CE040000}"/>
    <cellStyle name="20% - Accent2 5 4" xfId="3936" xr:uid="{00000000-0005-0000-0000-0000CF040000}"/>
    <cellStyle name="20% - Accent2 5 5" xfId="3937" xr:uid="{00000000-0005-0000-0000-0000D0040000}"/>
    <cellStyle name="20% - Accent2 5 6" xfId="3938" xr:uid="{00000000-0005-0000-0000-0000D1040000}"/>
    <cellStyle name="20% - Accent2 5 7" xfId="3939" xr:uid="{00000000-0005-0000-0000-0000D2040000}"/>
    <cellStyle name="20% - Accent2 5 8" xfId="3940" xr:uid="{00000000-0005-0000-0000-0000D3040000}"/>
    <cellStyle name="20% - Accent2 5 9" xfId="3941" xr:uid="{00000000-0005-0000-0000-0000D4040000}"/>
    <cellStyle name="20% - Accent2 6" xfId="832" xr:uid="{00000000-0005-0000-0000-0000D5040000}"/>
    <cellStyle name="20% - Accent2 6 10" xfId="27281" xr:uid="{00000000-0005-0000-0000-0000D6040000}"/>
    <cellStyle name="20% - Accent2 6 2" xfId="3942" xr:uid="{00000000-0005-0000-0000-0000D7040000}"/>
    <cellStyle name="20% - Accent2 6 3" xfId="3943" xr:uid="{00000000-0005-0000-0000-0000D8040000}"/>
    <cellStyle name="20% - Accent2 6 4" xfId="3944" xr:uid="{00000000-0005-0000-0000-0000D9040000}"/>
    <cellStyle name="20% - Accent2 6 5" xfId="3945" xr:uid="{00000000-0005-0000-0000-0000DA040000}"/>
    <cellStyle name="20% - Accent2 6 6" xfId="3946" xr:uid="{00000000-0005-0000-0000-0000DB040000}"/>
    <cellStyle name="20% - Accent2 6 7" xfId="3947" xr:uid="{00000000-0005-0000-0000-0000DC040000}"/>
    <cellStyle name="20% - Accent2 6 8" xfId="3948" xr:uid="{00000000-0005-0000-0000-0000DD040000}"/>
    <cellStyle name="20% - Accent2 6 9" xfId="3949" xr:uid="{00000000-0005-0000-0000-0000DE040000}"/>
    <cellStyle name="20% - Accent2 7" xfId="833" xr:uid="{00000000-0005-0000-0000-0000DF040000}"/>
    <cellStyle name="20% - Accent2 7 10" xfId="27282" xr:uid="{00000000-0005-0000-0000-0000E0040000}"/>
    <cellStyle name="20% - Accent2 7 2" xfId="3950" xr:uid="{00000000-0005-0000-0000-0000E1040000}"/>
    <cellStyle name="20% - Accent2 7 3" xfId="3951" xr:uid="{00000000-0005-0000-0000-0000E2040000}"/>
    <cellStyle name="20% - Accent2 7 4" xfId="3952" xr:uid="{00000000-0005-0000-0000-0000E3040000}"/>
    <cellStyle name="20% - Accent2 7 5" xfId="3953" xr:uid="{00000000-0005-0000-0000-0000E4040000}"/>
    <cellStyle name="20% - Accent2 7 6" xfId="3954" xr:uid="{00000000-0005-0000-0000-0000E5040000}"/>
    <cellStyle name="20% - Accent2 7 7" xfId="3955" xr:uid="{00000000-0005-0000-0000-0000E6040000}"/>
    <cellStyle name="20% - Accent2 7 8" xfId="3956" xr:uid="{00000000-0005-0000-0000-0000E7040000}"/>
    <cellStyle name="20% - Accent2 7 9" xfId="3957" xr:uid="{00000000-0005-0000-0000-0000E8040000}"/>
    <cellStyle name="20% - Accent2 8" xfId="834" xr:uid="{00000000-0005-0000-0000-0000E9040000}"/>
    <cellStyle name="20% - Accent2 8 10" xfId="27283" xr:uid="{00000000-0005-0000-0000-0000EA040000}"/>
    <cellStyle name="20% - Accent2 8 2" xfId="3958" xr:uid="{00000000-0005-0000-0000-0000EB040000}"/>
    <cellStyle name="20% - Accent2 8 3" xfId="3959" xr:uid="{00000000-0005-0000-0000-0000EC040000}"/>
    <cellStyle name="20% - Accent2 8 4" xfId="3960" xr:uid="{00000000-0005-0000-0000-0000ED040000}"/>
    <cellStyle name="20% - Accent2 8 5" xfId="3961" xr:uid="{00000000-0005-0000-0000-0000EE040000}"/>
    <cellStyle name="20% - Accent2 8 6" xfId="3962" xr:uid="{00000000-0005-0000-0000-0000EF040000}"/>
    <cellStyle name="20% - Accent2 8 7" xfId="3963" xr:uid="{00000000-0005-0000-0000-0000F0040000}"/>
    <cellStyle name="20% - Accent2 8 8" xfId="3964" xr:uid="{00000000-0005-0000-0000-0000F1040000}"/>
    <cellStyle name="20% - Accent2 8 9" xfId="3965" xr:uid="{00000000-0005-0000-0000-0000F2040000}"/>
    <cellStyle name="20% - Accent2 9" xfId="835" xr:uid="{00000000-0005-0000-0000-0000F3040000}"/>
    <cellStyle name="20% - Accent2 9 2" xfId="3966" xr:uid="{00000000-0005-0000-0000-0000F4040000}"/>
    <cellStyle name="20% - Accent3 10" xfId="836" xr:uid="{00000000-0005-0000-0000-0000F5040000}"/>
    <cellStyle name="20% - Accent3 10 2" xfId="3967" xr:uid="{00000000-0005-0000-0000-0000F6040000}"/>
    <cellStyle name="20% - Accent3 11" xfId="837" xr:uid="{00000000-0005-0000-0000-0000F7040000}"/>
    <cellStyle name="20% - Accent3 11 2" xfId="3968" xr:uid="{00000000-0005-0000-0000-0000F8040000}"/>
    <cellStyle name="20% - Accent3 12" xfId="838" xr:uid="{00000000-0005-0000-0000-0000F9040000}"/>
    <cellStyle name="20% - Accent3 12 2" xfId="3969" xr:uid="{00000000-0005-0000-0000-0000FA040000}"/>
    <cellStyle name="20% - Accent3 13" xfId="839" xr:uid="{00000000-0005-0000-0000-0000FB040000}"/>
    <cellStyle name="20% - Accent3 13 2" xfId="3970" xr:uid="{00000000-0005-0000-0000-0000FC040000}"/>
    <cellStyle name="20% - Accent3 14 2" xfId="3971" xr:uid="{00000000-0005-0000-0000-0000FD040000}"/>
    <cellStyle name="20% - Accent3 15 2" xfId="3972" xr:uid="{00000000-0005-0000-0000-0000FE040000}"/>
    <cellStyle name="20% - Accent3 2" xfId="840" xr:uid="{00000000-0005-0000-0000-0000FF040000}"/>
    <cellStyle name="20% - Accent3 2 2" xfId="5673" xr:uid="{00000000-0005-0000-0000-000000050000}"/>
    <cellStyle name="20% - Accent3 2 2 2" xfId="27714" xr:uid="{00000000-0005-0000-0000-000001050000}"/>
    <cellStyle name="20% - Accent3 2 3" xfId="5674" xr:uid="{00000000-0005-0000-0000-000002050000}"/>
    <cellStyle name="20% - Accent3 2 3 2" xfId="27715" xr:uid="{00000000-0005-0000-0000-000003050000}"/>
    <cellStyle name="20% - Accent3 2 4" xfId="8817" xr:uid="{00000000-0005-0000-0000-000004050000}"/>
    <cellStyle name="20% - Accent3 2 5" xfId="9011" xr:uid="{00000000-0005-0000-0000-000005050000}"/>
    <cellStyle name="20% - Accent3 2 6" xfId="3973" xr:uid="{00000000-0005-0000-0000-000006050000}"/>
    <cellStyle name="20% - Accent3 2 6 2" xfId="27284" xr:uid="{00000000-0005-0000-0000-000007050000}"/>
    <cellStyle name="20% - Accent3 2 7" xfId="27713" xr:uid="{00000000-0005-0000-0000-000008050000}"/>
    <cellStyle name="20% - Accent3 3" xfId="841" xr:uid="{00000000-0005-0000-0000-000009050000}"/>
    <cellStyle name="20% - Accent3 3 10" xfId="27285" xr:uid="{00000000-0005-0000-0000-00000A050000}"/>
    <cellStyle name="20% - Accent3 3 11" xfId="27716" xr:uid="{00000000-0005-0000-0000-00000B050000}"/>
    <cellStyle name="20% - Accent3 3 2" xfId="3974" xr:uid="{00000000-0005-0000-0000-00000C050000}"/>
    <cellStyle name="20% - Accent3 3 3" xfId="3975" xr:uid="{00000000-0005-0000-0000-00000D050000}"/>
    <cellStyle name="20% - Accent3 3 4" xfId="3976" xr:uid="{00000000-0005-0000-0000-00000E050000}"/>
    <cellStyle name="20% - Accent3 3 5" xfId="3977" xr:uid="{00000000-0005-0000-0000-00000F050000}"/>
    <cellStyle name="20% - Accent3 3 6" xfId="3978" xr:uid="{00000000-0005-0000-0000-000010050000}"/>
    <cellStyle name="20% - Accent3 3 7" xfId="3979" xr:uid="{00000000-0005-0000-0000-000011050000}"/>
    <cellStyle name="20% - Accent3 3 8" xfId="3980" xr:uid="{00000000-0005-0000-0000-000012050000}"/>
    <cellStyle name="20% - Accent3 3 9" xfId="3981" xr:uid="{00000000-0005-0000-0000-000013050000}"/>
    <cellStyle name="20% - Accent3 4" xfId="842" xr:uid="{00000000-0005-0000-0000-000014050000}"/>
    <cellStyle name="20% - Accent3 4 10" xfId="27286" xr:uid="{00000000-0005-0000-0000-000015050000}"/>
    <cellStyle name="20% - Accent3 4 11" xfId="27717" xr:uid="{00000000-0005-0000-0000-000016050000}"/>
    <cellStyle name="20% - Accent3 4 2" xfId="3982" xr:uid="{00000000-0005-0000-0000-000017050000}"/>
    <cellStyle name="20% - Accent3 4 3" xfId="3983" xr:uid="{00000000-0005-0000-0000-000018050000}"/>
    <cellStyle name="20% - Accent3 4 4" xfId="3984" xr:uid="{00000000-0005-0000-0000-000019050000}"/>
    <cellStyle name="20% - Accent3 4 5" xfId="3985" xr:uid="{00000000-0005-0000-0000-00001A050000}"/>
    <cellStyle name="20% - Accent3 4 6" xfId="3986" xr:uid="{00000000-0005-0000-0000-00001B050000}"/>
    <cellStyle name="20% - Accent3 4 7" xfId="3987" xr:uid="{00000000-0005-0000-0000-00001C050000}"/>
    <cellStyle name="20% - Accent3 4 8" xfId="3988" xr:uid="{00000000-0005-0000-0000-00001D050000}"/>
    <cellStyle name="20% - Accent3 4 9" xfId="3989" xr:uid="{00000000-0005-0000-0000-00001E050000}"/>
    <cellStyle name="20% - Accent3 5" xfId="843" xr:uid="{00000000-0005-0000-0000-00001F050000}"/>
    <cellStyle name="20% - Accent3 5 10" xfId="27287" xr:uid="{00000000-0005-0000-0000-000020050000}"/>
    <cellStyle name="20% - Accent3 5 11" xfId="27718" xr:uid="{00000000-0005-0000-0000-000021050000}"/>
    <cellStyle name="20% - Accent3 5 2" xfId="3990" xr:uid="{00000000-0005-0000-0000-000022050000}"/>
    <cellStyle name="20% - Accent3 5 3" xfId="3991" xr:uid="{00000000-0005-0000-0000-000023050000}"/>
    <cellStyle name="20% - Accent3 5 4" xfId="3992" xr:uid="{00000000-0005-0000-0000-000024050000}"/>
    <cellStyle name="20% - Accent3 5 5" xfId="3993" xr:uid="{00000000-0005-0000-0000-000025050000}"/>
    <cellStyle name="20% - Accent3 5 6" xfId="3994" xr:uid="{00000000-0005-0000-0000-000026050000}"/>
    <cellStyle name="20% - Accent3 5 7" xfId="3995" xr:uid="{00000000-0005-0000-0000-000027050000}"/>
    <cellStyle name="20% - Accent3 5 8" xfId="3996" xr:uid="{00000000-0005-0000-0000-000028050000}"/>
    <cellStyle name="20% - Accent3 5 9" xfId="3997" xr:uid="{00000000-0005-0000-0000-000029050000}"/>
    <cellStyle name="20% - Accent3 6" xfId="844" xr:uid="{00000000-0005-0000-0000-00002A050000}"/>
    <cellStyle name="20% - Accent3 6 10" xfId="27288" xr:uid="{00000000-0005-0000-0000-00002B050000}"/>
    <cellStyle name="20% - Accent3 6 2" xfId="3998" xr:uid="{00000000-0005-0000-0000-00002C050000}"/>
    <cellStyle name="20% - Accent3 6 3" xfId="3999" xr:uid="{00000000-0005-0000-0000-00002D050000}"/>
    <cellStyle name="20% - Accent3 6 4" xfId="4000" xr:uid="{00000000-0005-0000-0000-00002E050000}"/>
    <cellStyle name="20% - Accent3 6 5" xfId="4001" xr:uid="{00000000-0005-0000-0000-00002F050000}"/>
    <cellStyle name="20% - Accent3 6 6" xfId="4002" xr:uid="{00000000-0005-0000-0000-000030050000}"/>
    <cellStyle name="20% - Accent3 6 7" xfId="4003" xr:uid="{00000000-0005-0000-0000-000031050000}"/>
    <cellStyle name="20% - Accent3 6 8" xfId="4004" xr:uid="{00000000-0005-0000-0000-000032050000}"/>
    <cellStyle name="20% - Accent3 6 9" xfId="4005" xr:uid="{00000000-0005-0000-0000-000033050000}"/>
    <cellStyle name="20% - Accent3 7" xfId="845" xr:uid="{00000000-0005-0000-0000-000034050000}"/>
    <cellStyle name="20% - Accent3 7 10" xfId="27289" xr:uid="{00000000-0005-0000-0000-000035050000}"/>
    <cellStyle name="20% - Accent3 7 2" xfId="4006" xr:uid="{00000000-0005-0000-0000-000036050000}"/>
    <cellStyle name="20% - Accent3 7 3" xfId="4007" xr:uid="{00000000-0005-0000-0000-000037050000}"/>
    <cellStyle name="20% - Accent3 7 4" xfId="4008" xr:uid="{00000000-0005-0000-0000-000038050000}"/>
    <cellStyle name="20% - Accent3 7 5" xfId="4009" xr:uid="{00000000-0005-0000-0000-000039050000}"/>
    <cellStyle name="20% - Accent3 7 6" xfId="4010" xr:uid="{00000000-0005-0000-0000-00003A050000}"/>
    <cellStyle name="20% - Accent3 7 7" xfId="4011" xr:uid="{00000000-0005-0000-0000-00003B050000}"/>
    <cellStyle name="20% - Accent3 7 8" xfId="4012" xr:uid="{00000000-0005-0000-0000-00003C050000}"/>
    <cellStyle name="20% - Accent3 7 9" xfId="4013" xr:uid="{00000000-0005-0000-0000-00003D050000}"/>
    <cellStyle name="20% - Accent3 8" xfId="846" xr:uid="{00000000-0005-0000-0000-00003E050000}"/>
    <cellStyle name="20% - Accent3 8 10" xfId="27290" xr:uid="{00000000-0005-0000-0000-00003F050000}"/>
    <cellStyle name="20% - Accent3 8 2" xfId="4014" xr:uid="{00000000-0005-0000-0000-000040050000}"/>
    <cellStyle name="20% - Accent3 8 3" xfId="4015" xr:uid="{00000000-0005-0000-0000-000041050000}"/>
    <cellStyle name="20% - Accent3 8 4" xfId="4016" xr:uid="{00000000-0005-0000-0000-000042050000}"/>
    <cellStyle name="20% - Accent3 8 5" xfId="4017" xr:uid="{00000000-0005-0000-0000-000043050000}"/>
    <cellStyle name="20% - Accent3 8 6" xfId="4018" xr:uid="{00000000-0005-0000-0000-000044050000}"/>
    <cellStyle name="20% - Accent3 8 7" xfId="4019" xr:uid="{00000000-0005-0000-0000-000045050000}"/>
    <cellStyle name="20% - Accent3 8 8" xfId="4020" xr:uid="{00000000-0005-0000-0000-000046050000}"/>
    <cellStyle name="20% - Accent3 8 9" xfId="4021" xr:uid="{00000000-0005-0000-0000-000047050000}"/>
    <cellStyle name="20% - Accent3 9" xfId="847" xr:uid="{00000000-0005-0000-0000-000048050000}"/>
    <cellStyle name="20% - Accent3 9 2" xfId="4022" xr:uid="{00000000-0005-0000-0000-000049050000}"/>
    <cellStyle name="20% - Accent4 10" xfId="848" xr:uid="{00000000-0005-0000-0000-00004A050000}"/>
    <cellStyle name="20% - Accent4 10 2" xfId="4023" xr:uid="{00000000-0005-0000-0000-00004B050000}"/>
    <cellStyle name="20% - Accent4 11" xfId="849" xr:uid="{00000000-0005-0000-0000-00004C050000}"/>
    <cellStyle name="20% - Accent4 11 2" xfId="4024" xr:uid="{00000000-0005-0000-0000-00004D050000}"/>
    <cellStyle name="20% - Accent4 12" xfId="850" xr:uid="{00000000-0005-0000-0000-00004E050000}"/>
    <cellStyle name="20% - Accent4 12 2" xfId="4025" xr:uid="{00000000-0005-0000-0000-00004F050000}"/>
    <cellStyle name="20% - Accent4 13" xfId="851" xr:uid="{00000000-0005-0000-0000-000050050000}"/>
    <cellStyle name="20% - Accent4 13 2" xfId="4026" xr:uid="{00000000-0005-0000-0000-000051050000}"/>
    <cellStyle name="20% - Accent4 14 2" xfId="4027" xr:uid="{00000000-0005-0000-0000-000052050000}"/>
    <cellStyle name="20% - Accent4 15 2" xfId="4028" xr:uid="{00000000-0005-0000-0000-000053050000}"/>
    <cellStyle name="20% - Accent4 2" xfId="852" xr:uid="{00000000-0005-0000-0000-000054050000}"/>
    <cellStyle name="20% - Accent4 2 2" xfId="5679" xr:uid="{00000000-0005-0000-0000-000055050000}"/>
    <cellStyle name="20% - Accent4 2 2 2" xfId="27720" xr:uid="{00000000-0005-0000-0000-000056050000}"/>
    <cellStyle name="20% - Accent4 2 3" xfId="5680" xr:uid="{00000000-0005-0000-0000-000057050000}"/>
    <cellStyle name="20% - Accent4 2 3 2" xfId="27721" xr:uid="{00000000-0005-0000-0000-000058050000}"/>
    <cellStyle name="20% - Accent4 2 4" xfId="8818" xr:uid="{00000000-0005-0000-0000-000059050000}"/>
    <cellStyle name="20% - Accent4 2 5" xfId="9003" xr:uid="{00000000-0005-0000-0000-00005A050000}"/>
    <cellStyle name="20% - Accent4 2 6" xfId="4029" xr:uid="{00000000-0005-0000-0000-00005B050000}"/>
    <cellStyle name="20% - Accent4 2 6 2" xfId="27291" xr:uid="{00000000-0005-0000-0000-00005C050000}"/>
    <cellStyle name="20% - Accent4 2 7" xfId="27719" xr:uid="{00000000-0005-0000-0000-00005D050000}"/>
    <cellStyle name="20% - Accent4 3" xfId="853" xr:uid="{00000000-0005-0000-0000-00005E050000}"/>
    <cellStyle name="20% - Accent4 3 10" xfId="27292" xr:uid="{00000000-0005-0000-0000-00005F050000}"/>
    <cellStyle name="20% - Accent4 3 11" xfId="27722" xr:uid="{00000000-0005-0000-0000-000060050000}"/>
    <cellStyle name="20% - Accent4 3 2" xfId="4030" xr:uid="{00000000-0005-0000-0000-000061050000}"/>
    <cellStyle name="20% - Accent4 3 3" xfId="4031" xr:uid="{00000000-0005-0000-0000-000062050000}"/>
    <cellStyle name="20% - Accent4 3 4" xfId="4032" xr:uid="{00000000-0005-0000-0000-000063050000}"/>
    <cellStyle name="20% - Accent4 3 5" xfId="4033" xr:uid="{00000000-0005-0000-0000-000064050000}"/>
    <cellStyle name="20% - Accent4 3 6" xfId="4034" xr:uid="{00000000-0005-0000-0000-000065050000}"/>
    <cellStyle name="20% - Accent4 3 7" xfId="4035" xr:uid="{00000000-0005-0000-0000-000066050000}"/>
    <cellStyle name="20% - Accent4 3 8" xfId="4036" xr:uid="{00000000-0005-0000-0000-000067050000}"/>
    <cellStyle name="20% - Accent4 3 9" xfId="4037" xr:uid="{00000000-0005-0000-0000-000068050000}"/>
    <cellStyle name="20% - Accent4 4" xfId="854" xr:uid="{00000000-0005-0000-0000-000069050000}"/>
    <cellStyle name="20% - Accent4 4 10" xfId="27293" xr:uid="{00000000-0005-0000-0000-00006A050000}"/>
    <cellStyle name="20% - Accent4 4 11" xfId="27723" xr:uid="{00000000-0005-0000-0000-00006B050000}"/>
    <cellStyle name="20% - Accent4 4 2" xfId="4038" xr:uid="{00000000-0005-0000-0000-00006C050000}"/>
    <cellStyle name="20% - Accent4 4 3" xfId="4039" xr:uid="{00000000-0005-0000-0000-00006D050000}"/>
    <cellStyle name="20% - Accent4 4 4" xfId="4040" xr:uid="{00000000-0005-0000-0000-00006E050000}"/>
    <cellStyle name="20% - Accent4 4 5" xfId="4041" xr:uid="{00000000-0005-0000-0000-00006F050000}"/>
    <cellStyle name="20% - Accent4 4 6" xfId="4042" xr:uid="{00000000-0005-0000-0000-000070050000}"/>
    <cellStyle name="20% - Accent4 4 7" xfId="4043" xr:uid="{00000000-0005-0000-0000-000071050000}"/>
    <cellStyle name="20% - Accent4 4 8" xfId="4044" xr:uid="{00000000-0005-0000-0000-000072050000}"/>
    <cellStyle name="20% - Accent4 4 9" xfId="4045" xr:uid="{00000000-0005-0000-0000-000073050000}"/>
    <cellStyle name="20% - Accent4 5" xfId="855" xr:uid="{00000000-0005-0000-0000-000074050000}"/>
    <cellStyle name="20% - Accent4 5 10" xfId="27294" xr:uid="{00000000-0005-0000-0000-000075050000}"/>
    <cellStyle name="20% - Accent4 5 11" xfId="27724" xr:uid="{00000000-0005-0000-0000-000076050000}"/>
    <cellStyle name="20% - Accent4 5 2" xfId="4046" xr:uid="{00000000-0005-0000-0000-000077050000}"/>
    <cellStyle name="20% - Accent4 5 3" xfId="4047" xr:uid="{00000000-0005-0000-0000-000078050000}"/>
    <cellStyle name="20% - Accent4 5 4" xfId="4048" xr:uid="{00000000-0005-0000-0000-000079050000}"/>
    <cellStyle name="20% - Accent4 5 5" xfId="4049" xr:uid="{00000000-0005-0000-0000-00007A050000}"/>
    <cellStyle name="20% - Accent4 5 6" xfId="4050" xr:uid="{00000000-0005-0000-0000-00007B050000}"/>
    <cellStyle name="20% - Accent4 5 7" xfId="4051" xr:uid="{00000000-0005-0000-0000-00007C050000}"/>
    <cellStyle name="20% - Accent4 5 8" xfId="4052" xr:uid="{00000000-0005-0000-0000-00007D050000}"/>
    <cellStyle name="20% - Accent4 5 9" xfId="4053" xr:uid="{00000000-0005-0000-0000-00007E050000}"/>
    <cellStyle name="20% - Accent4 6" xfId="856" xr:uid="{00000000-0005-0000-0000-00007F050000}"/>
    <cellStyle name="20% - Accent4 6 10" xfId="27295" xr:uid="{00000000-0005-0000-0000-000080050000}"/>
    <cellStyle name="20% - Accent4 6 2" xfId="4054" xr:uid="{00000000-0005-0000-0000-000081050000}"/>
    <cellStyle name="20% - Accent4 6 3" xfId="4055" xr:uid="{00000000-0005-0000-0000-000082050000}"/>
    <cellStyle name="20% - Accent4 6 4" xfId="4056" xr:uid="{00000000-0005-0000-0000-000083050000}"/>
    <cellStyle name="20% - Accent4 6 5" xfId="4057" xr:uid="{00000000-0005-0000-0000-000084050000}"/>
    <cellStyle name="20% - Accent4 6 6" xfId="4058" xr:uid="{00000000-0005-0000-0000-000085050000}"/>
    <cellStyle name="20% - Accent4 6 7" xfId="4059" xr:uid="{00000000-0005-0000-0000-000086050000}"/>
    <cellStyle name="20% - Accent4 6 8" xfId="4060" xr:uid="{00000000-0005-0000-0000-000087050000}"/>
    <cellStyle name="20% - Accent4 6 9" xfId="4061" xr:uid="{00000000-0005-0000-0000-000088050000}"/>
    <cellStyle name="20% - Accent4 7" xfId="857" xr:uid="{00000000-0005-0000-0000-000089050000}"/>
    <cellStyle name="20% - Accent4 7 10" xfId="27296" xr:uid="{00000000-0005-0000-0000-00008A050000}"/>
    <cellStyle name="20% - Accent4 7 2" xfId="4062" xr:uid="{00000000-0005-0000-0000-00008B050000}"/>
    <cellStyle name="20% - Accent4 7 3" xfId="4063" xr:uid="{00000000-0005-0000-0000-00008C050000}"/>
    <cellStyle name="20% - Accent4 7 4" xfId="4064" xr:uid="{00000000-0005-0000-0000-00008D050000}"/>
    <cellStyle name="20% - Accent4 7 5" xfId="4065" xr:uid="{00000000-0005-0000-0000-00008E050000}"/>
    <cellStyle name="20% - Accent4 7 6" xfId="4066" xr:uid="{00000000-0005-0000-0000-00008F050000}"/>
    <cellStyle name="20% - Accent4 7 7" xfId="4067" xr:uid="{00000000-0005-0000-0000-000090050000}"/>
    <cellStyle name="20% - Accent4 7 8" xfId="4068" xr:uid="{00000000-0005-0000-0000-000091050000}"/>
    <cellStyle name="20% - Accent4 7 9" xfId="4069" xr:uid="{00000000-0005-0000-0000-000092050000}"/>
    <cellStyle name="20% - Accent4 8" xfId="858" xr:uid="{00000000-0005-0000-0000-000093050000}"/>
    <cellStyle name="20% - Accent4 8 10" xfId="27297" xr:uid="{00000000-0005-0000-0000-000094050000}"/>
    <cellStyle name="20% - Accent4 8 2" xfId="4070" xr:uid="{00000000-0005-0000-0000-000095050000}"/>
    <cellStyle name="20% - Accent4 8 3" xfId="4071" xr:uid="{00000000-0005-0000-0000-000096050000}"/>
    <cellStyle name="20% - Accent4 8 4" xfId="4072" xr:uid="{00000000-0005-0000-0000-000097050000}"/>
    <cellStyle name="20% - Accent4 8 5" xfId="4073" xr:uid="{00000000-0005-0000-0000-000098050000}"/>
    <cellStyle name="20% - Accent4 8 6" xfId="4074" xr:uid="{00000000-0005-0000-0000-000099050000}"/>
    <cellStyle name="20% - Accent4 8 7" xfId="4075" xr:uid="{00000000-0005-0000-0000-00009A050000}"/>
    <cellStyle name="20% - Accent4 8 8" xfId="4076" xr:uid="{00000000-0005-0000-0000-00009B050000}"/>
    <cellStyle name="20% - Accent4 8 9" xfId="4077" xr:uid="{00000000-0005-0000-0000-00009C050000}"/>
    <cellStyle name="20% - Accent4 9" xfId="859" xr:uid="{00000000-0005-0000-0000-00009D050000}"/>
    <cellStyle name="20% - Accent4 9 2" xfId="4078" xr:uid="{00000000-0005-0000-0000-00009E050000}"/>
    <cellStyle name="20% - Accent5 10" xfId="860" xr:uid="{00000000-0005-0000-0000-00009F050000}"/>
    <cellStyle name="20% - Accent5 10 2" xfId="4079" xr:uid="{00000000-0005-0000-0000-0000A0050000}"/>
    <cellStyle name="20% - Accent5 11" xfId="861" xr:uid="{00000000-0005-0000-0000-0000A1050000}"/>
    <cellStyle name="20% - Accent5 11 2" xfId="4080" xr:uid="{00000000-0005-0000-0000-0000A2050000}"/>
    <cellStyle name="20% - Accent5 12" xfId="862" xr:uid="{00000000-0005-0000-0000-0000A3050000}"/>
    <cellStyle name="20% - Accent5 12 2" xfId="4081" xr:uid="{00000000-0005-0000-0000-0000A4050000}"/>
    <cellStyle name="20% - Accent5 13" xfId="863" xr:uid="{00000000-0005-0000-0000-0000A5050000}"/>
    <cellStyle name="20% - Accent5 13 2" xfId="4082" xr:uid="{00000000-0005-0000-0000-0000A6050000}"/>
    <cellStyle name="20% - Accent5 14 2" xfId="4083" xr:uid="{00000000-0005-0000-0000-0000A7050000}"/>
    <cellStyle name="20% - Accent5 15 2" xfId="4084" xr:uid="{00000000-0005-0000-0000-0000A8050000}"/>
    <cellStyle name="20% - Accent5 2" xfId="864" xr:uid="{00000000-0005-0000-0000-0000A9050000}"/>
    <cellStyle name="20% - Accent5 2 2" xfId="5692" xr:uid="{00000000-0005-0000-0000-0000AA050000}"/>
    <cellStyle name="20% - Accent5 2 2 2" xfId="27726" xr:uid="{00000000-0005-0000-0000-0000AB050000}"/>
    <cellStyle name="20% - Accent5 2 3" xfId="5693" xr:uid="{00000000-0005-0000-0000-0000AC050000}"/>
    <cellStyle name="20% - Accent5 2 3 2" xfId="27727" xr:uid="{00000000-0005-0000-0000-0000AD050000}"/>
    <cellStyle name="20% - Accent5 2 4" xfId="8819" xr:uid="{00000000-0005-0000-0000-0000AE050000}"/>
    <cellStyle name="20% - Accent5 2 5" xfId="9000" xr:uid="{00000000-0005-0000-0000-0000AF050000}"/>
    <cellStyle name="20% - Accent5 2 6" xfId="4085" xr:uid="{00000000-0005-0000-0000-0000B0050000}"/>
    <cellStyle name="20% - Accent5 2 6 2" xfId="27298" xr:uid="{00000000-0005-0000-0000-0000B1050000}"/>
    <cellStyle name="20% - Accent5 2 7" xfId="27725" xr:uid="{00000000-0005-0000-0000-0000B2050000}"/>
    <cellStyle name="20% - Accent5 3" xfId="865" xr:uid="{00000000-0005-0000-0000-0000B3050000}"/>
    <cellStyle name="20% - Accent5 3 10" xfId="27299" xr:uid="{00000000-0005-0000-0000-0000B4050000}"/>
    <cellStyle name="20% - Accent5 3 11" xfId="27728" xr:uid="{00000000-0005-0000-0000-0000B5050000}"/>
    <cellStyle name="20% - Accent5 3 2" xfId="4086" xr:uid="{00000000-0005-0000-0000-0000B6050000}"/>
    <cellStyle name="20% - Accent5 3 3" xfId="4087" xr:uid="{00000000-0005-0000-0000-0000B7050000}"/>
    <cellStyle name="20% - Accent5 3 4" xfId="4088" xr:uid="{00000000-0005-0000-0000-0000B8050000}"/>
    <cellStyle name="20% - Accent5 3 5" xfId="4089" xr:uid="{00000000-0005-0000-0000-0000B9050000}"/>
    <cellStyle name="20% - Accent5 3 6" xfId="4090" xr:uid="{00000000-0005-0000-0000-0000BA050000}"/>
    <cellStyle name="20% - Accent5 3 7" xfId="4091" xr:uid="{00000000-0005-0000-0000-0000BB050000}"/>
    <cellStyle name="20% - Accent5 3 8" xfId="4092" xr:uid="{00000000-0005-0000-0000-0000BC050000}"/>
    <cellStyle name="20% - Accent5 3 9" xfId="4093" xr:uid="{00000000-0005-0000-0000-0000BD050000}"/>
    <cellStyle name="20% - Accent5 4" xfId="866" xr:uid="{00000000-0005-0000-0000-0000BE050000}"/>
    <cellStyle name="20% - Accent5 4 10" xfId="27300" xr:uid="{00000000-0005-0000-0000-0000BF050000}"/>
    <cellStyle name="20% - Accent5 4 11" xfId="27729" xr:uid="{00000000-0005-0000-0000-0000C0050000}"/>
    <cellStyle name="20% - Accent5 4 2" xfId="4094" xr:uid="{00000000-0005-0000-0000-0000C1050000}"/>
    <cellStyle name="20% - Accent5 4 3" xfId="4095" xr:uid="{00000000-0005-0000-0000-0000C2050000}"/>
    <cellStyle name="20% - Accent5 4 4" xfId="4096" xr:uid="{00000000-0005-0000-0000-0000C3050000}"/>
    <cellStyle name="20% - Accent5 4 5" xfId="4097" xr:uid="{00000000-0005-0000-0000-0000C4050000}"/>
    <cellStyle name="20% - Accent5 4 6" xfId="4098" xr:uid="{00000000-0005-0000-0000-0000C5050000}"/>
    <cellStyle name="20% - Accent5 4 7" xfId="4099" xr:uid="{00000000-0005-0000-0000-0000C6050000}"/>
    <cellStyle name="20% - Accent5 4 8" xfId="4100" xr:uid="{00000000-0005-0000-0000-0000C7050000}"/>
    <cellStyle name="20% - Accent5 4 9" xfId="4101" xr:uid="{00000000-0005-0000-0000-0000C8050000}"/>
    <cellStyle name="20% - Accent5 5" xfId="867" xr:uid="{00000000-0005-0000-0000-0000C9050000}"/>
    <cellStyle name="20% - Accent5 5 10" xfId="27301" xr:uid="{00000000-0005-0000-0000-0000CA050000}"/>
    <cellStyle name="20% - Accent5 5 11" xfId="27730" xr:uid="{00000000-0005-0000-0000-0000CB050000}"/>
    <cellStyle name="20% - Accent5 5 2" xfId="4102" xr:uid="{00000000-0005-0000-0000-0000CC050000}"/>
    <cellStyle name="20% - Accent5 5 3" xfId="4103" xr:uid="{00000000-0005-0000-0000-0000CD050000}"/>
    <cellStyle name="20% - Accent5 5 4" xfId="4104" xr:uid="{00000000-0005-0000-0000-0000CE050000}"/>
    <cellStyle name="20% - Accent5 5 5" xfId="4105" xr:uid="{00000000-0005-0000-0000-0000CF050000}"/>
    <cellStyle name="20% - Accent5 5 6" xfId="4106" xr:uid="{00000000-0005-0000-0000-0000D0050000}"/>
    <cellStyle name="20% - Accent5 5 7" xfId="4107" xr:uid="{00000000-0005-0000-0000-0000D1050000}"/>
    <cellStyle name="20% - Accent5 5 8" xfId="4108" xr:uid="{00000000-0005-0000-0000-0000D2050000}"/>
    <cellStyle name="20% - Accent5 5 9" xfId="4109" xr:uid="{00000000-0005-0000-0000-0000D3050000}"/>
    <cellStyle name="20% - Accent5 6" xfId="868" xr:uid="{00000000-0005-0000-0000-0000D4050000}"/>
    <cellStyle name="20% - Accent5 6 10" xfId="27302" xr:uid="{00000000-0005-0000-0000-0000D5050000}"/>
    <cellStyle name="20% - Accent5 6 2" xfId="4110" xr:uid="{00000000-0005-0000-0000-0000D6050000}"/>
    <cellStyle name="20% - Accent5 6 3" xfId="4111" xr:uid="{00000000-0005-0000-0000-0000D7050000}"/>
    <cellStyle name="20% - Accent5 6 4" xfId="4112" xr:uid="{00000000-0005-0000-0000-0000D8050000}"/>
    <cellStyle name="20% - Accent5 6 5" xfId="4113" xr:uid="{00000000-0005-0000-0000-0000D9050000}"/>
    <cellStyle name="20% - Accent5 6 6" xfId="4114" xr:uid="{00000000-0005-0000-0000-0000DA050000}"/>
    <cellStyle name="20% - Accent5 6 7" xfId="4115" xr:uid="{00000000-0005-0000-0000-0000DB050000}"/>
    <cellStyle name="20% - Accent5 6 8" xfId="4116" xr:uid="{00000000-0005-0000-0000-0000DC050000}"/>
    <cellStyle name="20% - Accent5 6 9" xfId="4117" xr:uid="{00000000-0005-0000-0000-0000DD050000}"/>
    <cellStyle name="20% - Accent5 7" xfId="869" xr:uid="{00000000-0005-0000-0000-0000DE050000}"/>
    <cellStyle name="20% - Accent5 7 10" xfId="27303" xr:uid="{00000000-0005-0000-0000-0000DF050000}"/>
    <cellStyle name="20% - Accent5 7 2" xfId="4118" xr:uid="{00000000-0005-0000-0000-0000E0050000}"/>
    <cellStyle name="20% - Accent5 7 3" xfId="4119" xr:uid="{00000000-0005-0000-0000-0000E1050000}"/>
    <cellStyle name="20% - Accent5 7 4" xfId="4120" xr:uid="{00000000-0005-0000-0000-0000E2050000}"/>
    <cellStyle name="20% - Accent5 7 5" xfId="4121" xr:uid="{00000000-0005-0000-0000-0000E3050000}"/>
    <cellStyle name="20% - Accent5 7 6" xfId="4122" xr:uid="{00000000-0005-0000-0000-0000E4050000}"/>
    <cellStyle name="20% - Accent5 7 7" xfId="4123" xr:uid="{00000000-0005-0000-0000-0000E5050000}"/>
    <cellStyle name="20% - Accent5 7 8" xfId="4124" xr:uid="{00000000-0005-0000-0000-0000E6050000}"/>
    <cellStyle name="20% - Accent5 7 9" xfId="4125" xr:uid="{00000000-0005-0000-0000-0000E7050000}"/>
    <cellStyle name="20% - Accent5 8" xfId="870" xr:uid="{00000000-0005-0000-0000-0000E8050000}"/>
    <cellStyle name="20% - Accent5 8 10" xfId="27304" xr:uid="{00000000-0005-0000-0000-0000E9050000}"/>
    <cellStyle name="20% - Accent5 8 2" xfId="4126" xr:uid="{00000000-0005-0000-0000-0000EA050000}"/>
    <cellStyle name="20% - Accent5 8 3" xfId="4127" xr:uid="{00000000-0005-0000-0000-0000EB050000}"/>
    <cellStyle name="20% - Accent5 8 4" xfId="4128" xr:uid="{00000000-0005-0000-0000-0000EC050000}"/>
    <cellStyle name="20% - Accent5 8 5" xfId="4129" xr:uid="{00000000-0005-0000-0000-0000ED050000}"/>
    <cellStyle name="20% - Accent5 8 6" xfId="4130" xr:uid="{00000000-0005-0000-0000-0000EE050000}"/>
    <cellStyle name="20% - Accent5 8 7" xfId="4131" xr:uid="{00000000-0005-0000-0000-0000EF050000}"/>
    <cellStyle name="20% - Accent5 8 8" xfId="4132" xr:uid="{00000000-0005-0000-0000-0000F0050000}"/>
    <cellStyle name="20% - Accent5 8 9" xfId="4133" xr:uid="{00000000-0005-0000-0000-0000F1050000}"/>
    <cellStyle name="20% - Accent5 9" xfId="871" xr:uid="{00000000-0005-0000-0000-0000F2050000}"/>
    <cellStyle name="20% - Accent5 9 2" xfId="4134" xr:uid="{00000000-0005-0000-0000-0000F3050000}"/>
    <cellStyle name="20% - Accent6 10" xfId="872" xr:uid="{00000000-0005-0000-0000-0000F4050000}"/>
    <cellStyle name="20% - Accent6 10 2" xfId="4135" xr:uid="{00000000-0005-0000-0000-0000F5050000}"/>
    <cellStyle name="20% - Accent6 11" xfId="873" xr:uid="{00000000-0005-0000-0000-0000F6050000}"/>
    <cellStyle name="20% - Accent6 11 2" xfId="4136" xr:uid="{00000000-0005-0000-0000-0000F7050000}"/>
    <cellStyle name="20% - Accent6 12" xfId="874" xr:uid="{00000000-0005-0000-0000-0000F8050000}"/>
    <cellStyle name="20% - Accent6 12 2" xfId="4137" xr:uid="{00000000-0005-0000-0000-0000F9050000}"/>
    <cellStyle name="20% - Accent6 13" xfId="875" xr:uid="{00000000-0005-0000-0000-0000FA050000}"/>
    <cellStyle name="20% - Accent6 13 2" xfId="4138" xr:uid="{00000000-0005-0000-0000-0000FB050000}"/>
    <cellStyle name="20% - Accent6 14 2" xfId="4139" xr:uid="{00000000-0005-0000-0000-0000FC050000}"/>
    <cellStyle name="20% - Accent6 15 2" xfId="4140" xr:uid="{00000000-0005-0000-0000-0000FD050000}"/>
    <cellStyle name="20% - Accent6 2" xfId="876" xr:uid="{00000000-0005-0000-0000-0000FE050000}"/>
    <cellStyle name="20% - Accent6 2 2" xfId="5704" xr:uid="{00000000-0005-0000-0000-0000FF050000}"/>
    <cellStyle name="20% - Accent6 2 2 2" xfId="27732" xr:uid="{00000000-0005-0000-0000-000000060000}"/>
    <cellStyle name="20% - Accent6 2 3" xfId="5705" xr:uid="{00000000-0005-0000-0000-000001060000}"/>
    <cellStyle name="20% - Accent6 2 3 2" xfId="27733" xr:uid="{00000000-0005-0000-0000-000002060000}"/>
    <cellStyle name="20% - Accent6 2 4" xfId="8820" xr:uid="{00000000-0005-0000-0000-000003060000}"/>
    <cellStyle name="20% - Accent6 2 5" xfId="8997" xr:uid="{00000000-0005-0000-0000-000004060000}"/>
    <cellStyle name="20% - Accent6 2 6" xfId="4141" xr:uid="{00000000-0005-0000-0000-000005060000}"/>
    <cellStyle name="20% - Accent6 2 6 2" xfId="27305" xr:uid="{00000000-0005-0000-0000-000006060000}"/>
    <cellStyle name="20% - Accent6 2 7" xfId="27731" xr:uid="{00000000-0005-0000-0000-000007060000}"/>
    <cellStyle name="20% - Accent6 3" xfId="877" xr:uid="{00000000-0005-0000-0000-000008060000}"/>
    <cellStyle name="20% - Accent6 3 10" xfId="27306" xr:uid="{00000000-0005-0000-0000-000009060000}"/>
    <cellStyle name="20% - Accent6 3 11" xfId="27734" xr:uid="{00000000-0005-0000-0000-00000A060000}"/>
    <cellStyle name="20% - Accent6 3 2" xfId="4142" xr:uid="{00000000-0005-0000-0000-00000B060000}"/>
    <cellStyle name="20% - Accent6 3 3" xfId="4143" xr:uid="{00000000-0005-0000-0000-00000C060000}"/>
    <cellStyle name="20% - Accent6 3 4" xfId="4144" xr:uid="{00000000-0005-0000-0000-00000D060000}"/>
    <cellStyle name="20% - Accent6 3 5" xfId="4145" xr:uid="{00000000-0005-0000-0000-00000E060000}"/>
    <cellStyle name="20% - Accent6 3 6" xfId="4146" xr:uid="{00000000-0005-0000-0000-00000F060000}"/>
    <cellStyle name="20% - Accent6 3 7" xfId="4147" xr:uid="{00000000-0005-0000-0000-000010060000}"/>
    <cellStyle name="20% - Accent6 3 8" xfId="4148" xr:uid="{00000000-0005-0000-0000-000011060000}"/>
    <cellStyle name="20% - Accent6 3 9" xfId="4149" xr:uid="{00000000-0005-0000-0000-000012060000}"/>
    <cellStyle name="20% - Accent6 4" xfId="878" xr:uid="{00000000-0005-0000-0000-000013060000}"/>
    <cellStyle name="20% - Accent6 4 10" xfId="27307" xr:uid="{00000000-0005-0000-0000-000014060000}"/>
    <cellStyle name="20% - Accent6 4 11" xfId="27735" xr:uid="{00000000-0005-0000-0000-000015060000}"/>
    <cellStyle name="20% - Accent6 4 2" xfId="4150" xr:uid="{00000000-0005-0000-0000-000016060000}"/>
    <cellStyle name="20% - Accent6 4 3" xfId="4151" xr:uid="{00000000-0005-0000-0000-000017060000}"/>
    <cellStyle name="20% - Accent6 4 4" xfId="4152" xr:uid="{00000000-0005-0000-0000-000018060000}"/>
    <cellStyle name="20% - Accent6 4 5" xfId="4153" xr:uid="{00000000-0005-0000-0000-000019060000}"/>
    <cellStyle name="20% - Accent6 4 6" xfId="4154" xr:uid="{00000000-0005-0000-0000-00001A060000}"/>
    <cellStyle name="20% - Accent6 4 7" xfId="4155" xr:uid="{00000000-0005-0000-0000-00001B060000}"/>
    <cellStyle name="20% - Accent6 4 8" xfId="4156" xr:uid="{00000000-0005-0000-0000-00001C060000}"/>
    <cellStyle name="20% - Accent6 4 9" xfId="4157" xr:uid="{00000000-0005-0000-0000-00001D060000}"/>
    <cellStyle name="20% - Accent6 5" xfId="879" xr:uid="{00000000-0005-0000-0000-00001E060000}"/>
    <cellStyle name="20% - Accent6 5 10" xfId="27308" xr:uid="{00000000-0005-0000-0000-00001F060000}"/>
    <cellStyle name="20% - Accent6 5 11" xfId="27736" xr:uid="{00000000-0005-0000-0000-000020060000}"/>
    <cellStyle name="20% - Accent6 5 2" xfId="4158" xr:uid="{00000000-0005-0000-0000-000021060000}"/>
    <cellStyle name="20% - Accent6 5 3" xfId="4159" xr:uid="{00000000-0005-0000-0000-000022060000}"/>
    <cellStyle name="20% - Accent6 5 4" xfId="4160" xr:uid="{00000000-0005-0000-0000-000023060000}"/>
    <cellStyle name="20% - Accent6 5 5" xfId="4161" xr:uid="{00000000-0005-0000-0000-000024060000}"/>
    <cellStyle name="20% - Accent6 5 6" xfId="4162" xr:uid="{00000000-0005-0000-0000-000025060000}"/>
    <cellStyle name="20% - Accent6 5 7" xfId="4163" xr:uid="{00000000-0005-0000-0000-000026060000}"/>
    <cellStyle name="20% - Accent6 5 8" xfId="4164" xr:uid="{00000000-0005-0000-0000-000027060000}"/>
    <cellStyle name="20% - Accent6 5 9" xfId="4165" xr:uid="{00000000-0005-0000-0000-000028060000}"/>
    <cellStyle name="20% - Accent6 6" xfId="880" xr:uid="{00000000-0005-0000-0000-000029060000}"/>
    <cellStyle name="20% - Accent6 6 10" xfId="27309" xr:uid="{00000000-0005-0000-0000-00002A060000}"/>
    <cellStyle name="20% - Accent6 6 2" xfId="4166" xr:uid="{00000000-0005-0000-0000-00002B060000}"/>
    <cellStyle name="20% - Accent6 6 3" xfId="4167" xr:uid="{00000000-0005-0000-0000-00002C060000}"/>
    <cellStyle name="20% - Accent6 6 4" xfId="4168" xr:uid="{00000000-0005-0000-0000-00002D060000}"/>
    <cellStyle name="20% - Accent6 6 5" xfId="4169" xr:uid="{00000000-0005-0000-0000-00002E060000}"/>
    <cellStyle name="20% - Accent6 6 6" xfId="4170" xr:uid="{00000000-0005-0000-0000-00002F060000}"/>
    <cellStyle name="20% - Accent6 6 7" xfId="4171" xr:uid="{00000000-0005-0000-0000-000030060000}"/>
    <cellStyle name="20% - Accent6 6 8" xfId="4172" xr:uid="{00000000-0005-0000-0000-000031060000}"/>
    <cellStyle name="20% - Accent6 6 9" xfId="4173" xr:uid="{00000000-0005-0000-0000-000032060000}"/>
    <cellStyle name="20% - Accent6 7" xfId="881" xr:uid="{00000000-0005-0000-0000-000033060000}"/>
    <cellStyle name="20% - Accent6 7 10" xfId="27310" xr:uid="{00000000-0005-0000-0000-000034060000}"/>
    <cellStyle name="20% - Accent6 7 2" xfId="4174" xr:uid="{00000000-0005-0000-0000-000035060000}"/>
    <cellStyle name="20% - Accent6 7 3" xfId="4175" xr:uid="{00000000-0005-0000-0000-000036060000}"/>
    <cellStyle name="20% - Accent6 7 4" xfId="4176" xr:uid="{00000000-0005-0000-0000-000037060000}"/>
    <cellStyle name="20% - Accent6 7 5" xfId="4177" xr:uid="{00000000-0005-0000-0000-000038060000}"/>
    <cellStyle name="20% - Accent6 7 6" xfId="4178" xr:uid="{00000000-0005-0000-0000-000039060000}"/>
    <cellStyle name="20% - Accent6 7 7" xfId="4179" xr:uid="{00000000-0005-0000-0000-00003A060000}"/>
    <cellStyle name="20% - Accent6 7 8" xfId="4180" xr:uid="{00000000-0005-0000-0000-00003B060000}"/>
    <cellStyle name="20% - Accent6 7 9" xfId="4181" xr:uid="{00000000-0005-0000-0000-00003C060000}"/>
    <cellStyle name="20% - Accent6 8" xfId="882" xr:uid="{00000000-0005-0000-0000-00003D060000}"/>
    <cellStyle name="20% - Accent6 8 10" xfId="27311" xr:uid="{00000000-0005-0000-0000-00003E060000}"/>
    <cellStyle name="20% - Accent6 8 2" xfId="4182" xr:uid="{00000000-0005-0000-0000-00003F060000}"/>
    <cellStyle name="20% - Accent6 8 3" xfId="4183" xr:uid="{00000000-0005-0000-0000-000040060000}"/>
    <cellStyle name="20% - Accent6 8 4" xfId="4184" xr:uid="{00000000-0005-0000-0000-000041060000}"/>
    <cellStyle name="20% - Accent6 8 5" xfId="4185" xr:uid="{00000000-0005-0000-0000-000042060000}"/>
    <cellStyle name="20% - Accent6 8 6" xfId="4186" xr:uid="{00000000-0005-0000-0000-000043060000}"/>
    <cellStyle name="20% - Accent6 8 7" xfId="4187" xr:uid="{00000000-0005-0000-0000-000044060000}"/>
    <cellStyle name="20% - Accent6 8 8" xfId="4188" xr:uid="{00000000-0005-0000-0000-000045060000}"/>
    <cellStyle name="20% - Accent6 8 9" xfId="4189" xr:uid="{00000000-0005-0000-0000-000046060000}"/>
    <cellStyle name="20% - Accent6 9" xfId="883" xr:uid="{00000000-0005-0000-0000-000047060000}"/>
    <cellStyle name="20% - Accent6 9 2" xfId="4190" xr:uid="{00000000-0005-0000-0000-000048060000}"/>
    <cellStyle name="-2001" xfId="884" xr:uid="{00000000-0005-0000-0000-000049060000}"/>
    <cellStyle name="-2001?_x000c_Normal_AD_x000b_Normal_Adot?_x000d_Normal_ADAdot?_x000d_Normal_ADOT~1ⓨ␐_x000b_?ÿ?_x0012_?ÿ?adot" xfId="885" xr:uid="{00000000-0005-0000-0000-00004A060000}"/>
    <cellStyle name="3" xfId="886" xr:uid="{00000000-0005-0000-0000-00004B060000}"/>
    <cellStyle name="3_6.Bang_luong_moi_XDCB" xfId="887" xr:uid="{00000000-0005-0000-0000-00004C060000}"/>
    <cellStyle name="3_A che do KS +chi BQL" xfId="888" xr:uid="{00000000-0005-0000-0000-00004D060000}"/>
    <cellStyle name="3_BANG CAM COC GPMB 8km" xfId="889" xr:uid="{00000000-0005-0000-0000-00004E060000}"/>
    <cellStyle name="3_BANG CAM COC GPMB 8km_thanh hoa lap du an 062008" xfId="890" xr:uid="{00000000-0005-0000-0000-00004F060000}"/>
    <cellStyle name="3_Bang tong hop khoi luong" xfId="891" xr:uid="{00000000-0005-0000-0000-000050060000}"/>
    <cellStyle name="3_BCsoketgiuanhiemky_BIEU" xfId="892" xr:uid="{00000000-0005-0000-0000-000051060000}"/>
    <cellStyle name="3_Bieu_KH_2010_Giao" xfId="893" xr:uid="{00000000-0005-0000-0000-000052060000}"/>
    <cellStyle name="3_BieuKH.TM(T12.Gui TH)_2" xfId="894" xr:uid="{00000000-0005-0000-0000-000053060000}"/>
    <cellStyle name="3_Book1" xfId="895" xr:uid="{00000000-0005-0000-0000-000054060000}"/>
    <cellStyle name="3_Book1_1" xfId="896" xr:uid="{00000000-0005-0000-0000-000055060000}"/>
    <cellStyle name="3_Book1_1_thanh hoa lap du an 062008" xfId="897" xr:uid="{00000000-0005-0000-0000-000056060000}"/>
    <cellStyle name="3_Book1_Book1" xfId="898" xr:uid="{00000000-0005-0000-0000-000057060000}"/>
    <cellStyle name="3_Book1_Book1_1" xfId="899" xr:uid="{00000000-0005-0000-0000-000058060000}"/>
    <cellStyle name="3_Book1_Book1_Book1" xfId="900" xr:uid="{00000000-0005-0000-0000-000059060000}"/>
    <cellStyle name="3_Book1_Book1_Gia goi thau KS, TKBVTC sua Ngay 12-01" xfId="901" xr:uid="{00000000-0005-0000-0000-00005A060000}"/>
    <cellStyle name="3_Book1_Book1_thanh hoa lap du an 062008" xfId="902" xr:uid="{00000000-0005-0000-0000-00005B060000}"/>
    <cellStyle name="3_Book1_Cau Bai Son 2 Km 0+270.26 (8-11-2006)" xfId="903" xr:uid="{00000000-0005-0000-0000-00005C060000}"/>
    <cellStyle name="3_Book1_Cau Bai Son 2 Km 0+270.26 (8-11-2006)_thanh hoa lap du an 062008" xfId="904" xr:uid="{00000000-0005-0000-0000-00005D060000}"/>
    <cellStyle name="3_Book1_Cau Hoa Son Km 1+441.06 (14-12-2006)" xfId="905" xr:uid="{00000000-0005-0000-0000-00005E060000}"/>
    <cellStyle name="3_Book1_Cau Hoa Son Km 1+441.06 (14-12-2006)_thanh hoa lap du an 062008" xfId="906" xr:uid="{00000000-0005-0000-0000-00005F060000}"/>
    <cellStyle name="3_Book1_Cau Hoa Son Km 1+441.06 (22-10-2006)" xfId="907" xr:uid="{00000000-0005-0000-0000-000060060000}"/>
    <cellStyle name="3_Book1_Cau Hoa Son Km 1+441.06 (22-10-2006)_thanh hoa lap du an 062008" xfId="908" xr:uid="{00000000-0005-0000-0000-000061060000}"/>
    <cellStyle name="3_Book1_Cau Hoa Son Km 1+441.06 (24-10-2006)" xfId="909" xr:uid="{00000000-0005-0000-0000-000062060000}"/>
    <cellStyle name="3_Book1_Cau Hoa Son Km 1+441.06 (24-10-2006)_thanh hoa lap du an 062008" xfId="910" xr:uid="{00000000-0005-0000-0000-000063060000}"/>
    <cellStyle name="3_Book1_Cau Nam Tot(ngay 2-10-2006)" xfId="911" xr:uid="{00000000-0005-0000-0000-000064060000}"/>
    <cellStyle name="3_Book1_Cau Song Dao Km 1+51.54 (20-12-2006)" xfId="912" xr:uid="{00000000-0005-0000-0000-000065060000}"/>
    <cellStyle name="3_Book1_Cau Song Dao Km 1+51.54 (20-12-2006)_thanh hoa lap du an 062008" xfId="913" xr:uid="{00000000-0005-0000-0000-000066060000}"/>
    <cellStyle name="3_Book1_CAU XOP XANG II(su­a)" xfId="914" xr:uid="{00000000-0005-0000-0000-000067060000}"/>
    <cellStyle name="3_Book1_CAU XOP XANG II(su­a)_thanh hoa lap du an 062008" xfId="915" xr:uid="{00000000-0005-0000-0000-000068060000}"/>
    <cellStyle name="3_Book1_Dieu phoi dat goi 1" xfId="916" xr:uid="{00000000-0005-0000-0000-000069060000}"/>
    <cellStyle name="3_Book1_Dieu phoi dat goi 2" xfId="917" xr:uid="{00000000-0005-0000-0000-00006A060000}"/>
    <cellStyle name="3_Book1_DT Kha thi ngay 11-2-06" xfId="918" xr:uid="{00000000-0005-0000-0000-00006B060000}"/>
    <cellStyle name="3_Book1_DT Kha thi ngay 11-2-06_thanh hoa lap du an 062008" xfId="919" xr:uid="{00000000-0005-0000-0000-00006C060000}"/>
    <cellStyle name="3_Book1_DT ngay 04-01-2006" xfId="920" xr:uid="{00000000-0005-0000-0000-00006D060000}"/>
    <cellStyle name="3_Book1_DT ngay 11-4-2006" xfId="921" xr:uid="{00000000-0005-0000-0000-00006E060000}"/>
    <cellStyle name="3_Book1_DT ngay 15-11-05" xfId="922" xr:uid="{00000000-0005-0000-0000-00006F060000}"/>
    <cellStyle name="3_Book1_DT ngay 15-11-05_thanh hoa lap du an 062008" xfId="923" xr:uid="{00000000-0005-0000-0000-000070060000}"/>
    <cellStyle name="3_Book1_DT theo DM24" xfId="924" xr:uid="{00000000-0005-0000-0000-000071060000}"/>
    <cellStyle name="3_Book1_Du toan KT-TCsua theo TT 03 - YC 471" xfId="925" xr:uid="{00000000-0005-0000-0000-000072060000}"/>
    <cellStyle name="3_Book1_Du toan Phuong lam" xfId="926" xr:uid="{00000000-0005-0000-0000-000073060000}"/>
    <cellStyle name="3_Book1_Du toan Phuong lam_thanh hoa lap du an 062008" xfId="927" xr:uid="{00000000-0005-0000-0000-000074060000}"/>
    <cellStyle name="3_Book1_Du toan QL 27 (23-12-2005)" xfId="928" xr:uid="{00000000-0005-0000-0000-000075060000}"/>
    <cellStyle name="3_Book1_DuAnKT ngay 11-2-2006" xfId="929" xr:uid="{00000000-0005-0000-0000-000076060000}"/>
    <cellStyle name="3_Book1_Goi 1" xfId="930" xr:uid="{00000000-0005-0000-0000-000077060000}"/>
    <cellStyle name="3_Book1_Goi thau so 1 (14-12-2006)" xfId="931" xr:uid="{00000000-0005-0000-0000-000078060000}"/>
    <cellStyle name="3_Book1_Goi thau so 1 (14-12-2006)_thanh hoa lap du an 062008" xfId="932" xr:uid="{00000000-0005-0000-0000-000079060000}"/>
    <cellStyle name="3_Book1_Goi thau so 2 (20-6-2006)" xfId="933" xr:uid="{00000000-0005-0000-0000-00007A060000}"/>
    <cellStyle name="3_Book1_Goi thau so 2 (20-6-2006)_thanh hoa lap du an 062008" xfId="934" xr:uid="{00000000-0005-0000-0000-00007B060000}"/>
    <cellStyle name="3_Book1_Goi thau so 2 (30-01-2007)" xfId="935" xr:uid="{00000000-0005-0000-0000-00007C060000}"/>
    <cellStyle name="3_Book1_Goi thau so 2 (30-01-2007)_thanh hoa lap du an 062008" xfId="936" xr:uid="{00000000-0005-0000-0000-00007D060000}"/>
    <cellStyle name="3_Book1_Goi02(25-05-2006)" xfId="937" xr:uid="{00000000-0005-0000-0000-00007E060000}"/>
    <cellStyle name="3_Book1_K C N - HUNG DONG L.NHUA" xfId="938" xr:uid="{00000000-0005-0000-0000-00007F060000}"/>
    <cellStyle name="3_Book1_K C N - HUNG DONG L.NHUA_thanh hoa lap du an 062008" xfId="939" xr:uid="{00000000-0005-0000-0000-000080060000}"/>
    <cellStyle name="3_Book1_km48-53 (tham tra ngay 23-10-2006)" xfId="942" xr:uid="{00000000-0005-0000-0000-000083060000}"/>
    <cellStyle name="3_Book1_Khoi Luong Hoang Truong - Hoang Phu" xfId="940" xr:uid="{00000000-0005-0000-0000-000081060000}"/>
    <cellStyle name="3_Book1_Khoi Luong Hoang Truong - Hoang Phu_thanh hoa lap du an 062008" xfId="941" xr:uid="{00000000-0005-0000-0000-000082060000}"/>
    <cellStyle name="3_Book1_Muong TL" xfId="943" xr:uid="{00000000-0005-0000-0000-000084060000}"/>
    <cellStyle name="3_Book1_Tuyen so 1-Km0+00 - Km0+852.56" xfId="945" xr:uid="{00000000-0005-0000-0000-000086060000}"/>
    <cellStyle name="3_Book1_TV sua ngay 02-08-06" xfId="946" xr:uid="{00000000-0005-0000-0000-000087060000}"/>
    <cellStyle name="3_Book1_thanh hoa lap du an 062008" xfId="944" xr:uid="{00000000-0005-0000-0000-000085060000}"/>
    <cellStyle name="3_Book1_ÿÿÿÿÿ" xfId="947" xr:uid="{00000000-0005-0000-0000-000088060000}"/>
    <cellStyle name="3_C" xfId="948" xr:uid="{00000000-0005-0000-0000-000089060000}"/>
    <cellStyle name="3_Cau Bai Son 2 Km 0+270.26 (8-11-2006)" xfId="949" xr:uid="{00000000-0005-0000-0000-00008A060000}"/>
    <cellStyle name="3_Cau Hoi 115" xfId="950" xr:uid="{00000000-0005-0000-0000-00008B060000}"/>
    <cellStyle name="3_Cau Hoi 115_thanh hoa lap du an 062008" xfId="951" xr:uid="{00000000-0005-0000-0000-00008C060000}"/>
    <cellStyle name="3_Cau Hua Trai (TT 04)" xfId="952" xr:uid="{00000000-0005-0000-0000-00008D060000}"/>
    <cellStyle name="3_Cau My Thinh sua theo don gia 59 (19-5-07)" xfId="953" xr:uid="{00000000-0005-0000-0000-00008E060000}"/>
    <cellStyle name="3_Cau Nam Tot(ngay 2-10-2006)" xfId="954" xr:uid="{00000000-0005-0000-0000-00008F060000}"/>
    <cellStyle name="3_Cau Nam Tot(ngay 2-10-2006)_thanh hoa lap du an 062008" xfId="955" xr:uid="{00000000-0005-0000-0000-000090060000}"/>
    <cellStyle name="3_Cau Song Dao Km 1+51.54 (20-12-2006)" xfId="956" xr:uid="{00000000-0005-0000-0000-000091060000}"/>
    <cellStyle name="3_Cau Thanh Ha 1" xfId="957" xr:uid="{00000000-0005-0000-0000-000092060000}"/>
    <cellStyle name="3_Cau thuy dien Ban La (Cu Anh)" xfId="958" xr:uid="{00000000-0005-0000-0000-000093060000}"/>
    <cellStyle name="3_Cau thuy dien Ban La (Cu Anh)_thanh hoa lap du an 062008" xfId="959" xr:uid="{00000000-0005-0000-0000-000094060000}"/>
    <cellStyle name="3_CAU XOP XANG II(su­a)" xfId="960" xr:uid="{00000000-0005-0000-0000-000095060000}"/>
    <cellStyle name="3_cong" xfId="967" xr:uid="{00000000-0005-0000-0000-00009C060000}"/>
    <cellStyle name="3_cu ly van chuyen" xfId="968" xr:uid="{00000000-0005-0000-0000-00009D060000}"/>
    <cellStyle name="3_Chau Thon - Tan Xuan (goi 5)" xfId="961" xr:uid="{00000000-0005-0000-0000-000096060000}"/>
    <cellStyle name="3_Chau Thon - Tan Xuan (KCS 8-12-06)" xfId="962" xr:uid="{00000000-0005-0000-0000-000097060000}"/>
    <cellStyle name="3_Chi phi KS" xfId="963" xr:uid="{00000000-0005-0000-0000-000098060000}"/>
    <cellStyle name="3_Chi tieu su nghiep VHXH 2009 chi tiet_01_12qh3t12" xfId="964" xr:uid="{00000000-0005-0000-0000-000099060000}"/>
    <cellStyle name="3_Chinhthuc_Dongquyen_NLN" xfId="965" xr:uid="{00000000-0005-0000-0000-00009A060000}"/>
    <cellStyle name="3_ChiTieu_KeHoach_2009" xfId="966" xr:uid="{00000000-0005-0000-0000-00009B060000}"/>
    <cellStyle name="3_Dakt-Cau tinh Hua Phan" xfId="969" xr:uid="{00000000-0005-0000-0000-00009E060000}"/>
    <cellStyle name="3_Danhmuc_Quyhoach2009" xfId="970" xr:uid="{00000000-0005-0000-0000-00009F060000}"/>
    <cellStyle name="3_DIEN" xfId="971" xr:uid="{00000000-0005-0000-0000-0000A0060000}"/>
    <cellStyle name="3_Dieu phoi dat goi 1" xfId="972" xr:uid="{00000000-0005-0000-0000-0000A1060000}"/>
    <cellStyle name="3_Dieu phoi dat goi 1_thanh hoa lap du an 062008" xfId="973" xr:uid="{00000000-0005-0000-0000-0000A2060000}"/>
    <cellStyle name="3_Dieu phoi dat goi 2" xfId="974" xr:uid="{00000000-0005-0000-0000-0000A3060000}"/>
    <cellStyle name="3_Dieu phoi dat goi 2_thanh hoa lap du an 062008" xfId="975" xr:uid="{00000000-0005-0000-0000-0000A4060000}"/>
    <cellStyle name="3_Dinh muc thiet ke" xfId="976" xr:uid="{00000000-0005-0000-0000-0000A5060000}"/>
    <cellStyle name="3_DONGIA" xfId="977" xr:uid="{00000000-0005-0000-0000-0000A6060000}"/>
    <cellStyle name="3_DT Chau Hong  trinh ngay 09-01-07" xfId="978" xr:uid="{00000000-0005-0000-0000-0000A7060000}"/>
    <cellStyle name="3_DT Chau Hong  trinh ngay 09-01-07_thanh hoa lap du an 062008" xfId="979" xr:uid="{00000000-0005-0000-0000-0000A8060000}"/>
    <cellStyle name="3_DT KT ngay 10-9-2005" xfId="981" xr:uid="{00000000-0005-0000-0000-0000AA060000}"/>
    <cellStyle name="3_DT Kha thi ngay 11-2-06" xfId="980" xr:uid="{00000000-0005-0000-0000-0000A9060000}"/>
    <cellStyle name="3_DT ngay 04-01-2006" xfId="982" xr:uid="{00000000-0005-0000-0000-0000AB060000}"/>
    <cellStyle name="3_DT ngay 04-01-2006_thanh hoa lap du an 062008" xfId="983" xr:uid="{00000000-0005-0000-0000-0000AC060000}"/>
    <cellStyle name="3_DT ngay 11-4-2006" xfId="984" xr:uid="{00000000-0005-0000-0000-0000AD060000}"/>
    <cellStyle name="3_DT ngay 11-4-2006_thanh hoa lap du an 062008" xfId="985" xr:uid="{00000000-0005-0000-0000-0000AE060000}"/>
    <cellStyle name="3_DT ngay 15-11-05" xfId="986" xr:uid="{00000000-0005-0000-0000-0000AF060000}"/>
    <cellStyle name="3_DT theo DM24" xfId="987" xr:uid="{00000000-0005-0000-0000-0000B0060000}"/>
    <cellStyle name="3_DT theo DM24_thanh hoa lap du an 062008" xfId="988" xr:uid="{00000000-0005-0000-0000-0000B1060000}"/>
    <cellStyle name="3_DT-497" xfId="989" xr:uid="{00000000-0005-0000-0000-0000B2060000}"/>
    <cellStyle name="3_DT-497_thanh hoa lap du an 062008" xfId="990" xr:uid="{00000000-0005-0000-0000-0000B3060000}"/>
    <cellStyle name="3_DT-Khao-s¸t-TD" xfId="991" xr:uid="{00000000-0005-0000-0000-0000B4060000}"/>
    <cellStyle name="3_DT-Khao-s¸t-TD_thanh hoa lap du an 062008" xfId="992" xr:uid="{00000000-0005-0000-0000-0000B5060000}"/>
    <cellStyle name="3_DTXL goi 11(20-9-05)" xfId="993" xr:uid="{00000000-0005-0000-0000-0000B6060000}"/>
    <cellStyle name="3_du toan" xfId="994" xr:uid="{00000000-0005-0000-0000-0000B7060000}"/>
    <cellStyle name="3_du toan (03-11-05)" xfId="995" xr:uid="{00000000-0005-0000-0000-0000B8060000}"/>
    <cellStyle name="3_Du toan (12-05-2005) Tham dinh" xfId="996" xr:uid="{00000000-0005-0000-0000-0000B9060000}"/>
    <cellStyle name="3_Du toan (12-05-2005) Tham dinh_thanh hoa lap du an 062008" xfId="997" xr:uid="{00000000-0005-0000-0000-0000BA060000}"/>
    <cellStyle name="3_Du toan (23-05-2005) Tham dinh" xfId="998" xr:uid="{00000000-0005-0000-0000-0000BB060000}"/>
    <cellStyle name="3_Du toan (23-05-2005) Tham dinh_thanh hoa lap du an 062008" xfId="999" xr:uid="{00000000-0005-0000-0000-0000BC060000}"/>
    <cellStyle name="3_Du toan (5 - 04 - 2004)" xfId="1000" xr:uid="{00000000-0005-0000-0000-0000BD060000}"/>
    <cellStyle name="3_Du toan (5 - 04 - 2004)_thanh hoa lap du an 062008" xfId="1001" xr:uid="{00000000-0005-0000-0000-0000BE060000}"/>
    <cellStyle name="3_Du toan (6-3-2005)" xfId="1002" xr:uid="{00000000-0005-0000-0000-0000BF060000}"/>
    <cellStyle name="3_Du toan (Ban A)" xfId="1003" xr:uid="{00000000-0005-0000-0000-0000C0060000}"/>
    <cellStyle name="3_Du toan (Ban A)_thanh hoa lap du an 062008" xfId="1004" xr:uid="{00000000-0005-0000-0000-0000C1060000}"/>
    <cellStyle name="3_Du toan (ngay 13 - 07 - 2004)" xfId="1005" xr:uid="{00000000-0005-0000-0000-0000C2060000}"/>
    <cellStyle name="3_Du toan (ngay 13 - 07 - 2004)_thanh hoa lap du an 062008" xfId="1006" xr:uid="{00000000-0005-0000-0000-0000C3060000}"/>
    <cellStyle name="3_Du toan (ngay 25-9-06)" xfId="1007" xr:uid="{00000000-0005-0000-0000-0000C4060000}"/>
    <cellStyle name="3_Du toan (ngay03-02-07) theo DG moi" xfId="1008" xr:uid="{00000000-0005-0000-0000-0000C5060000}"/>
    <cellStyle name="3_Du toan 558 (Km17+508.12 - Km 22)" xfId="1009" xr:uid="{00000000-0005-0000-0000-0000C6060000}"/>
    <cellStyle name="3_Du toan 558 (Km17+508.12 - Km 22)_thanh hoa lap du an 062008" xfId="1010" xr:uid="{00000000-0005-0000-0000-0000C7060000}"/>
    <cellStyle name="3_Du toan bo sung (11-2004)" xfId="1011" xr:uid="{00000000-0005-0000-0000-0000C8060000}"/>
    <cellStyle name="3_Du toan Cang Vung Ang (Tham tra 3-11-06)" xfId="1012" xr:uid="{00000000-0005-0000-0000-0000C9060000}"/>
    <cellStyle name="3_Du toan Cang Vung Ang (Tham tra 3-11-06)_thanh hoa lap du an 062008" xfId="1013" xr:uid="{00000000-0005-0000-0000-0000CA060000}"/>
    <cellStyle name="3_Du toan Cang Vung Ang ngay 09-8-06 " xfId="1014" xr:uid="{00000000-0005-0000-0000-0000CB060000}"/>
    <cellStyle name="3_Du toan Cang Vung Ang ngay 09-8-06 _thanh hoa lap du an 062008" xfId="1015" xr:uid="{00000000-0005-0000-0000-0000CC060000}"/>
    <cellStyle name="3_Du toan dieu chin theo don gia moi (1-2-2007)" xfId="1016" xr:uid="{00000000-0005-0000-0000-0000CD060000}"/>
    <cellStyle name="3_Du toan Doan Km 53 - 60 sua theo TV4 tham tra(9-6-2007)" xfId="1019" xr:uid="{00000000-0005-0000-0000-0000D0060000}"/>
    <cellStyle name="3_Du toan Doan Km 53 - 60 sua theo tham tra(15-5-2007)" xfId="1017" xr:uid="{00000000-0005-0000-0000-0000CE060000}"/>
    <cellStyle name="3_Du toan Doan Km 53 - 60 sua theo tham tra(15-5-2007)_thanh hoa lap du an 062008" xfId="1018" xr:uid="{00000000-0005-0000-0000-0000CF060000}"/>
    <cellStyle name="3_Du toan Goi 1" xfId="1020" xr:uid="{00000000-0005-0000-0000-0000D1060000}"/>
    <cellStyle name="3_Du toan Goi 1_thanh hoa lap du an 062008" xfId="1021" xr:uid="{00000000-0005-0000-0000-0000D2060000}"/>
    <cellStyle name="3_du toan goi 12" xfId="1022" xr:uid="{00000000-0005-0000-0000-0000D3060000}"/>
    <cellStyle name="3_Du toan Goi 2" xfId="1023" xr:uid="{00000000-0005-0000-0000-0000D4060000}"/>
    <cellStyle name="3_Du toan Goi 2_thanh hoa lap du an 062008" xfId="1024" xr:uid="{00000000-0005-0000-0000-0000D5060000}"/>
    <cellStyle name="3_Du toan Huong Lam - Ban Giang (ngay28-11-06)" xfId="1025" xr:uid="{00000000-0005-0000-0000-0000D6060000}"/>
    <cellStyle name="3_Du toan Huong Lam - Ban Giang (ngay28-11-06)_thanh hoa lap du an 062008" xfId="1026" xr:uid="{00000000-0005-0000-0000-0000D7060000}"/>
    <cellStyle name="3_Du toan Huong Lam - Ban Giang theo DG 59 (ngay3-2-07)" xfId="1027" xr:uid="{00000000-0005-0000-0000-0000D8060000}"/>
    <cellStyle name="3_Du toan Huong Lam - Ban Giang theo DG 59 (ngay3-2-07)_thanh hoa lap du an 062008" xfId="1028" xr:uid="{00000000-0005-0000-0000-0000D9060000}"/>
    <cellStyle name="3_Du toan KT-TCsua theo TT 03 - YC 471" xfId="1030" xr:uid="{00000000-0005-0000-0000-0000DB060000}"/>
    <cellStyle name="3_Du toan KT-TCsua theo TT 03 - YC 471_thanh hoa lap du an 062008" xfId="1031" xr:uid="{00000000-0005-0000-0000-0000DC060000}"/>
    <cellStyle name="3_Du toan khao sat don 553 (da sua 16.5.08)" xfId="1029" xr:uid="{00000000-0005-0000-0000-0000DA060000}"/>
    <cellStyle name="3_Du toan ngay (28-10-2005)" xfId="1032" xr:uid="{00000000-0005-0000-0000-0000DD060000}"/>
    <cellStyle name="3_Du toan ngay (28-10-2005)_thanh hoa lap du an 062008" xfId="1033" xr:uid="{00000000-0005-0000-0000-0000DE060000}"/>
    <cellStyle name="3_Du toan ngay 16-4-2007" xfId="1034" xr:uid="{00000000-0005-0000-0000-0000DF060000}"/>
    <cellStyle name="3_Du toan ngay 1-9-2004 (version 1)" xfId="1035" xr:uid="{00000000-0005-0000-0000-0000E0060000}"/>
    <cellStyle name="3_Du toan ngay 1-9-2004 (version 1)_thanh hoa lap du an 062008" xfId="1036" xr:uid="{00000000-0005-0000-0000-0000E1060000}"/>
    <cellStyle name="3_Du toan Phuong lam" xfId="1037" xr:uid="{00000000-0005-0000-0000-0000E2060000}"/>
    <cellStyle name="3_Du toan QL 27 (23-12-2005)" xfId="1038" xr:uid="{00000000-0005-0000-0000-0000E3060000}"/>
    <cellStyle name="3_Du toan QL 27 (23-12-2005)_thanh hoa lap du an 062008" xfId="1039" xr:uid="{00000000-0005-0000-0000-0000E4060000}"/>
    <cellStyle name="3_Du toan Tay Thanh Hoa duyetcuoi" xfId="1040" xr:uid="{00000000-0005-0000-0000-0000E5060000}"/>
    <cellStyle name="3_Du toan Tay Thanh Hoa duyetcuoi_thanh hoa lap du an 062008" xfId="1041" xr:uid="{00000000-0005-0000-0000-0000E6060000}"/>
    <cellStyle name="3_Du_toan_Ho_Xa___Vinh_Tan_WB3 sua ngay 18-8-06" xfId="1042" xr:uid="{00000000-0005-0000-0000-0000E7060000}"/>
    <cellStyle name="3_Du_toan_Ho_Xa___Vinh_Tan_WB3 sua ngay 18-8-06_thanh hoa lap du an 062008" xfId="1043" xr:uid="{00000000-0005-0000-0000-0000E8060000}"/>
    <cellStyle name="3_DuAnKT ngay 11-2-2006" xfId="1044" xr:uid="{00000000-0005-0000-0000-0000E9060000}"/>
    <cellStyle name="3_DuAnKT ngay 11-2-2006_thanh hoa lap du an 062008" xfId="1045" xr:uid="{00000000-0005-0000-0000-0000EA060000}"/>
    <cellStyle name="3_goi 1" xfId="1050" xr:uid="{00000000-0005-0000-0000-0000F2060000}"/>
    <cellStyle name="3_Goi 1 (TT04)" xfId="1051" xr:uid="{00000000-0005-0000-0000-0000F3060000}"/>
    <cellStyle name="3_goi 1 duyet theo luong mo (an)" xfId="1052" xr:uid="{00000000-0005-0000-0000-0000F4060000}"/>
    <cellStyle name="3_Goi 1_1" xfId="1053" xr:uid="{00000000-0005-0000-0000-0000F5060000}"/>
    <cellStyle name="3_Goi 1_1_thanh hoa lap du an 062008" xfId="1054" xr:uid="{00000000-0005-0000-0000-0000F6060000}"/>
    <cellStyle name="3_Goi so 1" xfId="1055" xr:uid="{00000000-0005-0000-0000-0000F7060000}"/>
    <cellStyle name="3_Goi thau so 08 (11-05-2007)" xfId="1056" xr:uid="{00000000-0005-0000-0000-0000F8060000}"/>
    <cellStyle name="3_Goi thau so 1 (14-12-2006)" xfId="1057" xr:uid="{00000000-0005-0000-0000-0000F9060000}"/>
    <cellStyle name="3_Goi thau so 2 (20-6-2006)" xfId="1058" xr:uid="{00000000-0005-0000-0000-0000FA060000}"/>
    <cellStyle name="3_Goi02(25-05-2006)" xfId="1059" xr:uid="{00000000-0005-0000-0000-0000FB060000}"/>
    <cellStyle name="3_Goi02(25-05-2006)_thanh hoa lap du an 062008" xfId="1060" xr:uid="{00000000-0005-0000-0000-0000FC060000}"/>
    <cellStyle name="3_Goi1N206" xfId="1061" xr:uid="{00000000-0005-0000-0000-0000FD060000}"/>
    <cellStyle name="3_Goi1N206_thanh hoa lap du an 062008" xfId="1062" xr:uid="{00000000-0005-0000-0000-0000FE060000}"/>
    <cellStyle name="3_Goi2N206" xfId="1063" xr:uid="{00000000-0005-0000-0000-0000FF060000}"/>
    <cellStyle name="3_Goi2N206_thanh hoa lap du an 062008" xfId="1064" xr:uid="{00000000-0005-0000-0000-000000070000}"/>
    <cellStyle name="3_Goi4N216" xfId="1065" xr:uid="{00000000-0005-0000-0000-000001070000}"/>
    <cellStyle name="3_Goi4N216_thanh hoa lap du an 062008" xfId="1066" xr:uid="{00000000-0005-0000-0000-000002070000}"/>
    <cellStyle name="3_Goi5N216" xfId="1067" xr:uid="{00000000-0005-0000-0000-000003070000}"/>
    <cellStyle name="3_Goi5N216_thanh hoa lap du an 062008" xfId="1068" xr:uid="{00000000-0005-0000-0000-000004070000}"/>
    <cellStyle name="3_Gia_VL cau-JIBIC-Ha-tinh" xfId="1046" xr:uid="{00000000-0005-0000-0000-0000EB060000}"/>
    <cellStyle name="3_Gia_VL cau-JIBIC-Ha-tinh_thanh hoa lap du an 062008" xfId="1047" xr:uid="{00000000-0005-0000-0000-0000EC060000}"/>
    <cellStyle name="3_Gia_VLQL48_duyet " xfId="1048" xr:uid="{00000000-0005-0000-0000-0000ED060000}"/>
    <cellStyle name="3_Gia_VLQL48_duyet  2" xfId="14652" xr:uid="{00000000-0005-0000-0000-0000EE060000}"/>
    <cellStyle name="3_Gia_VLQL48_duyet  2 2" xfId="27737" xr:uid="{00000000-0005-0000-0000-0000EF060000}"/>
    <cellStyle name="3_Gia_VLQL48_duyet  3" xfId="6335" xr:uid="{00000000-0005-0000-0000-0000F0060000}"/>
    <cellStyle name="3_Gia_VLQL48_duyet _thanh hoa lap du an 062008" xfId="1049" xr:uid="{00000000-0005-0000-0000-0000F1060000}"/>
    <cellStyle name="3_Hoi Song" xfId="1069" xr:uid="{00000000-0005-0000-0000-000005070000}"/>
    <cellStyle name="3_HT-LO" xfId="1070" xr:uid="{00000000-0005-0000-0000-000006070000}"/>
    <cellStyle name="3_HT-LO_thanh hoa lap du an 062008" xfId="1071" xr:uid="{00000000-0005-0000-0000-000007070000}"/>
    <cellStyle name="3_Huong Lam - Ban Giang (11-4-2007)" xfId="1072" xr:uid="{00000000-0005-0000-0000-000008070000}"/>
    <cellStyle name="3_Huong Lam - Ban Giang (11-4-2007)_thanh hoa lap du an 062008" xfId="1073" xr:uid="{00000000-0005-0000-0000-000009070000}"/>
    <cellStyle name="3_Kiennghi_TTCP" xfId="1086" xr:uid="{00000000-0005-0000-0000-000016070000}"/>
    <cellStyle name="3_Kiennghi_TTCP_Bosung" xfId="1087" xr:uid="{00000000-0005-0000-0000-000017070000}"/>
    <cellStyle name="3_Kiennghi_TTCP_Bosung_lan2" xfId="1088" xr:uid="{00000000-0005-0000-0000-000018070000}"/>
    <cellStyle name="3_Kiennghibosungvon_TTCP_2" xfId="1089" xr:uid="{00000000-0005-0000-0000-000019070000}"/>
    <cellStyle name="3_KL" xfId="1090" xr:uid="{00000000-0005-0000-0000-00001A070000}"/>
    <cellStyle name="3_KL_Cau My Thinh sua theo don gia 59 (19-5-07)" xfId="1091" xr:uid="{00000000-0005-0000-0000-00001B070000}"/>
    <cellStyle name="3_KL_Cau My Thinh sua theo don gia 59 (19-5-07)_thanh hoa lap du an 062008" xfId="1092" xr:uid="{00000000-0005-0000-0000-00001C070000}"/>
    <cellStyle name="3_Kl_DT_Tham_Dinh_497_16-4-07" xfId="1093" xr:uid="{00000000-0005-0000-0000-00001D070000}"/>
    <cellStyle name="3_KL_DT-497" xfId="1094" xr:uid="{00000000-0005-0000-0000-00001E070000}"/>
    <cellStyle name="3_KL_DT-497_thanh hoa lap du an 062008" xfId="1095" xr:uid="{00000000-0005-0000-0000-00001F070000}"/>
    <cellStyle name="3_KL_DT-Khao-s¸t-TD" xfId="1096" xr:uid="{00000000-0005-0000-0000-000020070000}"/>
    <cellStyle name="3_KL_DT-Khao-s¸t-TD_thanh hoa lap du an 062008" xfId="1097" xr:uid="{00000000-0005-0000-0000-000021070000}"/>
    <cellStyle name="3_KL_Huong Lam - Ban Giang (11-4-2007)" xfId="1098" xr:uid="{00000000-0005-0000-0000-000022070000}"/>
    <cellStyle name="3_KL_Huong Lam - Ban Giang (11-4-2007)_thanh hoa lap du an 062008" xfId="1099" xr:uid="{00000000-0005-0000-0000-000023070000}"/>
    <cellStyle name="3_KL_thanh hoa lap du an 062008" xfId="1100" xr:uid="{00000000-0005-0000-0000-000024070000}"/>
    <cellStyle name="3_Kl6-6-05" xfId="1101" xr:uid="{00000000-0005-0000-0000-000025070000}"/>
    <cellStyle name="3_KLCongTh" xfId="1102" xr:uid="{00000000-0005-0000-0000-000026070000}"/>
    <cellStyle name="3_Kldoan3" xfId="1103" xr:uid="{00000000-0005-0000-0000-000027070000}"/>
    <cellStyle name="3_Kldoan3_thanh hoa lap du an 062008" xfId="1104" xr:uid="{00000000-0005-0000-0000-000028070000}"/>
    <cellStyle name="3_KLhoxa" xfId="1105" xr:uid="{00000000-0005-0000-0000-000029070000}"/>
    <cellStyle name="3_Klnutgiao" xfId="1106" xr:uid="{00000000-0005-0000-0000-00002A070000}"/>
    <cellStyle name="3_KLPA2s" xfId="1107" xr:uid="{00000000-0005-0000-0000-00002B070000}"/>
    <cellStyle name="3_KlQdinhduyet" xfId="1108" xr:uid="{00000000-0005-0000-0000-00002C070000}"/>
    <cellStyle name="3_KlQdinhduyet_thanh hoa lap du an 062008" xfId="1109" xr:uid="{00000000-0005-0000-0000-00002D070000}"/>
    <cellStyle name="3_KlQL4goi5KCS" xfId="1110" xr:uid="{00000000-0005-0000-0000-00002E070000}"/>
    <cellStyle name="3_Kltayth" xfId="1111" xr:uid="{00000000-0005-0000-0000-00002F070000}"/>
    <cellStyle name="3_KltaythQDduyet" xfId="1112" xr:uid="{00000000-0005-0000-0000-000030070000}"/>
    <cellStyle name="3_Kluong4-2004" xfId="1113" xr:uid="{00000000-0005-0000-0000-000031070000}"/>
    <cellStyle name="3_Kluong4-2004_thanh hoa lap du an 062008" xfId="1114" xr:uid="{00000000-0005-0000-0000-000032070000}"/>
    <cellStyle name="3_Km 48 - 53 (sua nap TVTT 6-7-2007)" xfId="1115" xr:uid="{00000000-0005-0000-0000-000033070000}"/>
    <cellStyle name="3_Km 48 - 53 (sua nap TVTT 6-7-2007)_thanh hoa lap du an 062008" xfId="1116" xr:uid="{00000000-0005-0000-0000-000034070000}"/>
    <cellStyle name="3_Km2" xfId="1117" xr:uid="{00000000-0005-0000-0000-000035070000}"/>
    <cellStyle name="3_Km3" xfId="1118" xr:uid="{00000000-0005-0000-0000-000036070000}"/>
    <cellStyle name="3_km4-6" xfId="1119" xr:uid="{00000000-0005-0000-0000-000037070000}"/>
    <cellStyle name="3_km48-53 (tham tra ngay 23-10-2006)" xfId="1120" xr:uid="{00000000-0005-0000-0000-000038070000}"/>
    <cellStyle name="3_km48-53 (tham tra ngay 23-10-2006)_thanh hoa lap du an 062008" xfId="1121" xr:uid="{00000000-0005-0000-0000-000039070000}"/>
    <cellStyle name="3_km48-53 (tham tra ngay 23-10-2006)theo gi¸ ca m¸y míi" xfId="1122" xr:uid="{00000000-0005-0000-0000-00003A070000}"/>
    <cellStyle name="3_km48-53 (tham tra ngay 23-10-2006)theo gi¸ ca m¸y míi_thanh hoa lap du an 062008" xfId="1123" xr:uid="{00000000-0005-0000-0000-00003B070000}"/>
    <cellStyle name="3_KH Von Dieu tra CBMT 2009ngay3t12qh4t12" xfId="1074" xr:uid="{00000000-0005-0000-0000-00000A070000}"/>
    <cellStyle name="3_KH_2009_CongThuong" xfId="1075" xr:uid="{00000000-0005-0000-0000-00000B070000}"/>
    <cellStyle name="3_KH_SXNL_2009" xfId="1076" xr:uid="{00000000-0005-0000-0000-00000C070000}"/>
    <cellStyle name="3_Khoi luong" xfId="1077" xr:uid="{00000000-0005-0000-0000-00000D070000}"/>
    <cellStyle name="3_Khoi luong doan 1" xfId="1078" xr:uid="{00000000-0005-0000-0000-00000E070000}"/>
    <cellStyle name="3_Khoi luong doan 1_thanh hoa lap du an 062008" xfId="1079" xr:uid="{00000000-0005-0000-0000-00000F070000}"/>
    <cellStyle name="3_Khoi luong doan 2" xfId="1080" xr:uid="{00000000-0005-0000-0000-000010070000}"/>
    <cellStyle name="3_Khoi luong doan 2_thanh hoa lap du an 062008" xfId="1081" xr:uid="{00000000-0005-0000-0000-000011070000}"/>
    <cellStyle name="3_Khoi Luong Hoang Truong - Hoang Phu" xfId="1082" xr:uid="{00000000-0005-0000-0000-000012070000}"/>
    <cellStyle name="3_Khoi Luong Hoang Truong - Hoang Phu_thanh hoa lap du an 062008" xfId="1083" xr:uid="{00000000-0005-0000-0000-000013070000}"/>
    <cellStyle name="3_Khoi luong_thanh hoa lap du an 062008" xfId="1084" xr:uid="{00000000-0005-0000-0000-000014070000}"/>
    <cellStyle name="3_KHXDCB_2009_ HDND" xfId="1085" xr:uid="{00000000-0005-0000-0000-000015070000}"/>
    <cellStyle name="3_Luong A6" xfId="1124" xr:uid="{00000000-0005-0000-0000-00003C070000}"/>
    <cellStyle name="3_maugiacotaluy" xfId="1125" xr:uid="{00000000-0005-0000-0000-00003D070000}"/>
    <cellStyle name="3_My Thanh Son Thanh" xfId="1126" xr:uid="{00000000-0005-0000-0000-00003E070000}"/>
    <cellStyle name="3_Nhom I" xfId="1127" xr:uid="{00000000-0005-0000-0000-00003F070000}"/>
    <cellStyle name="3_Nhom I_thanh hoa lap du an 062008" xfId="1128" xr:uid="{00000000-0005-0000-0000-000040070000}"/>
    <cellStyle name="3_Project N.Du" xfId="1131" xr:uid="{00000000-0005-0000-0000-000043070000}"/>
    <cellStyle name="3_Project N.Du.dien" xfId="1132" xr:uid="{00000000-0005-0000-0000-000044070000}"/>
    <cellStyle name="3_Project N.Du_thanh hoa lap du an 062008" xfId="1133" xr:uid="{00000000-0005-0000-0000-000045070000}"/>
    <cellStyle name="3_Project QL4" xfId="1134" xr:uid="{00000000-0005-0000-0000-000046070000}"/>
    <cellStyle name="3_Project QL4 goi 7" xfId="1135" xr:uid="{00000000-0005-0000-0000-000047070000}"/>
    <cellStyle name="3_Project QL4 goi 7_thanh hoa lap du an 062008" xfId="1136" xr:uid="{00000000-0005-0000-0000-000048070000}"/>
    <cellStyle name="3_Project QL4 goi5" xfId="1137" xr:uid="{00000000-0005-0000-0000-000049070000}"/>
    <cellStyle name="3_Project QL4 goi8" xfId="1138" xr:uid="{00000000-0005-0000-0000-00004A070000}"/>
    <cellStyle name="3_Phanbotindung_2009_KH" xfId="1129" xr:uid="{00000000-0005-0000-0000-000041070000}"/>
    <cellStyle name="3_Phu luc KS" xfId="1130" xr:uid="{00000000-0005-0000-0000-000042070000}"/>
    <cellStyle name="3_QL1A-SUA2005" xfId="1139" xr:uid="{00000000-0005-0000-0000-00004B070000}"/>
    <cellStyle name="3_QL1A-SUA2005_thanh hoa lap du an 062008" xfId="1140" xr:uid="{00000000-0005-0000-0000-00004C070000}"/>
    <cellStyle name="3_Sheet1" xfId="1141" xr:uid="{00000000-0005-0000-0000-00004D070000}"/>
    <cellStyle name="3_Sheet1_Cau My Thinh sua theo don gia 59 (19-5-07)" xfId="1142" xr:uid="{00000000-0005-0000-0000-00004E070000}"/>
    <cellStyle name="3_Sheet1_DT_Tham_Dinh_497_16-4-07" xfId="1143" xr:uid="{00000000-0005-0000-0000-00004F070000}"/>
    <cellStyle name="3_Sheet1_DT-497" xfId="1144" xr:uid="{00000000-0005-0000-0000-000050070000}"/>
    <cellStyle name="3_Sheet1_DT-Khao-s¸t-TD" xfId="1145" xr:uid="{00000000-0005-0000-0000-000051070000}"/>
    <cellStyle name="3_Sheet1_Huong Lam - Ban Giang (11-4-2007)" xfId="1146" xr:uid="{00000000-0005-0000-0000-000052070000}"/>
    <cellStyle name="3_SuoiTon" xfId="1147" xr:uid="{00000000-0005-0000-0000-000053070000}"/>
    <cellStyle name="3_SuoiTon_thanh hoa lap du an 062008" xfId="1148" xr:uid="{00000000-0005-0000-0000-000054070000}"/>
    <cellStyle name="3_t" xfId="1149" xr:uid="{00000000-0005-0000-0000-000055070000}"/>
    <cellStyle name="3_TamkhoanKSDH" xfId="1150" xr:uid="{00000000-0005-0000-0000-000056070000}"/>
    <cellStyle name="3_Tay THoa" xfId="1151" xr:uid="{00000000-0005-0000-0000-000057070000}"/>
    <cellStyle name="3_Tay THoa_thanh hoa lap du an 062008" xfId="1152" xr:uid="{00000000-0005-0000-0000-000058070000}"/>
    <cellStyle name="3_Tong hop DT dieu chinh duong 38-95" xfId="1159" xr:uid="{00000000-0005-0000-0000-00005F070000}"/>
    <cellStyle name="3_Tong hop khoi luong duong 557 (30-5-2006)" xfId="1160" xr:uid="{00000000-0005-0000-0000-000060070000}"/>
    <cellStyle name="3_Tong muc dau tu" xfId="1161" xr:uid="{00000000-0005-0000-0000-000061070000}"/>
    <cellStyle name="3_Tuyen so 1-Km0+00 - Km0+852.56" xfId="1162" xr:uid="{00000000-0005-0000-0000-000062070000}"/>
    <cellStyle name="3_Tuyen so 1-Km0+00 - Km0+852.56_thanh hoa lap du an 062008" xfId="1163" xr:uid="{00000000-0005-0000-0000-000063070000}"/>
    <cellStyle name="3_TV sua ngay 02-08-06" xfId="1164" xr:uid="{00000000-0005-0000-0000-000064070000}"/>
    <cellStyle name="3_TV sua ngay 02-08-06_thanh hoa lap du an 062008" xfId="1165" xr:uid="{00000000-0005-0000-0000-000065070000}"/>
    <cellStyle name="3_Tham tra (8-11)1" xfId="1153" xr:uid="{00000000-0005-0000-0000-000059070000}"/>
    <cellStyle name="3_Tham tra (8-11)1_thanh hoa lap du an 062008" xfId="1154" xr:uid="{00000000-0005-0000-0000-00005A070000}"/>
    <cellStyle name="3_THkl" xfId="1155" xr:uid="{00000000-0005-0000-0000-00005B070000}"/>
    <cellStyle name="3_THkl_thanh hoa lap du an 062008" xfId="1156" xr:uid="{00000000-0005-0000-0000-00005C070000}"/>
    <cellStyle name="3_THklpa2" xfId="1157" xr:uid="{00000000-0005-0000-0000-00005D070000}"/>
    <cellStyle name="3_THklpa2_thanh hoa lap du an 062008" xfId="1158" xr:uid="{00000000-0005-0000-0000-00005E070000}"/>
    <cellStyle name="3_VatLieu 3 cau -NA" xfId="1166" xr:uid="{00000000-0005-0000-0000-000066070000}"/>
    <cellStyle name="3_VatLieu 3 cau -NA_thanh hoa lap du an 062008" xfId="1167" xr:uid="{00000000-0005-0000-0000-000067070000}"/>
    <cellStyle name="3_ÿÿÿÿÿ" xfId="1168" xr:uid="{00000000-0005-0000-0000-000068070000}"/>
    <cellStyle name="3_ÿÿÿÿÿ_1" xfId="1169" xr:uid="{00000000-0005-0000-0000-000069070000}"/>
    <cellStyle name="3_ÿÿÿÿÿ_1_thanh hoa lap du an 062008" xfId="1170" xr:uid="{00000000-0005-0000-0000-00006A070000}"/>
    <cellStyle name="4" xfId="1171" xr:uid="{00000000-0005-0000-0000-00006B070000}"/>
    <cellStyle name="4_6.Bang_luong_moi_XDCB" xfId="1172" xr:uid="{00000000-0005-0000-0000-00006C070000}"/>
    <cellStyle name="4_A che do KS +chi BQL" xfId="1173" xr:uid="{00000000-0005-0000-0000-00006D070000}"/>
    <cellStyle name="4_BANG CAM COC GPMB 8km" xfId="1174" xr:uid="{00000000-0005-0000-0000-00006E070000}"/>
    <cellStyle name="4_BANG CAM COC GPMB 8km_thanh hoa lap du an 062008" xfId="1175" xr:uid="{00000000-0005-0000-0000-00006F070000}"/>
    <cellStyle name="4_Bang tong hop khoi luong" xfId="1176" xr:uid="{00000000-0005-0000-0000-000070070000}"/>
    <cellStyle name="4_Book1" xfId="1177" xr:uid="{00000000-0005-0000-0000-000071070000}"/>
    <cellStyle name="4_Book1_1" xfId="1178" xr:uid="{00000000-0005-0000-0000-000072070000}"/>
    <cellStyle name="4_Book1_1_thanh hoa lap du an 062008" xfId="1179" xr:uid="{00000000-0005-0000-0000-000073070000}"/>
    <cellStyle name="4_Book1_Book1" xfId="1180" xr:uid="{00000000-0005-0000-0000-000074070000}"/>
    <cellStyle name="4_Book1_Book1_Book1" xfId="1181" xr:uid="{00000000-0005-0000-0000-000075070000}"/>
    <cellStyle name="4_Book1_Book1_thanh hoa lap du an 062008" xfId="1182" xr:uid="{00000000-0005-0000-0000-000076070000}"/>
    <cellStyle name="4_Book1_Cau Bai Son 2 Km 0+270.26 (8-11-2006)" xfId="1183" xr:uid="{00000000-0005-0000-0000-000077070000}"/>
    <cellStyle name="4_Book1_Cau Bai Son 2 Km 0+270.26 (8-11-2006)_thanh hoa lap du an 062008" xfId="1184" xr:uid="{00000000-0005-0000-0000-000078070000}"/>
    <cellStyle name="4_Book1_Cau Hoa Son Km 1+441.06 (14-12-2006)" xfId="1185" xr:uid="{00000000-0005-0000-0000-000079070000}"/>
    <cellStyle name="4_Book1_Cau Hoa Son Km 1+441.06 (14-12-2006)_thanh hoa lap du an 062008" xfId="1186" xr:uid="{00000000-0005-0000-0000-00007A070000}"/>
    <cellStyle name="4_Book1_Cau Hoa Son Km 1+441.06 (22-10-2006)" xfId="1187" xr:uid="{00000000-0005-0000-0000-00007B070000}"/>
    <cellStyle name="4_Book1_Cau Hoa Son Km 1+441.06 (22-10-2006)_thanh hoa lap du an 062008" xfId="1188" xr:uid="{00000000-0005-0000-0000-00007C070000}"/>
    <cellStyle name="4_Book1_Cau Hoa Son Km 1+441.06 (24-10-2006)" xfId="1189" xr:uid="{00000000-0005-0000-0000-00007D070000}"/>
    <cellStyle name="4_Book1_Cau Hoa Son Km 1+441.06 (24-10-2006)_thanh hoa lap du an 062008" xfId="1190" xr:uid="{00000000-0005-0000-0000-00007E070000}"/>
    <cellStyle name="4_Book1_Cau Nam Tot(ngay 2-10-2006)" xfId="1191" xr:uid="{00000000-0005-0000-0000-00007F070000}"/>
    <cellStyle name="4_Book1_Cau Song Dao Km 1+51.54 (20-12-2006)" xfId="1192" xr:uid="{00000000-0005-0000-0000-000080070000}"/>
    <cellStyle name="4_Book1_Cau Song Dao Km 1+51.54 (20-12-2006)_thanh hoa lap du an 062008" xfId="1193" xr:uid="{00000000-0005-0000-0000-000081070000}"/>
    <cellStyle name="4_Book1_CAU XOP XANG II(su­a)" xfId="1194" xr:uid="{00000000-0005-0000-0000-000082070000}"/>
    <cellStyle name="4_Book1_CAU XOP XANG II(su­a)_thanh hoa lap du an 062008" xfId="1195" xr:uid="{00000000-0005-0000-0000-000083070000}"/>
    <cellStyle name="4_Book1_Dieu phoi dat goi 1" xfId="1196" xr:uid="{00000000-0005-0000-0000-000084070000}"/>
    <cellStyle name="4_Book1_Dieu phoi dat goi 2" xfId="1197" xr:uid="{00000000-0005-0000-0000-000085070000}"/>
    <cellStyle name="4_Book1_DT Kha thi ngay 11-2-06" xfId="1198" xr:uid="{00000000-0005-0000-0000-000086070000}"/>
    <cellStyle name="4_Book1_DT Kha thi ngay 11-2-06_thanh hoa lap du an 062008" xfId="1199" xr:uid="{00000000-0005-0000-0000-000087070000}"/>
    <cellStyle name="4_Book1_DT ngay 04-01-2006" xfId="1200" xr:uid="{00000000-0005-0000-0000-000088070000}"/>
    <cellStyle name="4_Book1_DT ngay 11-4-2006" xfId="1201" xr:uid="{00000000-0005-0000-0000-000089070000}"/>
    <cellStyle name="4_Book1_DT ngay 15-11-05" xfId="1202" xr:uid="{00000000-0005-0000-0000-00008A070000}"/>
    <cellStyle name="4_Book1_DT ngay 15-11-05_thanh hoa lap du an 062008" xfId="1203" xr:uid="{00000000-0005-0000-0000-00008B070000}"/>
    <cellStyle name="4_Book1_DT theo DM24" xfId="1204" xr:uid="{00000000-0005-0000-0000-00008C070000}"/>
    <cellStyle name="4_Book1_Du toan KT-TCsua theo TT 03 - YC 471" xfId="1205" xr:uid="{00000000-0005-0000-0000-00008D070000}"/>
    <cellStyle name="4_Book1_Du toan Phuong lam" xfId="1206" xr:uid="{00000000-0005-0000-0000-00008E070000}"/>
    <cellStyle name="4_Book1_Du toan Phuong lam_thanh hoa lap du an 062008" xfId="1207" xr:uid="{00000000-0005-0000-0000-00008F070000}"/>
    <cellStyle name="4_Book1_Du toan QL 27 (23-12-2005)" xfId="1208" xr:uid="{00000000-0005-0000-0000-000090070000}"/>
    <cellStyle name="4_Book1_DuAnKT ngay 11-2-2006" xfId="1209" xr:uid="{00000000-0005-0000-0000-000091070000}"/>
    <cellStyle name="4_Book1_Goi 1" xfId="1210" xr:uid="{00000000-0005-0000-0000-000092070000}"/>
    <cellStyle name="4_Book1_Goi thau so 1 (14-12-2006)" xfId="1211" xr:uid="{00000000-0005-0000-0000-000093070000}"/>
    <cellStyle name="4_Book1_Goi thau so 1 (14-12-2006)_thanh hoa lap du an 062008" xfId="1212" xr:uid="{00000000-0005-0000-0000-000094070000}"/>
    <cellStyle name="4_Book1_Goi thau so 2 (20-6-2006)" xfId="1213" xr:uid="{00000000-0005-0000-0000-000095070000}"/>
    <cellStyle name="4_Book1_Goi thau so 2 (20-6-2006)_thanh hoa lap du an 062008" xfId="1214" xr:uid="{00000000-0005-0000-0000-000096070000}"/>
    <cellStyle name="4_Book1_Goi thau so 2 (30-01-2007)" xfId="1215" xr:uid="{00000000-0005-0000-0000-000097070000}"/>
    <cellStyle name="4_Book1_Goi thau so 2 (30-01-2007)_thanh hoa lap du an 062008" xfId="1216" xr:uid="{00000000-0005-0000-0000-000098070000}"/>
    <cellStyle name="4_Book1_Goi02(25-05-2006)" xfId="1217" xr:uid="{00000000-0005-0000-0000-000099070000}"/>
    <cellStyle name="4_Book1_K C N - HUNG DONG L.NHUA" xfId="1218" xr:uid="{00000000-0005-0000-0000-00009A070000}"/>
    <cellStyle name="4_Book1_K C N - HUNG DONG L.NHUA_thanh hoa lap du an 062008" xfId="1219" xr:uid="{00000000-0005-0000-0000-00009B070000}"/>
    <cellStyle name="4_Book1_km48-53 (tham tra ngay 23-10-2006)" xfId="1222" xr:uid="{00000000-0005-0000-0000-00009E070000}"/>
    <cellStyle name="4_Book1_Khoi Luong Hoang Truong - Hoang Phu" xfId="1220" xr:uid="{00000000-0005-0000-0000-00009C070000}"/>
    <cellStyle name="4_Book1_Khoi Luong Hoang Truong - Hoang Phu_thanh hoa lap du an 062008" xfId="1221" xr:uid="{00000000-0005-0000-0000-00009D070000}"/>
    <cellStyle name="4_Book1_Muong TL" xfId="1223" xr:uid="{00000000-0005-0000-0000-00009F070000}"/>
    <cellStyle name="4_Book1_Tuyen so 1-Km0+00 - Km0+852.56" xfId="1225" xr:uid="{00000000-0005-0000-0000-0000A1070000}"/>
    <cellStyle name="4_Book1_TV sua ngay 02-08-06" xfId="1226" xr:uid="{00000000-0005-0000-0000-0000A2070000}"/>
    <cellStyle name="4_Book1_thanh hoa lap du an 062008" xfId="1224" xr:uid="{00000000-0005-0000-0000-0000A0070000}"/>
    <cellStyle name="4_Book1_ÿÿÿÿÿ" xfId="1227" xr:uid="{00000000-0005-0000-0000-0000A3070000}"/>
    <cellStyle name="4_C" xfId="1228" xr:uid="{00000000-0005-0000-0000-0000A4070000}"/>
    <cellStyle name="4_Cau Bai Son 2 Km 0+270.26 (8-11-2006)" xfId="1229" xr:uid="{00000000-0005-0000-0000-0000A5070000}"/>
    <cellStyle name="4_Cau Hoi 115" xfId="1230" xr:uid="{00000000-0005-0000-0000-0000A6070000}"/>
    <cellStyle name="4_Cau Hoi 115_thanh hoa lap du an 062008" xfId="1231" xr:uid="{00000000-0005-0000-0000-0000A7070000}"/>
    <cellStyle name="4_Cau Hua Trai (TT 04)" xfId="1232" xr:uid="{00000000-0005-0000-0000-0000A8070000}"/>
    <cellStyle name="4_Cau My Thinh sua theo don gia 59 (19-5-07)" xfId="1233" xr:uid="{00000000-0005-0000-0000-0000A9070000}"/>
    <cellStyle name="4_Cau Nam Tot(ngay 2-10-2006)" xfId="1234" xr:uid="{00000000-0005-0000-0000-0000AA070000}"/>
    <cellStyle name="4_Cau Nam Tot(ngay 2-10-2006)_thanh hoa lap du an 062008" xfId="1235" xr:uid="{00000000-0005-0000-0000-0000AB070000}"/>
    <cellStyle name="4_Cau Song Dao Km 1+51.54 (20-12-2006)" xfId="1236" xr:uid="{00000000-0005-0000-0000-0000AC070000}"/>
    <cellStyle name="4_Cau Thanh Ha 1" xfId="1237" xr:uid="{00000000-0005-0000-0000-0000AD070000}"/>
    <cellStyle name="4_Cau thuy dien Ban La (Cu Anh)" xfId="1238" xr:uid="{00000000-0005-0000-0000-0000AE070000}"/>
    <cellStyle name="4_Cau thuy dien Ban La (Cu Anh)_thanh hoa lap du an 062008" xfId="1239" xr:uid="{00000000-0005-0000-0000-0000AF070000}"/>
    <cellStyle name="4_CAU XOP XANG II(su­a)" xfId="1240" xr:uid="{00000000-0005-0000-0000-0000B0070000}"/>
    <cellStyle name="4_cong" xfId="1244" xr:uid="{00000000-0005-0000-0000-0000B4070000}"/>
    <cellStyle name="4_cu ly van chuyen" xfId="1245" xr:uid="{00000000-0005-0000-0000-0000B5070000}"/>
    <cellStyle name="4_Chau Thon - Tan Xuan (goi 5)" xfId="1241" xr:uid="{00000000-0005-0000-0000-0000B1070000}"/>
    <cellStyle name="4_Chau Thon - Tan Xuan (KCS 8-12-06)" xfId="1242" xr:uid="{00000000-0005-0000-0000-0000B2070000}"/>
    <cellStyle name="4_Chi phi KS" xfId="1243" xr:uid="{00000000-0005-0000-0000-0000B3070000}"/>
    <cellStyle name="4_Dakt-Cau tinh Hua Phan" xfId="1246" xr:uid="{00000000-0005-0000-0000-0000B6070000}"/>
    <cellStyle name="4_DIEN" xfId="1247" xr:uid="{00000000-0005-0000-0000-0000B7070000}"/>
    <cellStyle name="4_Dieu phoi dat goi 1" xfId="1248" xr:uid="{00000000-0005-0000-0000-0000B8070000}"/>
    <cellStyle name="4_Dieu phoi dat goi 1_thanh hoa lap du an 062008" xfId="1249" xr:uid="{00000000-0005-0000-0000-0000B9070000}"/>
    <cellStyle name="4_Dieu phoi dat goi 2" xfId="1250" xr:uid="{00000000-0005-0000-0000-0000BA070000}"/>
    <cellStyle name="4_Dieu phoi dat goi 2_thanh hoa lap du an 062008" xfId="1251" xr:uid="{00000000-0005-0000-0000-0000BB070000}"/>
    <cellStyle name="4_Dinh muc thiet ke" xfId="1252" xr:uid="{00000000-0005-0000-0000-0000BC070000}"/>
    <cellStyle name="4_DONGIA" xfId="1253" xr:uid="{00000000-0005-0000-0000-0000BD070000}"/>
    <cellStyle name="4_DT Chau Hong  trinh ngay 09-01-07" xfId="1254" xr:uid="{00000000-0005-0000-0000-0000BE070000}"/>
    <cellStyle name="4_DT Chau Hong  trinh ngay 09-01-07_thanh hoa lap du an 062008" xfId="1255" xr:uid="{00000000-0005-0000-0000-0000BF070000}"/>
    <cellStyle name="4_DT KT ngay 10-9-2005" xfId="1257" xr:uid="{00000000-0005-0000-0000-0000C1070000}"/>
    <cellStyle name="4_DT Kha thi ngay 11-2-06" xfId="1256" xr:uid="{00000000-0005-0000-0000-0000C0070000}"/>
    <cellStyle name="4_DT ngay 04-01-2006" xfId="1258" xr:uid="{00000000-0005-0000-0000-0000C2070000}"/>
    <cellStyle name="4_DT ngay 04-01-2006_thanh hoa lap du an 062008" xfId="1259" xr:uid="{00000000-0005-0000-0000-0000C3070000}"/>
    <cellStyle name="4_DT ngay 11-4-2006" xfId="1260" xr:uid="{00000000-0005-0000-0000-0000C4070000}"/>
    <cellStyle name="4_DT ngay 11-4-2006_thanh hoa lap du an 062008" xfId="1261" xr:uid="{00000000-0005-0000-0000-0000C5070000}"/>
    <cellStyle name="4_DT ngay 15-11-05" xfId="1262" xr:uid="{00000000-0005-0000-0000-0000C6070000}"/>
    <cellStyle name="4_DT theo DM24" xfId="1263" xr:uid="{00000000-0005-0000-0000-0000C7070000}"/>
    <cellStyle name="4_DT theo DM24_thanh hoa lap du an 062008" xfId="1264" xr:uid="{00000000-0005-0000-0000-0000C8070000}"/>
    <cellStyle name="4_DT-497" xfId="1265" xr:uid="{00000000-0005-0000-0000-0000C9070000}"/>
    <cellStyle name="4_DT-497_thanh hoa lap du an 062008" xfId="1266" xr:uid="{00000000-0005-0000-0000-0000CA070000}"/>
    <cellStyle name="4_DT-Khao-s¸t-TD" xfId="1267" xr:uid="{00000000-0005-0000-0000-0000CB070000}"/>
    <cellStyle name="4_DT-Khao-s¸t-TD_thanh hoa lap du an 062008" xfId="1268" xr:uid="{00000000-0005-0000-0000-0000CC070000}"/>
    <cellStyle name="4_DTXL goi 11(20-9-05)" xfId="1269" xr:uid="{00000000-0005-0000-0000-0000CD070000}"/>
    <cellStyle name="4_du toan" xfId="1270" xr:uid="{00000000-0005-0000-0000-0000CE070000}"/>
    <cellStyle name="4_du toan (03-11-05)" xfId="1271" xr:uid="{00000000-0005-0000-0000-0000CF070000}"/>
    <cellStyle name="4_Du toan (12-05-2005) Tham dinh" xfId="1272" xr:uid="{00000000-0005-0000-0000-0000D0070000}"/>
    <cellStyle name="4_Du toan (12-05-2005) Tham dinh_thanh hoa lap du an 062008" xfId="1273" xr:uid="{00000000-0005-0000-0000-0000D1070000}"/>
    <cellStyle name="4_Du toan (23-05-2005) Tham dinh" xfId="1274" xr:uid="{00000000-0005-0000-0000-0000D2070000}"/>
    <cellStyle name="4_Du toan (23-05-2005) Tham dinh_thanh hoa lap du an 062008" xfId="1275" xr:uid="{00000000-0005-0000-0000-0000D3070000}"/>
    <cellStyle name="4_Du toan (5 - 04 - 2004)" xfId="1276" xr:uid="{00000000-0005-0000-0000-0000D4070000}"/>
    <cellStyle name="4_Du toan (5 - 04 - 2004)_thanh hoa lap du an 062008" xfId="1277" xr:uid="{00000000-0005-0000-0000-0000D5070000}"/>
    <cellStyle name="4_Du toan (6-3-2005)" xfId="1278" xr:uid="{00000000-0005-0000-0000-0000D6070000}"/>
    <cellStyle name="4_Du toan (Ban A)" xfId="1279" xr:uid="{00000000-0005-0000-0000-0000D7070000}"/>
    <cellStyle name="4_Du toan (Ban A)_thanh hoa lap du an 062008" xfId="1280" xr:uid="{00000000-0005-0000-0000-0000D8070000}"/>
    <cellStyle name="4_Du toan (ngay 13 - 07 - 2004)" xfId="1281" xr:uid="{00000000-0005-0000-0000-0000D9070000}"/>
    <cellStyle name="4_Du toan (ngay 13 - 07 - 2004)_thanh hoa lap du an 062008" xfId="1282" xr:uid="{00000000-0005-0000-0000-0000DA070000}"/>
    <cellStyle name="4_Du toan (ngay 25-9-06)" xfId="1283" xr:uid="{00000000-0005-0000-0000-0000DB070000}"/>
    <cellStyle name="4_Du toan (ngay03-02-07) theo DG moi" xfId="1284" xr:uid="{00000000-0005-0000-0000-0000DC070000}"/>
    <cellStyle name="4_Du toan 558 (Km17+508.12 - Km 22)" xfId="1285" xr:uid="{00000000-0005-0000-0000-0000DD070000}"/>
    <cellStyle name="4_Du toan 558 (Km17+508.12 - Km 22)_thanh hoa lap du an 062008" xfId="1286" xr:uid="{00000000-0005-0000-0000-0000DE070000}"/>
    <cellStyle name="4_Du toan bo sung (11-2004)" xfId="1287" xr:uid="{00000000-0005-0000-0000-0000DF070000}"/>
    <cellStyle name="4_Du toan Cang Vung Ang (Tham tra 3-11-06)" xfId="1288" xr:uid="{00000000-0005-0000-0000-0000E0070000}"/>
    <cellStyle name="4_Du toan Cang Vung Ang (Tham tra 3-11-06)_thanh hoa lap du an 062008" xfId="1289" xr:uid="{00000000-0005-0000-0000-0000E1070000}"/>
    <cellStyle name="4_Du toan Cang Vung Ang ngay 09-8-06 " xfId="1290" xr:uid="{00000000-0005-0000-0000-0000E2070000}"/>
    <cellStyle name="4_Du toan Cang Vung Ang ngay 09-8-06 _thanh hoa lap du an 062008" xfId="1291" xr:uid="{00000000-0005-0000-0000-0000E3070000}"/>
    <cellStyle name="4_Du toan dieu chin theo don gia moi (1-2-2007)" xfId="1292" xr:uid="{00000000-0005-0000-0000-0000E4070000}"/>
    <cellStyle name="4_Du toan Doan Km 53 - 60 sua theo TV4 tham tra(9-6-2007)" xfId="1295" xr:uid="{00000000-0005-0000-0000-0000E7070000}"/>
    <cellStyle name="4_Du toan Doan Km 53 - 60 sua theo tham tra(15-5-2007)" xfId="1293" xr:uid="{00000000-0005-0000-0000-0000E5070000}"/>
    <cellStyle name="4_Du toan Doan Km 53 - 60 sua theo tham tra(15-5-2007)_thanh hoa lap du an 062008" xfId="1294" xr:uid="{00000000-0005-0000-0000-0000E6070000}"/>
    <cellStyle name="4_Du toan Goi 1" xfId="1296" xr:uid="{00000000-0005-0000-0000-0000E8070000}"/>
    <cellStyle name="4_Du toan Goi 1_thanh hoa lap du an 062008" xfId="1297" xr:uid="{00000000-0005-0000-0000-0000E9070000}"/>
    <cellStyle name="4_du toan goi 12" xfId="1298" xr:uid="{00000000-0005-0000-0000-0000EA070000}"/>
    <cellStyle name="4_Du toan Goi 2" xfId="1299" xr:uid="{00000000-0005-0000-0000-0000EB070000}"/>
    <cellStyle name="4_Du toan Goi 2_thanh hoa lap du an 062008" xfId="1300" xr:uid="{00000000-0005-0000-0000-0000EC070000}"/>
    <cellStyle name="4_Du toan Huong Lam - Ban Giang (ngay28-11-06)" xfId="1301" xr:uid="{00000000-0005-0000-0000-0000ED070000}"/>
    <cellStyle name="4_Du toan Huong Lam - Ban Giang (ngay28-11-06)_thanh hoa lap du an 062008" xfId="1302" xr:uid="{00000000-0005-0000-0000-0000EE070000}"/>
    <cellStyle name="4_Du toan Huong Lam - Ban Giang theo DG 59 (ngay3-2-07)" xfId="1303" xr:uid="{00000000-0005-0000-0000-0000EF070000}"/>
    <cellStyle name="4_Du toan Huong Lam - Ban Giang theo DG 59 (ngay3-2-07)_thanh hoa lap du an 062008" xfId="1304" xr:uid="{00000000-0005-0000-0000-0000F0070000}"/>
    <cellStyle name="4_Du toan KT-TCsua theo TT 03 - YC 471" xfId="1306" xr:uid="{00000000-0005-0000-0000-0000F2070000}"/>
    <cellStyle name="4_Du toan KT-TCsua theo TT 03 - YC 471_thanh hoa lap du an 062008" xfId="1307" xr:uid="{00000000-0005-0000-0000-0000F3070000}"/>
    <cellStyle name="4_Du toan khao sat don 553 (da sua 16.5.08)" xfId="1305" xr:uid="{00000000-0005-0000-0000-0000F1070000}"/>
    <cellStyle name="4_Du toan ngay (28-10-2005)" xfId="1308" xr:uid="{00000000-0005-0000-0000-0000F4070000}"/>
    <cellStyle name="4_Du toan ngay (28-10-2005)_thanh hoa lap du an 062008" xfId="1309" xr:uid="{00000000-0005-0000-0000-0000F5070000}"/>
    <cellStyle name="4_Du toan ngay 16-4-2007" xfId="1310" xr:uid="{00000000-0005-0000-0000-0000F6070000}"/>
    <cellStyle name="4_Du toan ngay 1-9-2004 (version 1)" xfId="1311" xr:uid="{00000000-0005-0000-0000-0000F7070000}"/>
    <cellStyle name="4_Du toan ngay 1-9-2004 (version 1)_thanh hoa lap du an 062008" xfId="1312" xr:uid="{00000000-0005-0000-0000-0000F8070000}"/>
    <cellStyle name="4_Du toan Phuong lam" xfId="1313" xr:uid="{00000000-0005-0000-0000-0000F9070000}"/>
    <cellStyle name="4_Du toan QL 27 (23-12-2005)" xfId="1314" xr:uid="{00000000-0005-0000-0000-0000FA070000}"/>
    <cellStyle name="4_Du toan QL 27 (23-12-2005)_thanh hoa lap du an 062008" xfId="1315" xr:uid="{00000000-0005-0000-0000-0000FB070000}"/>
    <cellStyle name="4_Du toan Tay Thanh Hoa duyetcuoi" xfId="1316" xr:uid="{00000000-0005-0000-0000-0000FC070000}"/>
    <cellStyle name="4_Du toan Tay Thanh Hoa duyetcuoi_thanh hoa lap du an 062008" xfId="1317" xr:uid="{00000000-0005-0000-0000-0000FD070000}"/>
    <cellStyle name="4_Du_toan_Ho_Xa___Vinh_Tan_WB3 sua ngay 18-8-06" xfId="1318" xr:uid="{00000000-0005-0000-0000-0000FE070000}"/>
    <cellStyle name="4_Du_toan_Ho_Xa___Vinh_Tan_WB3 sua ngay 18-8-06_thanh hoa lap du an 062008" xfId="1319" xr:uid="{00000000-0005-0000-0000-0000FF070000}"/>
    <cellStyle name="4_DuAnKT ngay 11-2-2006" xfId="1320" xr:uid="{00000000-0005-0000-0000-000000080000}"/>
    <cellStyle name="4_DuAnKT ngay 11-2-2006_thanh hoa lap du an 062008" xfId="1321" xr:uid="{00000000-0005-0000-0000-000001080000}"/>
    <cellStyle name="4_goi 1" xfId="1326" xr:uid="{00000000-0005-0000-0000-000006080000}"/>
    <cellStyle name="4_Goi 1 (TT04)" xfId="1327" xr:uid="{00000000-0005-0000-0000-000007080000}"/>
    <cellStyle name="4_goi 1 duyet theo luong mo (an)" xfId="1328" xr:uid="{00000000-0005-0000-0000-000008080000}"/>
    <cellStyle name="4_Goi 1_1" xfId="1329" xr:uid="{00000000-0005-0000-0000-000009080000}"/>
    <cellStyle name="4_Goi 1_1_thanh hoa lap du an 062008" xfId="1330" xr:uid="{00000000-0005-0000-0000-00000A080000}"/>
    <cellStyle name="4_Goi so 1" xfId="1331" xr:uid="{00000000-0005-0000-0000-00000B080000}"/>
    <cellStyle name="4_Goi thau so 08 (11-05-2007)" xfId="1332" xr:uid="{00000000-0005-0000-0000-00000C080000}"/>
    <cellStyle name="4_Goi thau so 1 (14-12-2006)" xfId="1333" xr:uid="{00000000-0005-0000-0000-00000D080000}"/>
    <cellStyle name="4_Goi thau so 2 (20-6-2006)" xfId="1334" xr:uid="{00000000-0005-0000-0000-00000E080000}"/>
    <cellStyle name="4_Goi02(25-05-2006)" xfId="1335" xr:uid="{00000000-0005-0000-0000-00000F080000}"/>
    <cellStyle name="4_Goi02(25-05-2006)_thanh hoa lap du an 062008" xfId="1336" xr:uid="{00000000-0005-0000-0000-000010080000}"/>
    <cellStyle name="4_Goi1N206" xfId="1337" xr:uid="{00000000-0005-0000-0000-000011080000}"/>
    <cellStyle name="4_Goi1N206_thanh hoa lap du an 062008" xfId="1338" xr:uid="{00000000-0005-0000-0000-000012080000}"/>
    <cellStyle name="4_Goi2N206" xfId="1339" xr:uid="{00000000-0005-0000-0000-000013080000}"/>
    <cellStyle name="4_Goi2N206_thanh hoa lap du an 062008" xfId="1340" xr:uid="{00000000-0005-0000-0000-000014080000}"/>
    <cellStyle name="4_Goi4N216" xfId="1341" xr:uid="{00000000-0005-0000-0000-000015080000}"/>
    <cellStyle name="4_Goi4N216_thanh hoa lap du an 062008" xfId="1342" xr:uid="{00000000-0005-0000-0000-000016080000}"/>
    <cellStyle name="4_Goi5N216" xfId="1343" xr:uid="{00000000-0005-0000-0000-000017080000}"/>
    <cellStyle name="4_Goi5N216_thanh hoa lap du an 062008" xfId="1344" xr:uid="{00000000-0005-0000-0000-000018080000}"/>
    <cellStyle name="4_Gia_VL cau-JIBIC-Ha-tinh" xfId="1322" xr:uid="{00000000-0005-0000-0000-000002080000}"/>
    <cellStyle name="4_Gia_VL cau-JIBIC-Ha-tinh_thanh hoa lap du an 062008" xfId="1323" xr:uid="{00000000-0005-0000-0000-000003080000}"/>
    <cellStyle name="4_Gia_VLQL48_duyet " xfId="1324" xr:uid="{00000000-0005-0000-0000-000004080000}"/>
    <cellStyle name="4_Gia_VLQL48_duyet _thanh hoa lap du an 062008" xfId="1325" xr:uid="{00000000-0005-0000-0000-000005080000}"/>
    <cellStyle name="4_Hoi Song" xfId="1345" xr:uid="{00000000-0005-0000-0000-000019080000}"/>
    <cellStyle name="4_HT-LO" xfId="1346" xr:uid="{00000000-0005-0000-0000-00001A080000}"/>
    <cellStyle name="4_HT-LO_thanh hoa lap du an 062008" xfId="1347" xr:uid="{00000000-0005-0000-0000-00001B080000}"/>
    <cellStyle name="4_Huong Lam - Ban Giang (11-4-2007)" xfId="1348" xr:uid="{00000000-0005-0000-0000-00001C080000}"/>
    <cellStyle name="4_Huong Lam - Ban Giang (11-4-2007)_thanh hoa lap du an 062008" xfId="1349" xr:uid="{00000000-0005-0000-0000-00001D080000}"/>
    <cellStyle name="4_KL" xfId="1358" xr:uid="{00000000-0005-0000-0000-000026080000}"/>
    <cellStyle name="4_KL_thanh hoa lap du an 062008" xfId="1359" xr:uid="{00000000-0005-0000-0000-000027080000}"/>
    <cellStyle name="4_Kl6-6-05" xfId="1360" xr:uid="{00000000-0005-0000-0000-000028080000}"/>
    <cellStyle name="4_KLCongTh" xfId="1361" xr:uid="{00000000-0005-0000-0000-000029080000}"/>
    <cellStyle name="4_Kldoan3" xfId="1362" xr:uid="{00000000-0005-0000-0000-00002A080000}"/>
    <cellStyle name="4_Kldoan3_thanh hoa lap du an 062008" xfId="1363" xr:uid="{00000000-0005-0000-0000-00002B080000}"/>
    <cellStyle name="4_KLhoxa" xfId="1364" xr:uid="{00000000-0005-0000-0000-00002C080000}"/>
    <cellStyle name="4_Klnutgiao" xfId="1365" xr:uid="{00000000-0005-0000-0000-00002D080000}"/>
    <cellStyle name="4_KLPA2s" xfId="1366" xr:uid="{00000000-0005-0000-0000-00002E080000}"/>
    <cellStyle name="4_KlQdinhduyet" xfId="1367" xr:uid="{00000000-0005-0000-0000-00002F080000}"/>
    <cellStyle name="4_KlQdinhduyet_thanh hoa lap du an 062008" xfId="1368" xr:uid="{00000000-0005-0000-0000-000030080000}"/>
    <cellStyle name="4_KlQL4goi5KCS" xfId="1369" xr:uid="{00000000-0005-0000-0000-000031080000}"/>
    <cellStyle name="4_Kltayth" xfId="1370" xr:uid="{00000000-0005-0000-0000-000032080000}"/>
    <cellStyle name="4_KltaythQDduyet" xfId="1371" xr:uid="{00000000-0005-0000-0000-000033080000}"/>
    <cellStyle name="4_Kluong4-2004" xfId="1372" xr:uid="{00000000-0005-0000-0000-000034080000}"/>
    <cellStyle name="4_Kluong4-2004_thanh hoa lap du an 062008" xfId="1373" xr:uid="{00000000-0005-0000-0000-000035080000}"/>
    <cellStyle name="4_Km 48 - 53 (sua nap TVTT 6-7-2007)" xfId="1374" xr:uid="{00000000-0005-0000-0000-000036080000}"/>
    <cellStyle name="4_Km 48 - 53 (sua nap TVTT 6-7-2007)_thanh hoa lap du an 062008" xfId="1375" xr:uid="{00000000-0005-0000-0000-000037080000}"/>
    <cellStyle name="4_km4-6" xfId="1376" xr:uid="{00000000-0005-0000-0000-000038080000}"/>
    <cellStyle name="4_km48-53 (tham tra ngay 23-10-2006)" xfId="1377" xr:uid="{00000000-0005-0000-0000-000039080000}"/>
    <cellStyle name="4_km48-53 (tham tra ngay 23-10-2006)_thanh hoa lap du an 062008" xfId="1378" xr:uid="{00000000-0005-0000-0000-00003A080000}"/>
    <cellStyle name="4_km48-53 (tham tra ngay 23-10-2006)theo gi¸ ca m¸y míi" xfId="1379" xr:uid="{00000000-0005-0000-0000-00003B080000}"/>
    <cellStyle name="4_km48-53 (tham tra ngay 23-10-2006)theo gi¸ ca m¸y míi_thanh hoa lap du an 062008" xfId="1380" xr:uid="{00000000-0005-0000-0000-00003C080000}"/>
    <cellStyle name="4_Khoi luong" xfId="1350" xr:uid="{00000000-0005-0000-0000-00001E080000}"/>
    <cellStyle name="4_Khoi luong doan 1" xfId="1351" xr:uid="{00000000-0005-0000-0000-00001F080000}"/>
    <cellStyle name="4_Khoi luong doan 1_thanh hoa lap du an 062008" xfId="1352" xr:uid="{00000000-0005-0000-0000-000020080000}"/>
    <cellStyle name="4_Khoi luong doan 2" xfId="1353" xr:uid="{00000000-0005-0000-0000-000021080000}"/>
    <cellStyle name="4_Khoi luong doan 2_thanh hoa lap du an 062008" xfId="1354" xr:uid="{00000000-0005-0000-0000-000022080000}"/>
    <cellStyle name="4_Khoi Luong Hoang Truong - Hoang Phu" xfId="1355" xr:uid="{00000000-0005-0000-0000-000023080000}"/>
    <cellStyle name="4_Khoi Luong Hoang Truong - Hoang Phu_thanh hoa lap du an 062008" xfId="1356" xr:uid="{00000000-0005-0000-0000-000024080000}"/>
    <cellStyle name="4_Khoi luong_thanh hoa lap du an 062008" xfId="1357" xr:uid="{00000000-0005-0000-0000-000025080000}"/>
    <cellStyle name="4_Luong A6" xfId="1381" xr:uid="{00000000-0005-0000-0000-00003D080000}"/>
    <cellStyle name="4_maugiacotaluy" xfId="1382" xr:uid="{00000000-0005-0000-0000-00003E080000}"/>
    <cellStyle name="4_My Thanh Son Thanh" xfId="1383" xr:uid="{00000000-0005-0000-0000-00003F080000}"/>
    <cellStyle name="4_Nhom I" xfId="1384" xr:uid="{00000000-0005-0000-0000-000040080000}"/>
    <cellStyle name="4_Nhom I_thanh hoa lap du an 062008" xfId="1385" xr:uid="{00000000-0005-0000-0000-000041080000}"/>
    <cellStyle name="4_Project N.Du" xfId="1387" xr:uid="{00000000-0005-0000-0000-000043080000}"/>
    <cellStyle name="4_Project N.Du.dien" xfId="1388" xr:uid="{00000000-0005-0000-0000-000044080000}"/>
    <cellStyle name="4_Project N.Du_thanh hoa lap du an 062008" xfId="1389" xr:uid="{00000000-0005-0000-0000-000045080000}"/>
    <cellStyle name="4_Project QL4" xfId="1390" xr:uid="{00000000-0005-0000-0000-000046080000}"/>
    <cellStyle name="4_Project QL4 goi 7" xfId="1391" xr:uid="{00000000-0005-0000-0000-000047080000}"/>
    <cellStyle name="4_Project QL4 goi 7_thanh hoa lap du an 062008" xfId="1392" xr:uid="{00000000-0005-0000-0000-000048080000}"/>
    <cellStyle name="4_Project QL4 goi5" xfId="1393" xr:uid="{00000000-0005-0000-0000-000049080000}"/>
    <cellStyle name="4_Project QL4 goi8" xfId="1394" xr:uid="{00000000-0005-0000-0000-00004A080000}"/>
    <cellStyle name="4_Phu luc KS" xfId="1386" xr:uid="{00000000-0005-0000-0000-000042080000}"/>
    <cellStyle name="4_QL1A-SUA2005" xfId="1395" xr:uid="{00000000-0005-0000-0000-00004B080000}"/>
    <cellStyle name="4_QL1A-SUA2005_thanh hoa lap du an 062008" xfId="1396" xr:uid="{00000000-0005-0000-0000-00004C080000}"/>
    <cellStyle name="4_Sheet1" xfId="1397" xr:uid="{00000000-0005-0000-0000-00004D080000}"/>
    <cellStyle name="4_SuoiTon" xfId="1398" xr:uid="{00000000-0005-0000-0000-00004E080000}"/>
    <cellStyle name="4_SuoiTon_thanh hoa lap du an 062008" xfId="1399" xr:uid="{00000000-0005-0000-0000-00004F080000}"/>
    <cellStyle name="4_t" xfId="1400" xr:uid="{00000000-0005-0000-0000-000050080000}"/>
    <cellStyle name="4_TamkhoanKSDH" xfId="1401" xr:uid="{00000000-0005-0000-0000-000051080000}"/>
    <cellStyle name="4_Tay THoa" xfId="1402" xr:uid="{00000000-0005-0000-0000-000052080000}"/>
    <cellStyle name="4_Tay THoa_thanh hoa lap du an 062008" xfId="1403" xr:uid="{00000000-0005-0000-0000-000053080000}"/>
    <cellStyle name="4_Tong hop DT dieu chinh duong 38-95" xfId="1410" xr:uid="{00000000-0005-0000-0000-00005A080000}"/>
    <cellStyle name="4_Tong hop khoi luong duong 557 (30-5-2006)" xfId="1411" xr:uid="{00000000-0005-0000-0000-00005B080000}"/>
    <cellStyle name="4_Tong muc dau tu" xfId="1412" xr:uid="{00000000-0005-0000-0000-00005C080000}"/>
    <cellStyle name="4_Tuyen so 1-Km0+00 - Km0+852.56" xfId="1413" xr:uid="{00000000-0005-0000-0000-00005D080000}"/>
    <cellStyle name="4_Tuyen so 1-Km0+00 - Km0+852.56_thanh hoa lap du an 062008" xfId="1414" xr:uid="{00000000-0005-0000-0000-00005E080000}"/>
    <cellStyle name="4_TV sua ngay 02-08-06" xfId="1415" xr:uid="{00000000-0005-0000-0000-00005F080000}"/>
    <cellStyle name="4_TV sua ngay 02-08-06_thanh hoa lap du an 062008" xfId="1416" xr:uid="{00000000-0005-0000-0000-000060080000}"/>
    <cellStyle name="4_Tham tra (8-11)1" xfId="1404" xr:uid="{00000000-0005-0000-0000-000054080000}"/>
    <cellStyle name="4_Tham tra (8-11)1_thanh hoa lap du an 062008" xfId="1405" xr:uid="{00000000-0005-0000-0000-000055080000}"/>
    <cellStyle name="4_THkl" xfId="1406" xr:uid="{00000000-0005-0000-0000-000056080000}"/>
    <cellStyle name="4_THkl_thanh hoa lap du an 062008" xfId="1407" xr:uid="{00000000-0005-0000-0000-000057080000}"/>
    <cellStyle name="4_THklpa2" xfId="1408" xr:uid="{00000000-0005-0000-0000-000058080000}"/>
    <cellStyle name="4_THklpa2_thanh hoa lap du an 062008" xfId="1409" xr:uid="{00000000-0005-0000-0000-000059080000}"/>
    <cellStyle name="4_VatLieu 3 cau -NA" xfId="1417" xr:uid="{00000000-0005-0000-0000-000061080000}"/>
    <cellStyle name="4_VatLieu 3 cau -NA_thanh hoa lap du an 062008" xfId="1418" xr:uid="{00000000-0005-0000-0000-000062080000}"/>
    <cellStyle name="4_ÿÿÿÿÿ" xfId="1419" xr:uid="{00000000-0005-0000-0000-000063080000}"/>
    <cellStyle name="4_ÿÿÿÿÿ_1" xfId="1420" xr:uid="{00000000-0005-0000-0000-000064080000}"/>
    <cellStyle name="4_ÿÿÿÿÿ_1_thanh hoa lap du an 062008" xfId="1421" xr:uid="{00000000-0005-0000-0000-000065080000}"/>
    <cellStyle name="40% - Accent1 10" xfId="1422" xr:uid="{00000000-0005-0000-0000-000066080000}"/>
    <cellStyle name="40% - Accent1 10 2" xfId="4191" xr:uid="{00000000-0005-0000-0000-000067080000}"/>
    <cellStyle name="40% - Accent1 11" xfId="1423" xr:uid="{00000000-0005-0000-0000-000068080000}"/>
    <cellStyle name="40% - Accent1 11 2" xfId="4192" xr:uid="{00000000-0005-0000-0000-000069080000}"/>
    <cellStyle name="40% - Accent1 12" xfId="1424" xr:uid="{00000000-0005-0000-0000-00006A080000}"/>
    <cellStyle name="40% - Accent1 12 2" xfId="4193" xr:uid="{00000000-0005-0000-0000-00006B080000}"/>
    <cellStyle name="40% - Accent1 13" xfId="1425" xr:uid="{00000000-0005-0000-0000-00006C080000}"/>
    <cellStyle name="40% - Accent1 13 2" xfId="4194" xr:uid="{00000000-0005-0000-0000-00006D080000}"/>
    <cellStyle name="40% - Accent1 14 2" xfId="4195" xr:uid="{00000000-0005-0000-0000-00006E080000}"/>
    <cellStyle name="40% - Accent1 15 2" xfId="4196" xr:uid="{00000000-0005-0000-0000-00006F080000}"/>
    <cellStyle name="40% - Accent1 2" xfId="1426" xr:uid="{00000000-0005-0000-0000-000070080000}"/>
    <cellStyle name="40% - Accent1 2 2" xfId="6152" xr:uid="{00000000-0005-0000-0000-000071080000}"/>
    <cellStyle name="40% - Accent1 2 2 2" xfId="27739" xr:uid="{00000000-0005-0000-0000-000072080000}"/>
    <cellStyle name="40% - Accent1 2 3" xfId="6153" xr:uid="{00000000-0005-0000-0000-000073080000}"/>
    <cellStyle name="40% - Accent1 2 3 2" xfId="27740" xr:uid="{00000000-0005-0000-0000-000074080000}"/>
    <cellStyle name="40% - Accent1 2 4" xfId="8822" xr:uid="{00000000-0005-0000-0000-000075080000}"/>
    <cellStyle name="40% - Accent1 2 5" xfId="8954" xr:uid="{00000000-0005-0000-0000-000076080000}"/>
    <cellStyle name="40% - Accent1 2 6" xfId="4197" xr:uid="{00000000-0005-0000-0000-000077080000}"/>
    <cellStyle name="40% - Accent1 2 6 2" xfId="27738" xr:uid="{00000000-0005-0000-0000-000078080000}"/>
    <cellStyle name="40% - Accent1 3" xfId="1427" xr:uid="{00000000-0005-0000-0000-000079080000}"/>
    <cellStyle name="40% - Accent1 3 10" xfId="27312" xr:uid="{00000000-0005-0000-0000-00007A080000}"/>
    <cellStyle name="40% - Accent1 3 11" xfId="27741" xr:uid="{00000000-0005-0000-0000-00007B080000}"/>
    <cellStyle name="40% - Accent1 3 2" xfId="4198" xr:uid="{00000000-0005-0000-0000-00007C080000}"/>
    <cellStyle name="40% - Accent1 3 3" xfId="4199" xr:uid="{00000000-0005-0000-0000-00007D080000}"/>
    <cellStyle name="40% - Accent1 3 4" xfId="4200" xr:uid="{00000000-0005-0000-0000-00007E080000}"/>
    <cellStyle name="40% - Accent1 3 5" xfId="4201" xr:uid="{00000000-0005-0000-0000-00007F080000}"/>
    <cellStyle name="40% - Accent1 3 6" xfId="4202" xr:uid="{00000000-0005-0000-0000-000080080000}"/>
    <cellStyle name="40% - Accent1 3 7" xfId="4203" xr:uid="{00000000-0005-0000-0000-000081080000}"/>
    <cellStyle name="40% - Accent1 3 8" xfId="4204" xr:uid="{00000000-0005-0000-0000-000082080000}"/>
    <cellStyle name="40% - Accent1 3 9" xfId="4205" xr:uid="{00000000-0005-0000-0000-000083080000}"/>
    <cellStyle name="40% - Accent1 4" xfId="1428" xr:uid="{00000000-0005-0000-0000-000084080000}"/>
    <cellStyle name="40% - Accent1 4 10" xfId="27313" xr:uid="{00000000-0005-0000-0000-000085080000}"/>
    <cellStyle name="40% - Accent1 4 11" xfId="27742" xr:uid="{00000000-0005-0000-0000-000086080000}"/>
    <cellStyle name="40% - Accent1 4 2" xfId="4206" xr:uid="{00000000-0005-0000-0000-000087080000}"/>
    <cellStyle name="40% - Accent1 4 3" xfId="4207" xr:uid="{00000000-0005-0000-0000-000088080000}"/>
    <cellStyle name="40% - Accent1 4 4" xfId="4208" xr:uid="{00000000-0005-0000-0000-000089080000}"/>
    <cellStyle name="40% - Accent1 4 5" xfId="4209" xr:uid="{00000000-0005-0000-0000-00008A080000}"/>
    <cellStyle name="40% - Accent1 4 6" xfId="4210" xr:uid="{00000000-0005-0000-0000-00008B080000}"/>
    <cellStyle name="40% - Accent1 4 7" xfId="4211" xr:uid="{00000000-0005-0000-0000-00008C080000}"/>
    <cellStyle name="40% - Accent1 4 8" xfId="4212" xr:uid="{00000000-0005-0000-0000-00008D080000}"/>
    <cellStyle name="40% - Accent1 4 9" xfId="4213" xr:uid="{00000000-0005-0000-0000-00008E080000}"/>
    <cellStyle name="40% - Accent1 5" xfId="1429" xr:uid="{00000000-0005-0000-0000-00008F080000}"/>
    <cellStyle name="40% - Accent1 5 10" xfId="27314" xr:uid="{00000000-0005-0000-0000-000090080000}"/>
    <cellStyle name="40% - Accent1 5 11" xfId="27743" xr:uid="{00000000-0005-0000-0000-000091080000}"/>
    <cellStyle name="40% - Accent1 5 2" xfId="4214" xr:uid="{00000000-0005-0000-0000-000092080000}"/>
    <cellStyle name="40% - Accent1 5 3" xfId="4215" xr:uid="{00000000-0005-0000-0000-000093080000}"/>
    <cellStyle name="40% - Accent1 5 4" xfId="4216" xr:uid="{00000000-0005-0000-0000-000094080000}"/>
    <cellStyle name="40% - Accent1 5 5" xfId="4217" xr:uid="{00000000-0005-0000-0000-000095080000}"/>
    <cellStyle name="40% - Accent1 5 6" xfId="4218" xr:uid="{00000000-0005-0000-0000-000096080000}"/>
    <cellStyle name="40% - Accent1 5 7" xfId="4219" xr:uid="{00000000-0005-0000-0000-000097080000}"/>
    <cellStyle name="40% - Accent1 5 8" xfId="4220" xr:uid="{00000000-0005-0000-0000-000098080000}"/>
    <cellStyle name="40% - Accent1 5 9" xfId="4221" xr:uid="{00000000-0005-0000-0000-000099080000}"/>
    <cellStyle name="40% - Accent1 6" xfId="1430" xr:uid="{00000000-0005-0000-0000-00009A080000}"/>
    <cellStyle name="40% - Accent1 6 10" xfId="27315" xr:uid="{00000000-0005-0000-0000-00009B080000}"/>
    <cellStyle name="40% - Accent1 6 2" xfId="4222" xr:uid="{00000000-0005-0000-0000-00009C080000}"/>
    <cellStyle name="40% - Accent1 6 3" xfId="4223" xr:uid="{00000000-0005-0000-0000-00009D080000}"/>
    <cellStyle name="40% - Accent1 6 4" xfId="4224" xr:uid="{00000000-0005-0000-0000-00009E080000}"/>
    <cellStyle name="40% - Accent1 6 5" xfId="4225" xr:uid="{00000000-0005-0000-0000-00009F080000}"/>
    <cellStyle name="40% - Accent1 6 6" xfId="4226" xr:uid="{00000000-0005-0000-0000-0000A0080000}"/>
    <cellStyle name="40% - Accent1 6 7" xfId="4227" xr:uid="{00000000-0005-0000-0000-0000A1080000}"/>
    <cellStyle name="40% - Accent1 6 8" xfId="4228" xr:uid="{00000000-0005-0000-0000-0000A2080000}"/>
    <cellStyle name="40% - Accent1 6 9" xfId="4229" xr:uid="{00000000-0005-0000-0000-0000A3080000}"/>
    <cellStyle name="40% - Accent1 7" xfId="1431" xr:uid="{00000000-0005-0000-0000-0000A4080000}"/>
    <cellStyle name="40% - Accent1 7 10" xfId="27316" xr:uid="{00000000-0005-0000-0000-0000A5080000}"/>
    <cellStyle name="40% - Accent1 7 2" xfId="4230" xr:uid="{00000000-0005-0000-0000-0000A6080000}"/>
    <cellStyle name="40% - Accent1 7 3" xfId="4231" xr:uid="{00000000-0005-0000-0000-0000A7080000}"/>
    <cellStyle name="40% - Accent1 7 4" xfId="4232" xr:uid="{00000000-0005-0000-0000-0000A8080000}"/>
    <cellStyle name="40% - Accent1 7 5" xfId="4233" xr:uid="{00000000-0005-0000-0000-0000A9080000}"/>
    <cellStyle name="40% - Accent1 7 6" xfId="4234" xr:uid="{00000000-0005-0000-0000-0000AA080000}"/>
    <cellStyle name="40% - Accent1 7 7" xfId="4235" xr:uid="{00000000-0005-0000-0000-0000AB080000}"/>
    <cellStyle name="40% - Accent1 7 8" xfId="4236" xr:uid="{00000000-0005-0000-0000-0000AC080000}"/>
    <cellStyle name="40% - Accent1 7 9" xfId="4237" xr:uid="{00000000-0005-0000-0000-0000AD080000}"/>
    <cellStyle name="40% - Accent1 8" xfId="1432" xr:uid="{00000000-0005-0000-0000-0000AE080000}"/>
    <cellStyle name="40% - Accent1 8 10" xfId="27317" xr:uid="{00000000-0005-0000-0000-0000AF080000}"/>
    <cellStyle name="40% - Accent1 8 2" xfId="4238" xr:uid="{00000000-0005-0000-0000-0000B0080000}"/>
    <cellStyle name="40% - Accent1 8 3" xfId="4239" xr:uid="{00000000-0005-0000-0000-0000B1080000}"/>
    <cellStyle name="40% - Accent1 8 4" xfId="4240" xr:uid="{00000000-0005-0000-0000-0000B2080000}"/>
    <cellStyle name="40% - Accent1 8 5" xfId="4241" xr:uid="{00000000-0005-0000-0000-0000B3080000}"/>
    <cellStyle name="40% - Accent1 8 6" xfId="4242" xr:uid="{00000000-0005-0000-0000-0000B4080000}"/>
    <cellStyle name="40% - Accent1 8 7" xfId="4243" xr:uid="{00000000-0005-0000-0000-0000B5080000}"/>
    <cellStyle name="40% - Accent1 8 8" xfId="4244" xr:uid="{00000000-0005-0000-0000-0000B6080000}"/>
    <cellStyle name="40% - Accent1 8 9" xfId="4245" xr:uid="{00000000-0005-0000-0000-0000B7080000}"/>
    <cellStyle name="40% - Accent1 9" xfId="1433" xr:uid="{00000000-0005-0000-0000-0000B8080000}"/>
    <cellStyle name="40% - Accent1 9 2" xfId="4246" xr:uid="{00000000-0005-0000-0000-0000B9080000}"/>
    <cellStyle name="40% - Accent2 10" xfId="1434" xr:uid="{00000000-0005-0000-0000-0000BA080000}"/>
    <cellStyle name="40% - Accent2 10 2" xfId="4247" xr:uid="{00000000-0005-0000-0000-0000BB080000}"/>
    <cellStyle name="40% - Accent2 11" xfId="1435" xr:uid="{00000000-0005-0000-0000-0000BC080000}"/>
    <cellStyle name="40% - Accent2 11 2" xfId="4248" xr:uid="{00000000-0005-0000-0000-0000BD080000}"/>
    <cellStyle name="40% - Accent2 12" xfId="1436" xr:uid="{00000000-0005-0000-0000-0000BE080000}"/>
    <cellStyle name="40% - Accent2 12 2" xfId="4249" xr:uid="{00000000-0005-0000-0000-0000BF080000}"/>
    <cellStyle name="40% - Accent2 13" xfId="1437" xr:uid="{00000000-0005-0000-0000-0000C0080000}"/>
    <cellStyle name="40% - Accent2 13 2" xfId="4250" xr:uid="{00000000-0005-0000-0000-0000C1080000}"/>
    <cellStyle name="40% - Accent2 14 2" xfId="4251" xr:uid="{00000000-0005-0000-0000-0000C2080000}"/>
    <cellStyle name="40% - Accent2 15 2" xfId="4252" xr:uid="{00000000-0005-0000-0000-0000C3080000}"/>
    <cellStyle name="40% - Accent2 2" xfId="1438" xr:uid="{00000000-0005-0000-0000-0000C4080000}"/>
    <cellStyle name="40% - Accent2 2 2" xfId="6164" xr:uid="{00000000-0005-0000-0000-0000C5080000}"/>
    <cellStyle name="40% - Accent2 2 2 2" xfId="27745" xr:uid="{00000000-0005-0000-0000-0000C6080000}"/>
    <cellStyle name="40% - Accent2 2 3" xfId="6165" xr:uid="{00000000-0005-0000-0000-0000C7080000}"/>
    <cellStyle name="40% - Accent2 2 3 2" xfId="27746" xr:uid="{00000000-0005-0000-0000-0000C8080000}"/>
    <cellStyle name="40% - Accent2 2 4" xfId="8823" xr:uid="{00000000-0005-0000-0000-0000C9080000}"/>
    <cellStyle name="40% - Accent2 2 5" xfId="8945" xr:uid="{00000000-0005-0000-0000-0000CA080000}"/>
    <cellStyle name="40% - Accent2 2 6" xfId="4253" xr:uid="{00000000-0005-0000-0000-0000CB080000}"/>
    <cellStyle name="40% - Accent2 2 6 2" xfId="27318" xr:uid="{00000000-0005-0000-0000-0000CC080000}"/>
    <cellStyle name="40% - Accent2 2 7" xfId="27744" xr:uid="{00000000-0005-0000-0000-0000CD080000}"/>
    <cellStyle name="40% - Accent2 3" xfId="1439" xr:uid="{00000000-0005-0000-0000-0000CE080000}"/>
    <cellStyle name="40% - Accent2 3 10" xfId="27319" xr:uid="{00000000-0005-0000-0000-0000CF080000}"/>
    <cellStyle name="40% - Accent2 3 11" xfId="27747" xr:uid="{00000000-0005-0000-0000-0000D0080000}"/>
    <cellStyle name="40% - Accent2 3 2" xfId="4254" xr:uid="{00000000-0005-0000-0000-0000D1080000}"/>
    <cellStyle name="40% - Accent2 3 3" xfId="4255" xr:uid="{00000000-0005-0000-0000-0000D2080000}"/>
    <cellStyle name="40% - Accent2 3 4" xfId="4256" xr:uid="{00000000-0005-0000-0000-0000D3080000}"/>
    <cellStyle name="40% - Accent2 3 5" xfId="4257" xr:uid="{00000000-0005-0000-0000-0000D4080000}"/>
    <cellStyle name="40% - Accent2 3 6" xfId="4258" xr:uid="{00000000-0005-0000-0000-0000D5080000}"/>
    <cellStyle name="40% - Accent2 3 7" xfId="4259" xr:uid="{00000000-0005-0000-0000-0000D6080000}"/>
    <cellStyle name="40% - Accent2 3 8" xfId="4260" xr:uid="{00000000-0005-0000-0000-0000D7080000}"/>
    <cellStyle name="40% - Accent2 3 9" xfId="4261" xr:uid="{00000000-0005-0000-0000-0000D8080000}"/>
    <cellStyle name="40% - Accent2 4" xfId="1440" xr:uid="{00000000-0005-0000-0000-0000D9080000}"/>
    <cellStyle name="40% - Accent2 4 10" xfId="27320" xr:uid="{00000000-0005-0000-0000-0000DA080000}"/>
    <cellStyle name="40% - Accent2 4 11" xfId="27748" xr:uid="{00000000-0005-0000-0000-0000DB080000}"/>
    <cellStyle name="40% - Accent2 4 2" xfId="4262" xr:uid="{00000000-0005-0000-0000-0000DC080000}"/>
    <cellStyle name="40% - Accent2 4 3" xfId="4263" xr:uid="{00000000-0005-0000-0000-0000DD080000}"/>
    <cellStyle name="40% - Accent2 4 4" xfId="4264" xr:uid="{00000000-0005-0000-0000-0000DE080000}"/>
    <cellStyle name="40% - Accent2 4 5" xfId="4265" xr:uid="{00000000-0005-0000-0000-0000DF080000}"/>
    <cellStyle name="40% - Accent2 4 6" xfId="4266" xr:uid="{00000000-0005-0000-0000-0000E0080000}"/>
    <cellStyle name="40% - Accent2 4 7" xfId="4267" xr:uid="{00000000-0005-0000-0000-0000E1080000}"/>
    <cellStyle name="40% - Accent2 4 8" xfId="4268" xr:uid="{00000000-0005-0000-0000-0000E2080000}"/>
    <cellStyle name="40% - Accent2 4 9" xfId="4269" xr:uid="{00000000-0005-0000-0000-0000E3080000}"/>
    <cellStyle name="40% - Accent2 5" xfId="1441" xr:uid="{00000000-0005-0000-0000-0000E4080000}"/>
    <cellStyle name="40% - Accent2 5 10" xfId="27321" xr:uid="{00000000-0005-0000-0000-0000E5080000}"/>
    <cellStyle name="40% - Accent2 5 11" xfId="27749" xr:uid="{00000000-0005-0000-0000-0000E6080000}"/>
    <cellStyle name="40% - Accent2 5 2" xfId="4270" xr:uid="{00000000-0005-0000-0000-0000E7080000}"/>
    <cellStyle name="40% - Accent2 5 3" xfId="4271" xr:uid="{00000000-0005-0000-0000-0000E8080000}"/>
    <cellStyle name="40% - Accent2 5 4" xfId="4272" xr:uid="{00000000-0005-0000-0000-0000E9080000}"/>
    <cellStyle name="40% - Accent2 5 5" xfId="4273" xr:uid="{00000000-0005-0000-0000-0000EA080000}"/>
    <cellStyle name="40% - Accent2 5 6" xfId="4274" xr:uid="{00000000-0005-0000-0000-0000EB080000}"/>
    <cellStyle name="40% - Accent2 5 7" xfId="4275" xr:uid="{00000000-0005-0000-0000-0000EC080000}"/>
    <cellStyle name="40% - Accent2 5 8" xfId="4276" xr:uid="{00000000-0005-0000-0000-0000ED080000}"/>
    <cellStyle name="40% - Accent2 5 9" xfId="4277" xr:uid="{00000000-0005-0000-0000-0000EE080000}"/>
    <cellStyle name="40% - Accent2 6" xfId="1442" xr:uid="{00000000-0005-0000-0000-0000EF080000}"/>
    <cellStyle name="40% - Accent2 6 10" xfId="27322" xr:uid="{00000000-0005-0000-0000-0000F0080000}"/>
    <cellStyle name="40% - Accent2 6 2" xfId="4278" xr:uid="{00000000-0005-0000-0000-0000F1080000}"/>
    <cellStyle name="40% - Accent2 6 3" xfId="4279" xr:uid="{00000000-0005-0000-0000-0000F2080000}"/>
    <cellStyle name="40% - Accent2 6 4" xfId="4280" xr:uid="{00000000-0005-0000-0000-0000F3080000}"/>
    <cellStyle name="40% - Accent2 6 5" xfId="4281" xr:uid="{00000000-0005-0000-0000-0000F4080000}"/>
    <cellStyle name="40% - Accent2 6 6" xfId="4282" xr:uid="{00000000-0005-0000-0000-0000F5080000}"/>
    <cellStyle name="40% - Accent2 6 7" xfId="4283" xr:uid="{00000000-0005-0000-0000-0000F6080000}"/>
    <cellStyle name="40% - Accent2 6 8" xfId="4284" xr:uid="{00000000-0005-0000-0000-0000F7080000}"/>
    <cellStyle name="40% - Accent2 6 9" xfId="4285" xr:uid="{00000000-0005-0000-0000-0000F8080000}"/>
    <cellStyle name="40% - Accent2 7" xfId="1443" xr:uid="{00000000-0005-0000-0000-0000F9080000}"/>
    <cellStyle name="40% - Accent2 7 10" xfId="27323" xr:uid="{00000000-0005-0000-0000-0000FA080000}"/>
    <cellStyle name="40% - Accent2 7 2" xfId="4286" xr:uid="{00000000-0005-0000-0000-0000FB080000}"/>
    <cellStyle name="40% - Accent2 7 3" xfId="4287" xr:uid="{00000000-0005-0000-0000-0000FC080000}"/>
    <cellStyle name="40% - Accent2 7 4" xfId="4288" xr:uid="{00000000-0005-0000-0000-0000FD080000}"/>
    <cellStyle name="40% - Accent2 7 5" xfId="4289" xr:uid="{00000000-0005-0000-0000-0000FE080000}"/>
    <cellStyle name="40% - Accent2 7 6" xfId="4290" xr:uid="{00000000-0005-0000-0000-0000FF080000}"/>
    <cellStyle name="40% - Accent2 7 7" xfId="4291" xr:uid="{00000000-0005-0000-0000-000000090000}"/>
    <cellStyle name="40% - Accent2 7 8" xfId="4292" xr:uid="{00000000-0005-0000-0000-000001090000}"/>
    <cellStyle name="40% - Accent2 7 9" xfId="4293" xr:uid="{00000000-0005-0000-0000-000002090000}"/>
    <cellStyle name="40% - Accent2 8" xfId="1444" xr:uid="{00000000-0005-0000-0000-000003090000}"/>
    <cellStyle name="40% - Accent2 8 10" xfId="27324" xr:uid="{00000000-0005-0000-0000-000004090000}"/>
    <cellStyle name="40% - Accent2 8 2" xfId="4294" xr:uid="{00000000-0005-0000-0000-000005090000}"/>
    <cellStyle name="40% - Accent2 8 3" xfId="4295" xr:uid="{00000000-0005-0000-0000-000006090000}"/>
    <cellStyle name="40% - Accent2 8 4" xfId="4296" xr:uid="{00000000-0005-0000-0000-000007090000}"/>
    <cellStyle name="40% - Accent2 8 5" xfId="4297" xr:uid="{00000000-0005-0000-0000-000008090000}"/>
    <cellStyle name="40% - Accent2 8 6" xfId="4298" xr:uid="{00000000-0005-0000-0000-000009090000}"/>
    <cellStyle name="40% - Accent2 8 7" xfId="4299" xr:uid="{00000000-0005-0000-0000-00000A090000}"/>
    <cellStyle name="40% - Accent2 8 8" xfId="4300" xr:uid="{00000000-0005-0000-0000-00000B090000}"/>
    <cellStyle name="40% - Accent2 8 9" xfId="4301" xr:uid="{00000000-0005-0000-0000-00000C090000}"/>
    <cellStyle name="40% - Accent2 9" xfId="1445" xr:uid="{00000000-0005-0000-0000-00000D090000}"/>
    <cellStyle name="40% - Accent2 9 2" xfId="4302" xr:uid="{00000000-0005-0000-0000-00000E090000}"/>
    <cellStyle name="40% - Accent3 10" xfId="1446" xr:uid="{00000000-0005-0000-0000-00000F090000}"/>
    <cellStyle name="40% - Accent3 10 2" xfId="4303" xr:uid="{00000000-0005-0000-0000-000010090000}"/>
    <cellStyle name="40% - Accent3 11" xfId="1447" xr:uid="{00000000-0005-0000-0000-000011090000}"/>
    <cellStyle name="40% - Accent3 11 2" xfId="4304" xr:uid="{00000000-0005-0000-0000-000012090000}"/>
    <cellStyle name="40% - Accent3 12" xfId="1448" xr:uid="{00000000-0005-0000-0000-000013090000}"/>
    <cellStyle name="40% - Accent3 12 2" xfId="4305" xr:uid="{00000000-0005-0000-0000-000014090000}"/>
    <cellStyle name="40% - Accent3 13" xfId="1449" xr:uid="{00000000-0005-0000-0000-000015090000}"/>
    <cellStyle name="40% - Accent3 13 2" xfId="4306" xr:uid="{00000000-0005-0000-0000-000016090000}"/>
    <cellStyle name="40% - Accent3 14 2" xfId="4307" xr:uid="{00000000-0005-0000-0000-000017090000}"/>
    <cellStyle name="40% - Accent3 15 2" xfId="4308" xr:uid="{00000000-0005-0000-0000-000018090000}"/>
    <cellStyle name="40% - Accent3 2" xfId="1450" xr:uid="{00000000-0005-0000-0000-000019090000}"/>
    <cellStyle name="40% - Accent3 2 2" xfId="6173" xr:uid="{00000000-0005-0000-0000-00001A090000}"/>
    <cellStyle name="40% - Accent3 2 2 2" xfId="27751" xr:uid="{00000000-0005-0000-0000-00001B090000}"/>
    <cellStyle name="40% - Accent3 2 3" xfId="6174" xr:uid="{00000000-0005-0000-0000-00001C090000}"/>
    <cellStyle name="40% - Accent3 2 3 2" xfId="27752" xr:uid="{00000000-0005-0000-0000-00001D090000}"/>
    <cellStyle name="40% - Accent3 2 4" xfId="8824" xr:uid="{00000000-0005-0000-0000-00001E090000}"/>
    <cellStyle name="40% - Accent3 2 5" xfId="8931" xr:uid="{00000000-0005-0000-0000-00001F090000}"/>
    <cellStyle name="40% - Accent3 2 6" xfId="4309" xr:uid="{00000000-0005-0000-0000-000020090000}"/>
    <cellStyle name="40% - Accent3 2 6 2" xfId="27325" xr:uid="{00000000-0005-0000-0000-000021090000}"/>
    <cellStyle name="40% - Accent3 2 7" xfId="27750" xr:uid="{00000000-0005-0000-0000-000022090000}"/>
    <cellStyle name="40% - Accent3 3" xfId="1451" xr:uid="{00000000-0005-0000-0000-000023090000}"/>
    <cellStyle name="40% - Accent3 3 10" xfId="27326" xr:uid="{00000000-0005-0000-0000-000024090000}"/>
    <cellStyle name="40% - Accent3 3 11" xfId="27753" xr:uid="{00000000-0005-0000-0000-000025090000}"/>
    <cellStyle name="40% - Accent3 3 2" xfId="4310" xr:uid="{00000000-0005-0000-0000-000026090000}"/>
    <cellStyle name="40% - Accent3 3 3" xfId="4311" xr:uid="{00000000-0005-0000-0000-000027090000}"/>
    <cellStyle name="40% - Accent3 3 4" xfId="4312" xr:uid="{00000000-0005-0000-0000-000028090000}"/>
    <cellStyle name="40% - Accent3 3 5" xfId="4313" xr:uid="{00000000-0005-0000-0000-000029090000}"/>
    <cellStyle name="40% - Accent3 3 6" xfId="4314" xr:uid="{00000000-0005-0000-0000-00002A090000}"/>
    <cellStyle name="40% - Accent3 3 7" xfId="4315" xr:uid="{00000000-0005-0000-0000-00002B090000}"/>
    <cellStyle name="40% - Accent3 3 8" xfId="4316" xr:uid="{00000000-0005-0000-0000-00002C090000}"/>
    <cellStyle name="40% - Accent3 3 9" xfId="4317" xr:uid="{00000000-0005-0000-0000-00002D090000}"/>
    <cellStyle name="40% - Accent3 4" xfId="1452" xr:uid="{00000000-0005-0000-0000-00002E090000}"/>
    <cellStyle name="40% - Accent3 4 10" xfId="27327" xr:uid="{00000000-0005-0000-0000-00002F090000}"/>
    <cellStyle name="40% - Accent3 4 11" xfId="27754" xr:uid="{00000000-0005-0000-0000-000030090000}"/>
    <cellStyle name="40% - Accent3 4 2" xfId="4318" xr:uid="{00000000-0005-0000-0000-000031090000}"/>
    <cellStyle name="40% - Accent3 4 3" xfId="4319" xr:uid="{00000000-0005-0000-0000-000032090000}"/>
    <cellStyle name="40% - Accent3 4 4" xfId="4320" xr:uid="{00000000-0005-0000-0000-000033090000}"/>
    <cellStyle name="40% - Accent3 4 5" xfId="4321" xr:uid="{00000000-0005-0000-0000-000034090000}"/>
    <cellStyle name="40% - Accent3 4 6" xfId="4322" xr:uid="{00000000-0005-0000-0000-000035090000}"/>
    <cellStyle name="40% - Accent3 4 7" xfId="4323" xr:uid="{00000000-0005-0000-0000-000036090000}"/>
    <cellStyle name="40% - Accent3 4 8" xfId="4324" xr:uid="{00000000-0005-0000-0000-000037090000}"/>
    <cellStyle name="40% - Accent3 4 9" xfId="4325" xr:uid="{00000000-0005-0000-0000-000038090000}"/>
    <cellStyle name="40% - Accent3 5" xfId="1453" xr:uid="{00000000-0005-0000-0000-000039090000}"/>
    <cellStyle name="40% - Accent3 5 10" xfId="27328" xr:uid="{00000000-0005-0000-0000-00003A090000}"/>
    <cellStyle name="40% - Accent3 5 11" xfId="27755" xr:uid="{00000000-0005-0000-0000-00003B090000}"/>
    <cellStyle name="40% - Accent3 5 2" xfId="4326" xr:uid="{00000000-0005-0000-0000-00003C090000}"/>
    <cellStyle name="40% - Accent3 5 3" xfId="4327" xr:uid="{00000000-0005-0000-0000-00003D090000}"/>
    <cellStyle name="40% - Accent3 5 4" xfId="4328" xr:uid="{00000000-0005-0000-0000-00003E090000}"/>
    <cellStyle name="40% - Accent3 5 5" xfId="4329" xr:uid="{00000000-0005-0000-0000-00003F090000}"/>
    <cellStyle name="40% - Accent3 5 6" xfId="4330" xr:uid="{00000000-0005-0000-0000-000040090000}"/>
    <cellStyle name="40% - Accent3 5 7" xfId="4331" xr:uid="{00000000-0005-0000-0000-000041090000}"/>
    <cellStyle name="40% - Accent3 5 8" xfId="4332" xr:uid="{00000000-0005-0000-0000-000042090000}"/>
    <cellStyle name="40% - Accent3 5 9" xfId="4333" xr:uid="{00000000-0005-0000-0000-000043090000}"/>
    <cellStyle name="40% - Accent3 6" xfId="1454" xr:uid="{00000000-0005-0000-0000-000044090000}"/>
    <cellStyle name="40% - Accent3 6 10" xfId="27329" xr:uid="{00000000-0005-0000-0000-000045090000}"/>
    <cellStyle name="40% - Accent3 6 2" xfId="4334" xr:uid="{00000000-0005-0000-0000-000046090000}"/>
    <cellStyle name="40% - Accent3 6 3" xfId="4335" xr:uid="{00000000-0005-0000-0000-000047090000}"/>
    <cellStyle name="40% - Accent3 6 4" xfId="4336" xr:uid="{00000000-0005-0000-0000-000048090000}"/>
    <cellStyle name="40% - Accent3 6 5" xfId="4337" xr:uid="{00000000-0005-0000-0000-000049090000}"/>
    <cellStyle name="40% - Accent3 6 6" xfId="4338" xr:uid="{00000000-0005-0000-0000-00004A090000}"/>
    <cellStyle name="40% - Accent3 6 7" xfId="4339" xr:uid="{00000000-0005-0000-0000-00004B090000}"/>
    <cellStyle name="40% - Accent3 6 8" xfId="4340" xr:uid="{00000000-0005-0000-0000-00004C090000}"/>
    <cellStyle name="40% - Accent3 6 9" xfId="4341" xr:uid="{00000000-0005-0000-0000-00004D090000}"/>
    <cellStyle name="40% - Accent3 7" xfId="1455" xr:uid="{00000000-0005-0000-0000-00004E090000}"/>
    <cellStyle name="40% - Accent3 7 10" xfId="27330" xr:uid="{00000000-0005-0000-0000-00004F090000}"/>
    <cellStyle name="40% - Accent3 7 2" xfId="4342" xr:uid="{00000000-0005-0000-0000-000050090000}"/>
    <cellStyle name="40% - Accent3 7 3" xfId="4343" xr:uid="{00000000-0005-0000-0000-000051090000}"/>
    <cellStyle name="40% - Accent3 7 4" xfId="4344" xr:uid="{00000000-0005-0000-0000-000052090000}"/>
    <cellStyle name="40% - Accent3 7 5" xfId="4345" xr:uid="{00000000-0005-0000-0000-000053090000}"/>
    <cellStyle name="40% - Accent3 7 6" xfId="4346" xr:uid="{00000000-0005-0000-0000-000054090000}"/>
    <cellStyle name="40% - Accent3 7 7" xfId="4347" xr:uid="{00000000-0005-0000-0000-000055090000}"/>
    <cellStyle name="40% - Accent3 7 8" xfId="4348" xr:uid="{00000000-0005-0000-0000-000056090000}"/>
    <cellStyle name="40% - Accent3 7 9" xfId="4349" xr:uid="{00000000-0005-0000-0000-000057090000}"/>
    <cellStyle name="40% - Accent3 8" xfId="1456" xr:uid="{00000000-0005-0000-0000-000058090000}"/>
    <cellStyle name="40% - Accent3 8 10" xfId="27331" xr:uid="{00000000-0005-0000-0000-000059090000}"/>
    <cellStyle name="40% - Accent3 8 2" xfId="4350" xr:uid="{00000000-0005-0000-0000-00005A090000}"/>
    <cellStyle name="40% - Accent3 8 3" xfId="4351" xr:uid="{00000000-0005-0000-0000-00005B090000}"/>
    <cellStyle name="40% - Accent3 8 4" xfId="4352" xr:uid="{00000000-0005-0000-0000-00005C090000}"/>
    <cellStyle name="40% - Accent3 8 5" xfId="4353" xr:uid="{00000000-0005-0000-0000-00005D090000}"/>
    <cellStyle name="40% - Accent3 8 6" xfId="4354" xr:uid="{00000000-0005-0000-0000-00005E090000}"/>
    <cellStyle name="40% - Accent3 8 7" xfId="4355" xr:uid="{00000000-0005-0000-0000-00005F090000}"/>
    <cellStyle name="40% - Accent3 8 8" xfId="4356" xr:uid="{00000000-0005-0000-0000-000060090000}"/>
    <cellStyle name="40% - Accent3 8 9" xfId="4357" xr:uid="{00000000-0005-0000-0000-000061090000}"/>
    <cellStyle name="40% - Accent3 9" xfId="1457" xr:uid="{00000000-0005-0000-0000-000062090000}"/>
    <cellStyle name="40% - Accent3 9 2" xfId="4358" xr:uid="{00000000-0005-0000-0000-000063090000}"/>
    <cellStyle name="40% - Accent4 10" xfId="1458" xr:uid="{00000000-0005-0000-0000-000064090000}"/>
    <cellStyle name="40% - Accent4 10 2" xfId="4359" xr:uid="{00000000-0005-0000-0000-000065090000}"/>
    <cellStyle name="40% - Accent4 11" xfId="1459" xr:uid="{00000000-0005-0000-0000-000066090000}"/>
    <cellStyle name="40% - Accent4 11 2" xfId="4360" xr:uid="{00000000-0005-0000-0000-000067090000}"/>
    <cellStyle name="40% - Accent4 12" xfId="1460" xr:uid="{00000000-0005-0000-0000-000068090000}"/>
    <cellStyle name="40% - Accent4 12 2" xfId="4361" xr:uid="{00000000-0005-0000-0000-000069090000}"/>
    <cellStyle name="40% - Accent4 13" xfId="1461" xr:uid="{00000000-0005-0000-0000-00006A090000}"/>
    <cellStyle name="40% - Accent4 13 2" xfId="4362" xr:uid="{00000000-0005-0000-0000-00006B090000}"/>
    <cellStyle name="40% - Accent4 14 2" xfId="4363" xr:uid="{00000000-0005-0000-0000-00006C090000}"/>
    <cellStyle name="40% - Accent4 15 2" xfId="4364" xr:uid="{00000000-0005-0000-0000-00006D090000}"/>
    <cellStyle name="40% - Accent4 2" xfId="1462" xr:uid="{00000000-0005-0000-0000-00006E090000}"/>
    <cellStyle name="40% - Accent4 2 2" xfId="6182" xr:uid="{00000000-0005-0000-0000-00006F090000}"/>
    <cellStyle name="40% - Accent4 2 2 2" xfId="27757" xr:uid="{00000000-0005-0000-0000-000070090000}"/>
    <cellStyle name="40% - Accent4 2 3" xfId="6183" xr:uid="{00000000-0005-0000-0000-000071090000}"/>
    <cellStyle name="40% - Accent4 2 3 2" xfId="27758" xr:uid="{00000000-0005-0000-0000-000072090000}"/>
    <cellStyle name="40% - Accent4 2 4" xfId="8825" xr:uid="{00000000-0005-0000-0000-000073090000}"/>
    <cellStyle name="40% - Accent4 2 5" xfId="8917" xr:uid="{00000000-0005-0000-0000-000074090000}"/>
    <cellStyle name="40% - Accent4 2 6" xfId="4365" xr:uid="{00000000-0005-0000-0000-000075090000}"/>
    <cellStyle name="40% - Accent4 2 6 2" xfId="27332" xr:uid="{00000000-0005-0000-0000-000076090000}"/>
    <cellStyle name="40% - Accent4 2 7" xfId="27756" xr:uid="{00000000-0005-0000-0000-000077090000}"/>
    <cellStyle name="40% - Accent4 3" xfId="1463" xr:uid="{00000000-0005-0000-0000-000078090000}"/>
    <cellStyle name="40% - Accent4 3 10" xfId="27333" xr:uid="{00000000-0005-0000-0000-000079090000}"/>
    <cellStyle name="40% - Accent4 3 11" xfId="27759" xr:uid="{00000000-0005-0000-0000-00007A090000}"/>
    <cellStyle name="40% - Accent4 3 2" xfId="4366" xr:uid="{00000000-0005-0000-0000-00007B090000}"/>
    <cellStyle name="40% - Accent4 3 3" xfId="4367" xr:uid="{00000000-0005-0000-0000-00007C090000}"/>
    <cellStyle name="40% - Accent4 3 4" xfId="4368" xr:uid="{00000000-0005-0000-0000-00007D090000}"/>
    <cellStyle name="40% - Accent4 3 5" xfId="4369" xr:uid="{00000000-0005-0000-0000-00007E090000}"/>
    <cellStyle name="40% - Accent4 3 6" xfId="4370" xr:uid="{00000000-0005-0000-0000-00007F090000}"/>
    <cellStyle name="40% - Accent4 3 7" xfId="4371" xr:uid="{00000000-0005-0000-0000-000080090000}"/>
    <cellStyle name="40% - Accent4 3 8" xfId="4372" xr:uid="{00000000-0005-0000-0000-000081090000}"/>
    <cellStyle name="40% - Accent4 3 9" xfId="4373" xr:uid="{00000000-0005-0000-0000-000082090000}"/>
    <cellStyle name="40% - Accent4 4" xfId="1464" xr:uid="{00000000-0005-0000-0000-000083090000}"/>
    <cellStyle name="40% - Accent4 4 10" xfId="27334" xr:uid="{00000000-0005-0000-0000-000084090000}"/>
    <cellStyle name="40% - Accent4 4 11" xfId="27760" xr:uid="{00000000-0005-0000-0000-000085090000}"/>
    <cellStyle name="40% - Accent4 4 2" xfId="4374" xr:uid="{00000000-0005-0000-0000-000086090000}"/>
    <cellStyle name="40% - Accent4 4 3" xfId="4375" xr:uid="{00000000-0005-0000-0000-000087090000}"/>
    <cellStyle name="40% - Accent4 4 4" xfId="4376" xr:uid="{00000000-0005-0000-0000-000088090000}"/>
    <cellStyle name="40% - Accent4 4 5" xfId="4377" xr:uid="{00000000-0005-0000-0000-000089090000}"/>
    <cellStyle name="40% - Accent4 4 6" xfId="4378" xr:uid="{00000000-0005-0000-0000-00008A090000}"/>
    <cellStyle name="40% - Accent4 4 7" xfId="4379" xr:uid="{00000000-0005-0000-0000-00008B090000}"/>
    <cellStyle name="40% - Accent4 4 8" xfId="4380" xr:uid="{00000000-0005-0000-0000-00008C090000}"/>
    <cellStyle name="40% - Accent4 4 9" xfId="4381" xr:uid="{00000000-0005-0000-0000-00008D090000}"/>
    <cellStyle name="40% - Accent4 5" xfId="1465" xr:uid="{00000000-0005-0000-0000-00008E090000}"/>
    <cellStyle name="40% - Accent4 5 10" xfId="27335" xr:uid="{00000000-0005-0000-0000-00008F090000}"/>
    <cellStyle name="40% - Accent4 5 11" xfId="27761" xr:uid="{00000000-0005-0000-0000-000090090000}"/>
    <cellStyle name="40% - Accent4 5 2" xfId="4382" xr:uid="{00000000-0005-0000-0000-000091090000}"/>
    <cellStyle name="40% - Accent4 5 3" xfId="4383" xr:uid="{00000000-0005-0000-0000-000092090000}"/>
    <cellStyle name="40% - Accent4 5 4" xfId="4384" xr:uid="{00000000-0005-0000-0000-000093090000}"/>
    <cellStyle name="40% - Accent4 5 5" xfId="4385" xr:uid="{00000000-0005-0000-0000-000094090000}"/>
    <cellStyle name="40% - Accent4 5 6" xfId="4386" xr:uid="{00000000-0005-0000-0000-000095090000}"/>
    <cellStyle name="40% - Accent4 5 7" xfId="4387" xr:uid="{00000000-0005-0000-0000-000096090000}"/>
    <cellStyle name="40% - Accent4 5 8" xfId="4388" xr:uid="{00000000-0005-0000-0000-000097090000}"/>
    <cellStyle name="40% - Accent4 5 9" xfId="4389" xr:uid="{00000000-0005-0000-0000-000098090000}"/>
    <cellStyle name="40% - Accent4 6" xfId="1466" xr:uid="{00000000-0005-0000-0000-000099090000}"/>
    <cellStyle name="40% - Accent4 6 10" xfId="27336" xr:uid="{00000000-0005-0000-0000-00009A090000}"/>
    <cellStyle name="40% - Accent4 6 2" xfId="4390" xr:uid="{00000000-0005-0000-0000-00009B090000}"/>
    <cellStyle name="40% - Accent4 6 3" xfId="4391" xr:uid="{00000000-0005-0000-0000-00009C090000}"/>
    <cellStyle name="40% - Accent4 6 4" xfId="4392" xr:uid="{00000000-0005-0000-0000-00009D090000}"/>
    <cellStyle name="40% - Accent4 6 5" xfId="4393" xr:uid="{00000000-0005-0000-0000-00009E090000}"/>
    <cellStyle name="40% - Accent4 6 6" xfId="4394" xr:uid="{00000000-0005-0000-0000-00009F090000}"/>
    <cellStyle name="40% - Accent4 6 7" xfId="4395" xr:uid="{00000000-0005-0000-0000-0000A0090000}"/>
    <cellStyle name="40% - Accent4 6 8" xfId="4396" xr:uid="{00000000-0005-0000-0000-0000A1090000}"/>
    <cellStyle name="40% - Accent4 6 9" xfId="4397" xr:uid="{00000000-0005-0000-0000-0000A2090000}"/>
    <cellStyle name="40% - Accent4 7" xfId="1467" xr:uid="{00000000-0005-0000-0000-0000A3090000}"/>
    <cellStyle name="40% - Accent4 7 10" xfId="27337" xr:uid="{00000000-0005-0000-0000-0000A4090000}"/>
    <cellStyle name="40% - Accent4 7 2" xfId="4398" xr:uid="{00000000-0005-0000-0000-0000A5090000}"/>
    <cellStyle name="40% - Accent4 7 3" xfId="4399" xr:uid="{00000000-0005-0000-0000-0000A6090000}"/>
    <cellStyle name="40% - Accent4 7 4" xfId="4400" xr:uid="{00000000-0005-0000-0000-0000A7090000}"/>
    <cellStyle name="40% - Accent4 7 5" xfId="4401" xr:uid="{00000000-0005-0000-0000-0000A8090000}"/>
    <cellStyle name="40% - Accent4 7 6" xfId="4402" xr:uid="{00000000-0005-0000-0000-0000A9090000}"/>
    <cellStyle name="40% - Accent4 7 7" xfId="4403" xr:uid="{00000000-0005-0000-0000-0000AA090000}"/>
    <cellStyle name="40% - Accent4 7 8" xfId="4404" xr:uid="{00000000-0005-0000-0000-0000AB090000}"/>
    <cellStyle name="40% - Accent4 7 9" xfId="4405" xr:uid="{00000000-0005-0000-0000-0000AC090000}"/>
    <cellStyle name="40% - Accent4 8" xfId="1468" xr:uid="{00000000-0005-0000-0000-0000AD090000}"/>
    <cellStyle name="40% - Accent4 8 10" xfId="27338" xr:uid="{00000000-0005-0000-0000-0000AE090000}"/>
    <cellStyle name="40% - Accent4 8 2" xfId="4406" xr:uid="{00000000-0005-0000-0000-0000AF090000}"/>
    <cellStyle name="40% - Accent4 8 3" xfId="4407" xr:uid="{00000000-0005-0000-0000-0000B0090000}"/>
    <cellStyle name="40% - Accent4 8 4" xfId="4408" xr:uid="{00000000-0005-0000-0000-0000B1090000}"/>
    <cellStyle name="40% - Accent4 8 5" xfId="4409" xr:uid="{00000000-0005-0000-0000-0000B2090000}"/>
    <cellStyle name="40% - Accent4 8 6" xfId="4410" xr:uid="{00000000-0005-0000-0000-0000B3090000}"/>
    <cellStyle name="40% - Accent4 8 7" xfId="4411" xr:uid="{00000000-0005-0000-0000-0000B4090000}"/>
    <cellStyle name="40% - Accent4 8 8" xfId="4412" xr:uid="{00000000-0005-0000-0000-0000B5090000}"/>
    <cellStyle name="40% - Accent4 8 9" xfId="4413" xr:uid="{00000000-0005-0000-0000-0000B6090000}"/>
    <cellStyle name="40% - Accent4 9" xfId="1469" xr:uid="{00000000-0005-0000-0000-0000B7090000}"/>
    <cellStyle name="40% - Accent4 9 2" xfId="4414" xr:uid="{00000000-0005-0000-0000-0000B8090000}"/>
    <cellStyle name="40% - Accent5 10" xfId="1470" xr:uid="{00000000-0005-0000-0000-0000B9090000}"/>
    <cellStyle name="40% - Accent5 10 2" xfId="4415" xr:uid="{00000000-0005-0000-0000-0000BA090000}"/>
    <cellStyle name="40% - Accent5 11" xfId="1471" xr:uid="{00000000-0005-0000-0000-0000BB090000}"/>
    <cellStyle name="40% - Accent5 11 2" xfId="4416" xr:uid="{00000000-0005-0000-0000-0000BC090000}"/>
    <cellStyle name="40% - Accent5 12" xfId="1472" xr:uid="{00000000-0005-0000-0000-0000BD090000}"/>
    <cellStyle name="40% - Accent5 12 2" xfId="4417" xr:uid="{00000000-0005-0000-0000-0000BE090000}"/>
    <cellStyle name="40% - Accent5 13" xfId="1473" xr:uid="{00000000-0005-0000-0000-0000BF090000}"/>
    <cellStyle name="40% - Accent5 13 2" xfId="4418" xr:uid="{00000000-0005-0000-0000-0000C0090000}"/>
    <cellStyle name="40% - Accent5 14 2" xfId="4419" xr:uid="{00000000-0005-0000-0000-0000C1090000}"/>
    <cellStyle name="40% - Accent5 15 2" xfId="4420" xr:uid="{00000000-0005-0000-0000-0000C2090000}"/>
    <cellStyle name="40% - Accent5 2" xfId="1474" xr:uid="{00000000-0005-0000-0000-0000C3090000}"/>
    <cellStyle name="40% - Accent5 2 2" xfId="6193" xr:uid="{00000000-0005-0000-0000-0000C4090000}"/>
    <cellStyle name="40% - Accent5 2 2 2" xfId="27763" xr:uid="{00000000-0005-0000-0000-0000C5090000}"/>
    <cellStyle name="40% - Accent5 2 3" xfId="6194" xr:uid="{00000000-0005-0000-0000-0000C6090000}"/>
    <cellStyle name="40% - Accent5 2 3 2" xfId="27764" xr:uid="{00000000-0005-0000-0000-0000C7090000}"/>
    <cellStyle name="40% - Accent5 2 4" xfId="8826" xr:uid="{00000000-0005-0000-0000-0000C8090000}"/>
    <cellStyle name="40% - Accent5 2 5" xfId="8885" xr:uid="{00000000-0005-0000-0000-0000C9090000}"/>
    <cellStyle name="40% - Accent5 2 6" xfId="4421" xr:uid="{00000000-0005-0000-0000-0000CA090000}"/>
    <cellStyle name="40% - Accent5 2 6 2" xfId="27762" xr:uid="{00000000-0005-0000-0000-0000CB090000}"/>
    <cellStyle name="40% - Accent5 3" xfId="1475" xr:uid="{00000000-0005-0000-0000-0000CC090000}"/>
    <cellStyle name="40% - Accent5 3 10" xfId="27339" xr:uid="{00000000-0005-0000-0000-0000CD090000}"/>
    <cellStyle name="40% - Accent5 3 11" xfId="27765" xr:uid="{00000000-0005-0000-0000-0000CE090000}"/>
    <cellStyle name="40% - Accent5 3 2" xfId="4422" xr:uid="{00000000-0005-0000-0000-0000CF090000}"/>
    <cellStyle name="40% - Accent5 3 3" xfId="4423" xr:uid="{00000000-0005-0000-0000-0000D0090000}"/>
    <cellStyle name="40% - Accent5 3 4" xfId="4424" xr:uid="{00000000-0005-0000-0000-0000D1090000}"/>
    <cellStyle name="40% - Accent5 3 5" xfId="4425" xr:uid="{00000000-0005-0000-0000-0000D2090000}"/>
    <cellStyle name="40% - Accent5 3 6" xfId="4426" xr:uid="{00000000-0005-0000-0000-0000D3090000}"/>
    <cellStyle name="40% - Accent5 3 7" xfId="4427" xr:uid="{00000000-0005-0000-0000-0000D4090000}"/>
    <cellStyle name="40% - Accent5 3 8" xfId="4428" xr:uid="{00000000-0005-0000-0000-0000D5090000}"/>
    <cellStyle name="40% - Accent5 3 9" xfId="4429" xr:uid="{00000000-0005-0000-0000-0000D6090000}"/>
    <cellStyle name="40% - Accent5 4" xfId="1476" xr:uid="{00000000-0005-0000-0000-0000D7090000}"/>
    <cellStyle name="40% - Accent5 4 10" xfId="27340" xr:uid="{00000000-0005-0000-0000-0000D8090000}"/>
    <cellStyle name="40% - Accent5 4 11" xfId="27766" xr:uid="{00000000-0005-0000-0000-0000D9090000}"/>
    <cellStyle name="40% - Accent5 4 2" xfId="4430" xr:uid="{00000000-0005-0000-0000-0000DA090000}"/>
    <cellStyle name="40% - Accent5 4 3" xfId="4431" xr:uid="{00000000-0005-0000-0000-0000DB090000}"/>
    <cellStyle name="40% - Accent5 4 4" xfId="4432" xr:uid="{00000000-0005-0000-0000-0000DC090000}"/>
    <cellStyle name="40% - Accent5 4 5" xfId="4433" xr:uid="{00000000-0005-0000-0000-0000DD090000}"/>
    <cellStyle name="40% - Accent5 4 6" xfId="4434" xr:uid="{00000000-0005-0000-0000-0000DE090000}"/>
    <cellStyle name="40% - Accent5 4 7" xfId="4435" xr:uid="{00000000-0005-0000-0000-0000DF090000}"/>
    <cellStyle name="40% - Accent5 4 8" xfId="4436" xr:uid="{00000000-0005-0000-0000-0000E0090000}"/>
    <cellStyle name="40% - Accent5 4 9" xfId="4437" xr:uid="{00000000-0005-0000-0000-0000E1090000}"/>
    <cellStyle name="40% - Accent5 5" xfId="1477" xr:uid="{00000000-0005-0000-0000-0000E2090000}"/>
    <cellStyle name="40% - Accent5 5 10" xfId="27341" xr:uid="{00000000-0005-0000-0000-0000E3090000}"/>
    <cellStyle name="40% - Accent5 5 11" xfId="27767" xr:uid="{00000000-0005-0000-0000-0000E4090000}"/>
    <cellStyle name="40% - Accent5 5 2" xfId="4438" xr:uid="{00000000-0005-0000-0000-0000E5090000}"/>
    <cellStyle name="40% - Accent5 5 3" xfId="4439" xr:uid="{00000000-0005-0000-0000-0000E6090000}"/>
    <cellStyle name="40% - Accent5 5 4" xfId="4440" xr:uid="{00000000-0005-0000-0000-0000E7090000}"/>
    <cellStyle name="40% - Accent5 5 5" xfId="4441" xr:uid="{00000000-0005-0000-0000-0000E8090000}"/>
    <cellStyle name="40% - Accent5 5 6" xfId="4442" xr:uid="{00000000-0005-0000-0000-0000E9090000}"/>
    <cellStyle name="40% - Accent5 5 7" xfId="4443" xr:uid="{00000000-0005-0000-0000-0000EA090000}"/>
    <cellStyle name="40% - Accent5 5 8" xfId="4444" xr:uid="{00000000-0005-0000-0000-0000EB090000}"/>
    <cellStyle name="40% - Accent5 5 9" xfId="4445" xr:uid="{00000000-0005-0000-0000-0000EC090000}"/>
    <cellStyle name="40% - Accent5 6" xfId="1478" xr:uid="{00000000-0005-0000-0000-0000ED090000}"/>
    <cellStyle name="40% - Accent5 6 10" xfId="27342" xr:uid="{00000000-0005-0000-0000-0000EE090000}"/>
    <cellStyle name="40% - Accent5 6 2" xfId="4446" xr:uid="{00000000-0005-0000-0000-0000EF090000}"/>
    <cellStyle name="40% - Accent5 6 3" xfId="4447" xr:uid="{00000000-0005-0000-0000-0000F0090000}"/>
    <cellStyle name="40% - Accent5 6 4" xfId="4448" xr:uid="{00000000-0005-0000-0000-0000F1090000}"/>
    <cellStyle name="40% - Accent5 6 5" xfId="4449" xr:uid="{00000000-0005-0000-0000-0000F2090000}"/>
    <cellStyle name="40% - Accent5 6 6" xfId="4450" xr:uid="{00000000-0005-0000-0000-0000F3090000}"/>
    <cellStyle name="40% - Accent5 6 7" xfId="4451" xr:uid="{00000000-0005-0000-0000-0000F4090000}"/>
    <cellStyle name="40% - Accent5 6 8" xfId="4452" xr:uid="{00000000-0005-0000-0000-0000F5090000}"/>
    <cellStyle name="40% - Accent5 6 9" xfId="4453" xr:uid="{00000000-0005-0000-0000-0000F6090000}"/>
    <cellStyle name="40% - Accent5 7" xfId="1479" xr:uid="{00000000-0005-0000-0000-0000F7090000}"/>
    <cellStyle name="40% - Accent5 7 10" xfId="27343" xr:uid="{00000000-0005-0000-0000-0000F8090000}"/>
    <cellStyle name="40% - Accent5 7 2" xfId="4454" xr:uid="{00000000-0005-0000-0000-0000F9090000}"/>
    <cellStyle name="40% - Accent5 7 3" xfId="4455" xr:uid="{00000000-0005-0000-0000-0000FA090000}"/>
    <cellStyle name="40% - Accent5 7 4" xfId="4456" xr:uid="{00000000-0005-0000-0000-0000FB090000}"/>
    <cellStyle name="40% - Accent5 7 5" xfId="4457" xr:uid="{00000000-0005-0000-0000-0000FC090000}"/>
    <cellStyle name="40% - Accent5 7 6" xfId="4458" xr:uid="{00000000-0005-0000-0000-0000FD090000}"/>
    <cellStyle name="40% - Accent5 7 7" xfId="4459" xr:uid="{00000000-0005-0000-0000-0000FE090000}"/>
    <cellStyle name="40% - Accent5 7 8" xfId="4460" xr:uid="{00000000-0005-0000-0000-0000FF090000}"/>
    <cellStyle name="40% - Accent5 7 9" xfId="4461" xr:uid="{00000000-0005-0000-0000-0000000A0000}"/>
    <cellStyle name="40% - Accent5 8" xfId="1480" xr:uid="{00000000-0005-0000-0000-0000010A0000}"/>
    <cellStyle name="40% - Accent5 8 10" xfId="27344" xr:uid="{00000000-0005-0000-0000-0000020A0000}"/>
    <cellStyle name="40% - Accent5 8 2" xfId="4462" xr:uid="{00000000-0005-0000-0000-0000030A0000}"/>
    <cellStyle name="40% - Accent5 8 3" xfId="4463" xr:uid="{00000000-0005-0000-0000-0000040A0000}"/>
    <cellStyle name="40% - Accent5 8 4" xfId="4464" xr:uid="{00000000-0005-0000-0000-0000050A0000}"/>
    <cellStyle name="40% - Accent5 8 5" xfId="4465" xr:uid="{00000000-0005-0000-0000-0000060A0000}"/>
    <cellStyle name="40% - Accent5 8 6" xfId="4466" xr:uid="{00000000-0005-0000-0000-0000070A0000}"/>
    <cellStyle name="40% - Accent5 8 7" xfId="4467" xr:uid="{00000000-0005-0000-0000-0000080A0000}"/>
    <cellStyle name="40% - Accent5 8 8" xfId="4468" xr:uid="{00000000-0005-0000-0000-0000090A0000}"/>
    <cellStyle name="40% - Accent5 8 9" xfId="4469" xr:uid="{00000000-0005-0000-0000-00000A0A0000}"/>
    <cellStyle name="40% - Accent5 9" xfId="1481" xr:uid="{00000000-0005-0000-0000-00000B0A0000}"/>
    <cellStyle name="40% - Accent5 9 2" xfId="4470" xr:uid="{00000000-0005-0000-0000-00000C0A0000}"/>
    <cellStyle name="40% - Accent6 10" xfId="1482" xr:uid="{00000000-0005-0000-0000-00000D0A0000}"/>
    <cellStyle name="40% - Accent6 10 2" xfId="4471" xr:uid="{00000000-0005-0000-0000-00000E0A0000}"/>
    <cellStyle name="40% - Accent6 11" xfId="1483" xr:uid="{00000000-0005-0000-0000-00000F0A0000}"/>
    <cellStyle name="40% - Accent6 11 2" xfId="4472" xr:uid="{00000000-0005-0000-0000-0000100A0000}"/>
    <cellStyle name="40% - Accent6 12" xfId="1484" xr:uid="{00000000-0005-0000-0000-0000110A0000}"/>
    <cellStyle name="40% - Accent6 12 2" xfId="4473" xr:uid="{00000000-0005-0000-0000-0000120A0000}"/>
    <cellStyle name="40% - Accent6 13" xfId="1485" xr:uid="{00000000-0005-0000-0000-0000130A0000}"/>
    <cellStyle name="40% - Accent6 13 2" xfId="4474" xr:uid="{00000000-0005-0000-0000-0000140A0000}"/>
    <cellStyle name="40% - Accent6 14 2" xfId="4475" xr:uid="{00000000-0005-0000-0000-0000150A0000}"/>
    <cellStyle name="40% - Accent6 15 2" xfId="4476" xr:uid="{00000000-0005-0000-0000-0000160A0000}"/>
    <cellStyle name="40% - Accent6 2" xfId="1486" xr:uid="{00000000-0005-0000-0000-0000170A0000}"/>
    <cellStyle name="40% - Accent6 2 2" xfId="6204" xr:uid="{00000000-0005-0000-0000-0000180A0000}"/>
    <cellStyle name="40% - Accent6 2 2 2" xfId="27769" xr:uid="{00000000-0005-0000-0000-0000190A0000}"/>
    <cellStyle name="40% - Accent6 2 3" xfId="6205" xr:uid="{00000000-0005-0000-0000-00001A0A0000}"/>
    <cellStyle name="40% - Accent6 2 3 2" xfId="27770" xr:uid="{00000000-0005-0000-0000-00001B0A0000}"/>
    <cellStyle name="40% - Accent6 2 4" xfId="8827" xr:uid="{00000000-0005-0000-0000-00001C0A0000}"/>
    <cellStyle name="40% - Accent6 2 5" xfId="8858" xr:uid="{00000000-0005-0000-0000-00001D0A0000}"/>
    <cellStyle name="40% - Accent6 2 6" xfId="4477" xr:uid="{00000000-0005-0000-0000-00001E0A0000}"/>
    <cellStyle name="40% - Accent6 2 6 2" xfId="27345" xr:uid="{00000000-0005-0000-0000-00001F0A0000}"/>
    <cellStyle name="40% - Accent6 2 7" xfId="27768" xr:uid="{00000000-0005-0000-0000-0000200A0000}"/>
    <cellStyle name="40% - Accent6 3" xfId="1487" xr:uid="{00000000-0005-0000-0000-0000210A0000}"/>
    <cellStyle name="40% - Accent6 3 10" xfId="27346" xr:uid="{00000000-0005-0000-0000-0000220A0000}"/>
    <cellStyle name="40% - Accent6 3 11" xfId="27771" xr:uid="{00000000-0005-0000-0000-0000230A0000}"/>
    <cellStyle name="40% - Accent6 3 2" xfId="4478" xr:uid="{00000000-0005-0000-0000-0000240A0000}"/>
    <cellStyle name="40% - Accent6 3 3" xfId="4479" xr:uid="{00000000-0005-0000-0000-0000250A0000}"/>
    <cellStyle name="40% - Accent6 3 4" xfId="4480" xr:uid="{00000000-0005-0000-0000-0000260A0000}"/>
    <cellStyle name="40% - Accent6 3 5" xfId="4481" xr:uid="{00000000-0005-0000-0000-0000270A0000}"/>
    <cellStyle name="40% - Accent6 3 6" xfId="4482" xr:uid="{00000000-0005-0000-0000-0000280A0000}"/>
    <cellStyle name="40% - Accent6 3 7" xfId="4483" xr:uid="{00000000-0005-0000-0000-0000290A0000}"/>
    <cellStyle name="40% - Accent6 3 8" xfId="4484" xr:uid="{00000000-0005-0000-0000-00002A0A0000}"/>
    <cellStyle name="40% - Accent6 3 9" xfId="4485" xr:uid="{00000000-0005-0000-0000-00002B0A0000}"/>
    <cellStyle name="40% - Accent6 4" xfId="1488" xr:uid="{00000000-0005-0000-0000-00002C0A0000}"/>
    <cellStyle name="40% - Accent6 4 10" xfId="27347" xr:uid="{00000000-0005-0000-0000-00002D0A0000}"/>
    <cellStyle name="40% - Accent6 4 11" xfId="27772" xr:uid="{00000000-0005-0000-0000-00002E0A0000}"/>
    <cellStyle name="40% - Accent6 4 2" xfId="4486" xr:uid="{00000000-0005-0000-0000-00002F0A0000}"/>
    <cellStyle name="40% - Accent6 4 3" xfId="4487" xr:uid="{00000000-0005-0000-0000-0000300A0000}"/>
    <cellStyle name="40% - Accent6 4 4" xfId="4488" xr:uid="{00000000-0005-0000-0000-0000310A0000}"/>
    <cellStyle name="40% - Accent6 4 5" xfId="4489" xr:uid="{00000000-0005-0000-0000-0000320A0000}"/>
    <cellStyle name="40% - Accent6 4 6" xfId="4490" xr:uid="{00000000-0005-0000-0000-0000330A0000}"/>
    <cellStyle name="40% - Accent6 4 7" xfId="4491" xr:uid="{00000000-0005-0000-0000-0000340A0000}"/>
    <cellStyle name="40% - Accent6 4 8" xfId="4492" xr:uid="{00000000-0005-0000-0000-0000350A0000}"/>
    <cellStyle name="40% - Accent6 4 9" xfId="4493" xr:uid="{00000000-0005-0000-0000-0000360A0000}"/>
    <cellStyle name="40% - Accent6 5" xfId="1489" xr:uid="{00000000-0005-0000-0000-0000370A0000}"/>
    <cellStyle name="40% - Accent6 5 10" xfId="27348" xr:uid="{00000000-0005-0000-0000-0000380A0000}"/>
    <cellStyle name="40% - Accent6 5 11" xfId="27773" xr:uid="{00000000-0005-0000-0000-0000390A0000}"/>
    <cellStyle name="40% - Accent6 5 2" xfId="4494" xr:uid="{00000000-0005-0000-0000-00003A0A0000}"/>
    <cellStyle name="40% - Accent6 5 3" xfId="4495" xr:uid="{00000000-0005-0000-0000-00003B0A0000}"/>
    <cellStyle name="40% - Accent6 5 4" xfId="4496" xr:uid="{00000000-0005-0000-0000-00003C0A0000}"/>
    <cellStyle name="40% - Accent6 5 5" xfId="4497" xr:uid="{00000000-0005-0000-0000-00003D0A0000}"/>
    <cellStyle name="40% - Accent6 5 6" xfId="4498" xr:uid="{00000000-0005-0000-0000-00003E0A0000}"/>
    <cellStyle name="40% - Accent6 5 7" xfId="4499" xr:uid="{00000000-0005-0000-0000-00003F0A0000}"/>
    <cellStyle name="40% - Accent6 5 8" xfId="4500" xr:uid="{00000000-0005-0000-0000-0000400A0000}"/>
    <cellStyle name="40% - Accent6 5 9" xfId="4501" xr:uid="{00000000-0005-0000-0000-0000410A0000}"/>
    <cellStyle name="40% - Accent6 6" xfId="1490" xr:uid="{00000000-0005-0000-0000-0000420A0000}"/>
    <cellStyle name="40% - Accent6 6 10" xfId="27349" xr:uid="{00000000-0005-0000-0000-0000430A0000}"/>
    <cellStyle name="40% - Accent6 6 2" xfId="4502" xr:uid="{00000000-0005-0000-0000-0000440A0000}"/>
    <cellStyle name="40% - Accent6 6 3" xfId="4503" xr:uid="{00000000-0005-0000-0000-0000450A0000}"/>
    <cellStyle name="40% - Accent6 6 4" xfId="4504" xr:uid="{00000000-0005-0000-0000-0000460A0000}"/>
    <cellStyle name="40% - Accent6 6 5" xfId="4505" xr:uid="{00000000-0005-0000-0000-0000470A0000}"/>
    <cellStyle name="40% - Accent6 6 6" xfId="4506" xr:uid="{00000000-0005-0000-0000-0000480A0000}"/>
    <cellStyle name="40% - Accent6 6 7" xfId="4507" xr:uid="{00000000-0005-0000-0000-0000490A0000}"/>
    <cellStyle name="40% - Accent6 6 8" xfId="4508" xr:uid="{00000000-0005-0000-0000-00004A0A0000}"/>
    <cellStyle name="40% - Accent6 6 9" xfId="4509" xr:uid="{00000000-0005-0000-0000-00004B0A0000}"/>
    <cellStyle name="40% - Accent6 7" xfId="1491" xr:uid="{00000000-0005-0000-0000-00004C0A0000}"/>
    <cellStyle name="40% - Accent6 7 10" xfId="27350" xr:uid="{00000000-0005-0000-0000-00004D0A0000}"/>
    <cellStyle name="40% - Accent6 7 2" xfId="4510" xr:uid="{00000000-0005-0000-0000-00004E0A0000}"/>
    <cellStyle name="40% - Accent6 7 3" xfId="4511" xr:uid="{00000000-0005-0000-0000-00004F0A0000}"/>
    <cellStyle name="40% - Accent6 7 4" xfId="4512" xr:uid="{00000000-0005-0000-0000-0000500A0000}"/>
    <cellStyle name="40% - Accent6 7 5" xfId="4513" xr:uid="{00000000-0005-0000-0000-0000510A0000}"/>
    <cellStyle name="40% - Accent6 7 6" xfId="4514" xr:uid="{00000000-0005-0000-0000-0000520A0000}"/>
    <cellStyle name="40% - Accent6 7 7" xfId="4515" xr:uid="{00000000-0005-0000-0000-0000530A0000}"/>
    <cellStyle name="40% - Accent6 7 8" xfId="4516" xr:uid="{00000000-0005-0000-0000-0000540A0000}"/>
    <cellStyle name="40% - Accent6 7 9" xfId="4517" xr:uid="{00000000-0005-0000-0000-0000550A0000}"/>
    <cellStyle name="40% - Accent6 8" xfId="1492" xr:uid="{00000000-0005-0000-0000-0000560A0000}"/>
    <cellStyle name="40% - Accent6 8 10" xfId="27351" xr:uid="{00000000-0005-0000-0000-0000570A0000}"/>
    <cellStyle name="40% - Accent6 8 2" xfId="4518" xr:uid="{00000000-0005-0000-0000-0000580A0000}"/>
    <cellStyle name="40% - Accent6 8 3" xfId="4519" xr:uid="{00000000-0005-0000-0000-0000590A0000}"/>
    <cellStyle name="40% - Accent6 8 4" xfId="4520" xr:uid="{00000000-0005-0000-0000-00005A0A0000}"/>
    <cellStyle name="40% - Accent6 8 5" xfId="4521" xr:uid="{00000000-0005-0000-0000-00005B0A0000}"/>
    <cellStyle name="40% - Accent6 8 6" xfId="4522" xr:uid="{00000000-0005-0000-0000-00005C0A0000}"/>
    <cellStyle name="40% - Accent6 8 7" xfId="4523" xr:uid="{00000000-0005-0000-0000-00005D0A0000}"/>
    <cellStyle name="40% - Accent6 8 8" xfId="4524" xr:uid="{00000000-0005-0000-0000-00005E0A0000}"/>
    <cellStyle name="40% - Accent6 8 9" xfId="4525" xr:uid="{00000000-0005-0000-0000-00005F0A0000}"/>
    <cellStyle name="40% - Accent6 9" xfId="1493" xr:uid="{00000000-0005-0000-0000-0000600A0000}"/>
    <cellStyle name="40% - Accent6 9 2" xfId="4526" xr:uid="{00000000-0005-0000-0000-0000610A0000}"/>
    <cellStyle name="6" xfId="1494" xr:uid="{00000000-0005-0000-0000-0000620A0000}"/>
    <cellStyle name="6 2" xfId="8828" xr:uid="{00000000-0005-0000-0000-0000630A0000}"/>
    <cellStyle name="6???_x0002_¯ög6hÅ‡6???_x0002_¹?ß_x0008_,Ñ‡6???_x0002_…#×&gt;Ò ‡6???_x0002_é_x0007_ß_x0008__x001c__x000b__x001e_?????_x000a_?_x0001_???????_x0014_?_x0001_???????_x001e_?fB_x000f_c????_x0018_I¿_x0008_v_x0010_‡6Ö_x0002_Ÿ6????ía??_x0012_c??????????????_x0001_?????????_x0001_?_x0001_?_x0001_?" xfId="1495" xr:uid="{00000000-0005-0000-0000-0000640A0000}"/>
    <cellStyle name="6???_x0002_¯ög6hÅ‡6???_x0002_¹?ß_x0008_,Ñ‡6???_x0002_…#×&gt;Ò ‡6???_x0002_é_x0007_ß_x0008__x001c__x000b__x001e_?????_x000a_?_x0001_???????_x0014_?_x0001_???????_x001e_?fB_x000f_c????_x0018_I¿_x0008_v_x0010_‡6Ö_x0002_Ÿ6????_x0015_l??Õm??????????????_x0001_?????????_x0001_?_x0001_?_x0001_?" xfId="1496" xr:uid="{00000000-0005-0000-0000-0000650A0000}"/>
    <cellStyle name="6???¯ög6hÅ‡6???¹?ß,Ñ‡6???…#×&gt;Ò ‡6???éß?????_x000a_?????????????????fBc????I¿v‡6ÖŸ6????ía??c??????????????????????????" xfId="1497" xr:uid="{00000000-0005-0000-0000-0000660A0000}"/>
    <cellStyle name="6???¯ög6hÅ‡6???¹?ß,Ñ‡6???…#×&gt;Ò ‡6???éß?????_x000a_?????????????????fBc????I¿v‡6ÖŸ6????l??Õm??????????????????????????" xfId="1498" xr:uid="{00000000-0005-0000-0000-0000670A0000}"/>
    <cellStyle name="6_6_BCXDCB_6thang_2010_BCH" xfId="1499" xr:uid="{00000000-0005-0000-0000-0000680A0000}"/>
    <cellStyle name="6_6_Dieuchinh_6thang_2010_Totrinh_HDND" xfId="1500" xr:uid="{00000000-0005-0000-0000-0000690A0000}"/>
    <cellStyle name="6_BCXDCB_6thang_2010_BTV" xfId="1501" xr:uid="{00000000-0005-0000-0000-00006A0A0000}"/>
    <cellStyle name="6_KHKT_tong_quat_BK_(Pb_20.3)(1) (1)" xfId="8829" xr:uid="{00000000-0005-0000-0000-00006B0A0000}"/>
    <cellStyle name="6_Nhucauvon_2010" xfId="1502" xr:uid="{00000000-0005-0000-0000-00006C0A0000}"/>
    <cellStyle name="6_Nhucauvon_2010_6_BCXDCB_6thang_2010_BCH" xfId="1503" xr:uid="{00000000-0005-0000-0000-00006D0A0000}"/>
    <cellStyle name="6_PL 2 (Nhan su)" xfId="8830" xr:uid="{00000000-0005-0000-0000-00006E0A0000}"/>
    <cellStyle name="6_PL1 " xfId="8831" xr:uid="{00000000-0005-0000-0000-00006F0A0000}"/>
    <cellStyle name="6_TINH HNH DOANH NGHIEP GUI KIEM TOAN" xfId="8832" xr:uid="{00000000-0005-0000-0000-0000710A0000}"/>
    <cellStyle name="6_TMDTluong_540000(1)" xfId="1505" xr:uid="{00000000-0005-0000-0000-0000720A0000}"/>
    <cellStyle name="6_thanh hoa lap du an 062008" xfId="1504" xr:uid="{00000000-0005-0000-0000-0000700A0000}"/>
    <cellStyle name="60% - Accent1 10" xfId="1506" xr:uid="{00000000-0005-0000-0000-0000730A0000}"/>
    <cellStyle name="60% - Accent1 10 2" xfId="4527" xr:uid="{00000000-0005-0000-0000-0000740A0000}"/>
    <cellStyle name="60% - Accent1 11" xfId="1507" xr:uid="{00000000-0005-0000-0000-0000750A0000}"/>
    <cellStyle name="60% - Accent1 11 2" xfId="4528" xr:uid="{00000000-0005-0000-0000-0000760A0000}"/>
    <cellStyle name="60% - Accent1 12" xfId="1508" xr:uid="{00000000-0005-0000-0000-0000770A0000}"/>
    <cellStyle name="60% - Accent1 12 2" xfId="4529" xr:uid="{00000000-0005-0000-0000-0000780A0000}"/>
    <cellStyle name="60% - Accent1 13" xfId="1509" xr:uid="{00000000-0005-0000-0000-0000790A0000}"/>
    <cellStyle name="60% - Accent1 13 2" xfId="4530" xr:uid="{00000000-0005-0000-0000-00007A0A0000}"/>
    <cellStyle name="60% - Accent1 14 2" xfId="4531" xr:uid="{00000000-0005-0000-0000-00007B0A0000}"/>
    <cellStyle name="60% - Accent1 15 2" xfId="4532" xr:uid="{00000000-0005-0000-0000-00007C0A0000}"/>
    <cellStyle name="60% - Accent1 2" xfId="1510" xr:uid="{00000000-0005-0000-0000-00007D0A0000}"/>
    <cellStyle name="60% - Accent1 2 2" xfId="6224" xr:uid="{00000000-0005-0000-0000-00007E0A0000}"/>
    <cellStyle name="60% - Accent1 2 3" xfId="6225" xr:uid="{00000000-0005-0000-0000-00007F0A0000}"/>
    <cellStyle name="60% - Accent1 2 4" xfId="8833" xr:uid="{00000000-0005-0000-0000-0000800A0000}"/>
    <cellStyle name="60% - Accent1 2 5" xfId="8821" xr:uid="{00000000-0005-0000-0000-0000810A0000}"/>
    <cellStyle name="60% - Accent1 2 6" xfId="4533" xr:uid="{00000000-0005-0000-0000-0000820A0000}"/>
    <cellStyle name="60% - Accent1 2 6 2" xfId="27352" xr:uid="{00000000-0005-0000-0000-0000830A0000}"/>
    <cellStyle name="60% - Accent1 2 7" xfId="27774" xr:uid="{00000000-0005-0000-0000-0000840A0000}"/>
    <cellStyle name="60% - Accent1 3" xfId="1511" xr:uid="{00000000-0005-0000-0000-0000850A0000}"/>
    <cellStyle name="60% - Accent1 3 10" xfId="27353" xr:uid="{00000000-0005-0000-0000-0000860A0000}"/>
    <cellStyle name="60% - Accent1 3 2" xfId="4534" xr:uid="{00000000-0005-0000-0000-0000870A0000}"/>
    <cellStyle name="60% - Accent1 3 3" xfId="4535" xr:uid="{00000000-0005-0000-0000-0000880A0000}"/>
    <cellStyle name="60% - Accent1 3 4" xfId="4536" xr:uid="{00000000-0005-0000-0000-0000890A0000}"/>
    <cellStyle name="60% - Accent1 3 5" xfId="4537" xr:uid="{00000000-0005-0000-0000-00008A0A0000}"/>
    <cellStyle name="60% - Accent1 3 6" xfId="4538" xr:uid="{00000000-0005-0000-0000-00008B0A0000}"/>
    <cellStyle name="60% - Accent1 3 7" xfId="4539" xr:uid="{00000000-0005-0000-0000-00008C0A0000}"/>
    <cellStyle name="60% - Accent1 3 8" xfId="4540" xr:uid="{00000000-0005-0000-0000-00008D0A0000}"/>
    <cellStyle name="60% - Accent1 3 9" xfId="4541" xr:uid="{00000000-0005-0000-0000-00008E0A0000}"/>
    <cellStyle name="60% - Accent1 4" xfId="1512" xr:uid="{00000000-0005-0000-0000-00008F0A0000}"/>
    <cellStyle name="60% - Accent1 4 10" xfId="27354" xr:uid="{00000000-0005-0000-0000-0000900A0000}"/>
    <cellStyle name="60% - Accent1 4 2" xfId="4542" xr:uid="{00000000-0005-0000-0000-0000910A0000}"/>
    <cellStyle name="60% - Accent1 4 3" xfId="4543" xr:uid="{00000000-0005-0000-0000-0000920A0000}"/>
    <cellStyle name="60% - Accent1 4 4" xfId="4544" xr:uid="{00000000-0005-0000-0000-0000930A0000}"/>
    <cellStyle name="60% - Accent1 4 5" xfId="4545" xr:uid="{00000000-0005-0000-0000-0000940A0000}"/>
    <cellStyle name="60% - Accent1 4 6" xfId="4546" xr:uid="{00000000-0005-0000-0000-0000950A0000}"/>
    <cellStyle name="60% - Accent1 4 7" xfId="4547" xr:uid="{00000000-0005-0000-0000-0000960A0000}"/>
    <cellStyle name="60% - Accent1 4 8" xfId="4548" xr:uid="{00000000-0005-0000-0000-0000970A0000}"/>
    <cellStyle name="60% - Accent1 4 9" xfId="4549" xr:uid="{00000000-0005-0000-0000-0000980A0000}"/>
    <cellStyle name="60% - Accent1 5" xfId="1513" xr:uid="{00000000-0005-0000-0000-0000990A0000}"/>
    <cellStyle name="60% - Accent1 5 10" xfId="27355" xr:uid="{00000000-0005-0000-0000-00009A0A0000}"/>
    <cellStyle name="60% - Accent1 5 2" xfId="4550" xr:uid="{00000000-0005-0000-0000-00009B0A0000}"/>
    <cellStyle name="60% - Accent1 5 3" xfId="4551" xr:uid="{00000000-0005-0000-0000-00009C0A0000}"/>
    <cellStyle name="60% - Accent1 5 4" xfId="4552" xr:uid="{00000000-0005-0000-0000-00009D0A0000}"/>
    <cellStyle name="60% - Accent1 5 5" xfId="4553" xr:uid="{00000000-0005-0000-0000-00009E0A0000}"/>
    <cellStyle name="60% - Accent1 5 6" xfId="4554" xr:uid="{00000000-0005-0000-0000-00009F0A0000}"/>
    <cellStyle name="60% - Accent1 5 7" xfId="4555" xr:uid="{00000000-0005-0000-0000-0000A00A0000}"/>
    <cellStyle name="60% - Accent1 5 8" xfId="4556" xr:uid="{00000000-0005-0000-0000-0000A10A0000}"/>
    <cellStyle name="60% - Accent1 5 9" xfId="4557" xr:uid="{00000000-0005-0000-0000-0000A20A0000}"/>
    <cellStyle name="60% - Accent1 6" xfId="1514" xr:uid="{00000000-0005-0000-0000-0000A30A0000}"/>
    <cellStyle name="60% - Accent1 6 10" xfId="27356" xr:uid="{00000000-0005-0000-0000-0000A40A0000}"/>
    <cellStyle name="60% - Accent1 6 2" xfId="4558" xr:uid="{00000000-0005-0000-0000-0000A50A0000}"/>
    <cellStyle name="60% - Accent1 6 3" xfId="4559" xr:uid="{00000000-0005-0000-0000-0000A60A0000}"/>
    <cellStyle name="60% - Accent1 6 4" xfId="4560" xr:uid="{00000000-0005-0000-0000-0000A70A0000}"/>
    <cellStyle name="60% - Accent1 6 5" xfId="4561" xr:uid="{00000000-0005-0000-0000-0000A80A0000}"/>
    <cellStyle name="60% - Accent1 6 6" xfId="4562" xr:uid="{00000000-0005-0000-0000-0000A90A0000}"/>
    <cellStyle name="60% - Accent1 6 7" xfId="4563" xr:uid="{00000000-0005-0000-0000-0000AA0A0000}"/>
    <cellStyle name="60% - Accent1 6 8" xfId="4564" xr:uid="{00000000-0005-0000-0000-0000AB0A0000}"/>
    <cellStyle name="60% - Accent1 6 9" xfId="4565" xr:uid="{00000000-0005-0000-0000-0000AC0A0000}"/>
    <cellStyle name="60% - Accent1 7" xfId="1515" xr:uid="{00000000-0005-0000-0000-0000AD0A0000}"/>
    <cellStyle name="60% - Accent1 7 10" xfId="27357" xr:uid="{00000000-0005-0000-0000-0000AE0A0000}"/>
    <cellStyle name="60% - Accent1 7 2" xfId="4566" xr:uid="{00000000-0005-0000-0000-0000AF0A0000}"/>
    <cellStyle name="60% - Accent1 7 3" xfId="4567" xr:uid="{00000000-0005-0000-0000-0000B00A0000}"/>
    <cellStyle name="60% - Accent1 7 4" xfId="4568" xr:uid="{00000000-0005-0000-0000-0000B10A0000}"/>
    <cellStyle name="60% - Accent1 7 5" xfId="4569" xr:uid="{00000000-0005-0000-0000-0000B20A0000}"/>
    <cellStyle name="60% - Accent1 7 6" xfId="4570" xr:uid="{00000000-0005-0000-0000-0000B30A0000}"/>
    <cellStyle name="60% - Accent1 7 7" xfId="4571" xr:uid="{00000000-0005-0000-0000-0000B40A0000}"/>
    <cellStyle name="60% - Accent1 7 8" xfId="4572" xr:uid="{00000000-0005-0000-0000-0000B50A0000}"/>
    <cellStyle name="60% - Accent1 7 9" xfId="4573" xr:uid="{00000000-0005-0000-0000-0000B60A0000}"/>
    <cellStyle name="60% - Accent1 8" xfId="1516" xr:uid="{00000000-0005-0000-0000-0000B70A0000}"/>
    <cellStyle name="60% - Accent1 8 10" xfId="27358" xr:uid="{00000000-0005-0000-0000-0000B80A0000}"/>
    <cellStyle name="60% - Accent1 8 2" xfId="4574" xr:uid="{00000000-0005-0000-0000-0000B90A0000}"/>
    <cellStyle name="60% - Accent1 8 3" xfId="4575" xr:uid="{00000000-0005-0000-0000-0000BA0A0000}"/>
    <cellStyle name="60% - Accent1 8 4" xfId="4576" xr:uid="{00000000-0005-0000-0000-0000BB0A0000}"/>
    <cellStyle name="60% - Accent1 8 5" xfId="4577" xr:uid="{00000000-0005-0000-0000-0000BC0A0000}"/>
    <cellStyle name="60% - Accent1 8 6" xfId="4578" xr:uid="{00000000-0005-0000-0000-0000BD0A0000}"/>
    <cellStyle name="60% - Accent1 8 7" xfId="4579" xr:uid="{00000000-0005-0000-0000-0000BE0A0000}"/>
    <cellStyle name="60% - Accent1 8 8" xfId="4580" xr:uid="{00000000-0005-0000-0000-0000BF0A0000}"/>
    <cellStyle name="60% - Accent1 8 9" xfId="4581" xr:uid="{00000000-0005-0000-0000-0000C00A0000}"/>
    <cellStyle name="60% - Accent1 9" xfId="1517" xr:uid="{00000000-0005-0000-0000-0000C10A0000}"/>
    <cellStyle name="60% - Accent1 9 2" xfId="4582" xr:uid="{00000000-0005-0000-0000-0000C20A0000}"/>
    <cellStyle name="60% - Accent2 10" xfId="1518" xr:uid="{00000000-0005-0000-0000-0000C30A0000}"/>
    <cellStyle name="60% - Accent2 10 2" xfId="4583" xr:uid="{00000000-0005-0000-0000-0000C40A0000}"/>
    <cellStyle name="60% - Accent2 11" xfId="1519" xr:uid="{00000000-0005-0000-0000-0000C50A0000}"/>
    <cellStyle name="60% - Accent2 11 2" xfId="4584" xr:uid="{00000000-0005-0000-0000-0000C60A0000}"/>
    <cellStyle name="60% - Accent2 12" xfId="1520" xr:uid="{00000000-0005-0000-0000-0000C70A0000}"/>
    <cellStyle name="60% - Accent2 12 2" xfId="4585" xr:uid="{00000000-0005-0000-0000-0000C80A0000}"/>
    <cellStyle name="60% - Accent2 13" xfId="1521" xr:uid="{00000000-0005-0000-0000-0000C90A0000}"/>
    <cellStyle name="60% - Accent2 13 2" xfId="4586" xr:uid="{00000000-0005-0000-0000-0000CA0A0000}"/>
    <cellStyle name="60% - Accent2 14 2" xfId="4587" xr:uid="{00000000-0005-0000-0000-0000CB0A0000}"/>
    <cellStyle name="60% - Accent2 15 2" xfId="4588" xr:uid="{00000000-0005-0000-0000-0000CC0A0000}"/>
    <cellStyle name="60% - Accent2 2" xfId="1522" xr:uid="{00000000-0005-0000-0000-0000CD0A0000}"/>
    <cellStyle name="60% - Accent2 2 2" xfId="6235" xr:uid="{00000000-0005-0000-0000-0000CE0A0000}"/>
    <cellStyle name="60% - Accent2 2 3" xfId="6236" xr:uid="{00000000-0005-0000-0000-0000CF0A0000}"/>
    <cellStyle name="60% - Accent2 2 4" xfId="8834" xr:uid="{00000000-0005-0000-0000-0000D00A0000}"/>
    <cellStyle name="60% - Accent2 2 5" xfId="8814" xr:uid="{00000000-0005-0000-0000-0000D10A0000}"/>
    <cellStyle name="60% - Accent2 2 6" xfId="4589" xr:uid="{00000000-0005-0000-0000-0000D20A0000}"/>
    <cellStyle name="60% - Accent2 2 6 2" xfId="27359" xr:uid="{00000000-0005-0000-0000-0000D30A0000}"/>
    <cellStyle name="60% - Accent2 2 7" xfId="27775" xr:uid="{00000000-0005-0000-0000-0000D40A0000}"/>
    <cellStyle name="60% - Accent2 3" xfId="1523" xr:uid="{00000000-0005-0000-0000-0000D50A0000}"/>
    <cellStyle name="60% - Accent2 3 10" xfId="27360" xr:uid="{00000000-0005-0000-0000-0000D60A0000}"/>
    <cellStyle name="60% - Accent2 3 2" xfId="4590" xr:uid="{00000000-0005-0000-0000-0000D70A0000}"/>
    <cellStyle name="60% - Accent2 3 3" xfId="4591" xr:uid="{00000000-0005-0000-0000-0000D80A0000}"/>
    <cellStyle name="60% - Accent2 3 4" xfId="4592" xr:uid="{00000000-0005-0000-0000-0000D90A0000}"/>
    <cellStyle name="60% - Accent2 3 5" xfId="4593" xr:uid="{00000000-0005-0000-0000-0000DA0A0000}"/>
    <cellStyle name="60% - Accent2 3 6" xfId="4594" xr:uid="{00000000-0005-0000-0000-0000DB0A0000}"/>
    <cellStyle name="60% - Accent2 3 7" xfId="4595" xr:uid="{00000000-0005-0000-0000-0000DC0A0000}"/>
    <cellStyle name="60% - Accent2 3 8" xfId="4596" xr:uid="{00000000-0005-0000-0000-0000DD0A0000}"/>
    <cellStyle name="60% - Accent2 3 9" xfId="4597" xr:uid="{00000000-0005-0000-0000-0000DE0A0000}"/>
    <cellStyle name="60% - Accent2 4" xfId="1524" xr:uid="{00000000-0005-0000-0000-0000DF0A0000}"/>
    <cellStyle name="60% - Accent2 4 10" xfId="27361" xr:uid="{00000000-0005-0000-0000-0000E00A0000}"/>
    <cellStyle name="60% - Accent2 4 2" xfId="4598" xr:uid="{00000000-0005-0000-0000-0000E10A0000}"/>
    <cellStyle name="60% - Accent2 4 3" xfId="4599" xr:uid="{00000000-0005-0000-0000-0000E20A0000}"/>
    <cellStyle name="60% - Accent2 4 4" xfId="4600" xr:uid="{00000000-0005-0000-0000-0000E30A0000}"/>
    <cellStyle name="60% - Accent2 4 5" xfId="4601" xr:uid="{00000000-0005-0000-0000-0000E40A0000}"/>
    <cellStyle name="60% - Accent2 4 6" xfId="4602" xr:uid="{00000000-0005-0000-0000-0000E50A0000}"/>
    <cellStyle name="60% - Accent2 4 7" xfId="4603" xr:uid="{00000000-0005-0000-0000-0000E60A0000}"/>
    <cellStyle name="60% - Accent2 4 8" xfId="4604" xr:uid="{00000000-0005-0000-0000-0000E70A0000}"/>
    <cellStyle name="60% - Accent2 4 9" xfId="4605" xr:uid="{00000000-0005-0000-0000-0000E80A0000}"/>
    <cellStyle name="60% - Accent2 5" xfId="1525" xr:uid="{00000000-0005-0000-0000-0000E90A0000}"/>
    <cellStyle name="60% - Accent2 5 10" xfId="27362" xr:uid="{00000000-0005-0000-0000-0000EA0A0000}"/>
    <cellStyle name="60% - Accent2 5 2" xfId="4606" xr:uid="{00000000-0005-0000-0000-0000EB0A0000}"/>
    <cellStyle name="60% - Accent2 5 3" xfId="4607" xr:uid="{00000000-0005-0000-0000-0000EC0A0000}"/>
    <cellStyle name="60% - Accent2 5 4" xfId="4608" xr:uid="{00000000-0005-0000-0000-0000ED0A0000}"/>
    <cellStyle name="60% - Accent2 5 5" xfId="4609" xr:uid="{00000000-0005-0000-0000-0000EE0A0000}"/>
    <cellStyle name="60% - Accent2 5 6" xfId="4610" xr:uid="{00000000-0005-0000-0000-0000EF0A0000}"/>
    <cellStyle name="60% - Accent2 5 7" xfId="4611" xr:uid="{00000000-0005-0000-0000-0000F00A0000}"/>
    <cellStyle name="60% - Accent2 5 8" xfId="4612" xr:uid="{00000000-0005-0000-0000-0000F10A0000}"/>
    <cellStyle name="60% - Accent2 5 9" xfId="4613" xr:uid="{00000000-0005-0000-0000-0000F20A0000}"/>
    <cellStyle name="60% - Accent2 6" xfId="1526" xr:uid="{00000000-0005-0000-0000-0000F30A0000}"/>
    <cellStyle name="60% - Accent2 6 10" xfId="27363" xr:uid="{00000000-0005-0000-0000-0000F40A0000}"/>
    <cellStyle name="60% - Accent2 6 2" xfId="4614" xr:uid="{00000000-0005-0000-0000-0000F50A0000}"/>
    <cellStyle name="60% - Accent2 6 3" xfId="4615" xr:uid="{00000000-0005-0000-0000-0000F60A0000}"/>
    <cellStyle name="60% - Accent2 6 4" xfId="4616" xr:uid="{00000000-0005-0000-0000-0000F70A0000}"/>
    <cellStyle name="60% - Accent2 6 5" xfId="4617" xr:uid="{00000000-0005-0000-0000-0000F80A0000}"/>
    <cellStyle name="60% - Accent2 6 6" xfId="4618" xr:uid="{00000000-0005-0000-0000-0000F90A0000}"/>
    <cellStyle name="60% - Accent2 6 7" xfId="4619" xr:uid="{00000000-0005-0000-0000-0000FA0A0000}"/>
    <cellStyle name="60% - Accent2 6 8" xfId="4620" xr:uid="{00000000-0005-0000-0000-0000FB0A0000}"/>
    <cellStyle name="60% - Accent2 6 9" xfId="4621" xr:uid="{00000000-0005-0000-0000-0000FC0A0000}"/>
    <cellStyle name="60% - Accent2 7" xfId="1527" xr:uid="{00000000-0005-0000-0000-0000FD0A0000}"/>
    <cellStyle name="60% - Accent2 7 10" xfId="27364" xr:uid="{00000000-0005-0000-0000-0000FE0A0000}"/>
    <cellStyle name="60% - Accent2 7 2" xfId="4622" xr:uid="{00000000-0005-0000-0000-0000FF0A0000}"/>
    <cellStyle name="60% - Accent2 7 3" xfId="4623" xr:uid="{00000000-0005-0000-0000-0000000B0000}"/>
    <cellStyle name="60% - Accent2 7 4" xfId="4624" xr:uid="{00000000-0005-0000-0000-0000010B0000}"/>
    <cellStyle name="60% - Accent2 7 5" xfId="4625" xr:uid="{00000000-0005-0000-0000-0000020B0000}"/>
    <cellStyle name="60% - Accent2 7 6" xfId="4626" xr:uid="{00000000-0005-0000-0000-0000030B0000}"/>
    <cellStyle name="60% - Accent2 7 7" xfId="4627" xr:uid="{00000000-0005-0000-0000-0000040B0000}"/>
    <cellStyle name="60% - Accent2 7 8" xfId="4628" xr:uid="{00000000-0005-0000-0000-0000050B0000}"/>
    <cellStyle name="60% - Accent2 7 9" xfId="4629" xr:uid="{00000000-0005-0000-0000-0000060B0000}"/>
    <cellStyle name="60% - Accent2 8" xfId="1528" xr:uid="{00000000-0005-0000-0000-0000070B0000}"/>
    <cellStyle name="60% - Accent2 8 10" xfId="27365" xr:uid="{00000000-0005-0000-0000-0000080B0000}"/>
    <cellStyle name="60% - Accent2 8 2" xfId="4630" xr:uid="{00000000-0005-0000-0000-0000090B0000}"/>
    <cellStyle name="60% - Accent2 8 3" xfId="4631" xr:uid="{00000000-0005-0000-0000-00000A0B0000}"/>
    <cellStyle name="60% - Accent2 8 4" xfId="4632" xr:uid="{00000000-0005-0000-0000-00000B0B0000}"/>
    <cellStyle name="60% - Accent2 8 5" xfId="4633" xr:uid="{00000000-0005-0000-0000-00000C0B0000}"/>
    <cellStyle name="60% - Accent2 8 6" xfId="4634" xr:uid="{00000000-0005-0000-0000-00000D0B0000}"/>
    <cellStyle name="60% - Accent2 8 7" xfId="4635" xr:uid="{00000000-0005-0000-0000-00000E0B0000}"/>
    <cellStyle name="60% - Accent2 8 8" xfId="4636" xr:uid="{00000000-0005-0000-0000-00000F0B0000}"/>
    <cellStyle name="60% - Accent2 8 9" xfId="4637" xr:uid="{00000000-0005-0000-0000-0000100B0000}"/>
    <cellStyle name="60% - Accent2 9" xfId="1529" xr:uid="{00000000-0005-0000-0000-0000110B0000}"/>
    <cellStyle name="60% - Accent2 9 2" xfId="4638" xr:uid="{00000000-0005-0000-0000-0000120B0000}"/>
    <cellStyle name="60% - Accent3 10" xfId="1530" xr:uid="{00000000-0005-0000-0000-0000130B0000}"/>
    <cellStyle name="60% - Accent3 10 2" xfId="4639" xr:uid="{00000000-0005-0000-0000-0000140B0000}"/>
    <cellStyle name="60% - Accent3 11" xfId="1531" xr:uid="{00000000-0005-0000-0000-0000150B0000}"/>
    <cellStyle name="60% - Accent3 11 2" xfId="4640" xr:uid="{00000000-0005-0000-0000-0000160B0000}"/>
    <cellStyle name="60% - Accent3 12" xfId="1532" xr:uid="{00000000-0005-0000-0000-0000170B0000}"/>
    <cellStyle name="60% - Accent3 12 2" xfId="4641" xr:uid="{00000000-0005-0000-0000-0000180B0000}"/>
    <cellStyle name="60% - Accent3 13" xfId="1533" xr:uid="{00000000-0005-0000-0000-0000190B0000}"/>
    <cellStyle name="60% - Accent3 13 2" xfId="4642" xr:uid="{00000000-0005-0000-0000-00001A0B0000}"/>
    <cellStyle name="60% - Accent3 14 2" xfId="4643" xr:uid="{00000000-0005-0000-0000-00001B0B0000}"/>
    <cellStyle name="60% - Accent3 15 2" xfId="4644" xr:uid="{00000000-0005-0000-0000-00001C0B0000}"/>
    <cellStyle name="60% - Accent3 2" xfId="1534" xr:uid="{00000000-0005-0000-0000-00001D0B0000}"/>
    <cellStyle name="60% - Accent3 2 2" xfId="6245" xr:uid="{00000000-0005-0000-0000-00001E0B0000}"/>
    <cellStyle name="60% - Accent3 2 3" xfId="6246" xr:uid="{00000000-0005-0000-0000-00001F0B0000}"/>
    <cellStyle name="60% - Accent3 2 4" xfId="8835" xr:uid="{00000000-0005-0000-0000-0000200B0000}"/>
    <cellStyle name="60% - Accent3 2 5" xfId="8813" xr:uid="{00000000-0005-0000-0000-0000210B0000}"/>
    <cellStyle name="60% - Accent3 2 6" xfId="4645" xr:uid="{00000000-0005-0000-0000-0000220B0000}"/>
    <cellStyle name="60% - Accent3 2 6 2" xfId="27366" xr:uid="{00000000-0005-0000-0000-0000230B0000}"/>
    <cellStyle name="60% - Accent3 2 7" xfId="27776" xr:uid="{00000000-0005-0000-0000-0000240B0000}"/>
    <cellStyle name="60% - Accent3 3" xfId="1535" xr:uid="{00000000-0005-0000-0000-0000250B0000}"/>
    <cellStyle name="60% - Accent3 3 10" xfId="27367" xr:uid="{00000000-0005-0000-0000-0000260B0000}"/>
    <cellStyle name="60% - Accent3 3 2" xfId="4646" xr:uid="{00000000-0005-0000-0000-0000270B0000}"/>
    <cellStyle name="60% - Accent3 3 3" xfId="4647" xr:uid="{00000000-0005-0000-0000-0000280B0000}"/>
    <cellStyle name="60% - Accent3 3 4" xfId="4648" xr:uid="{00000000-0005-0000-0000-0000290B0000}"/>
    <cellStyle name="60% - Accent3 3 5" xfId="4649" xr:uid="{00000000-0005-0000-0000-00002A0B0000}"/>
    <cellStyle name="60% - Accent3 3 6" xfId="4650" xr:uid="{00000000-0005-0000-0000-00002B0B0000}"/>
    <cellStyle name="60% - Accent3 3 7" xfId="4651" xr:uid="{00000000-0005-0000-0000-00002C0B0000}"/>
    <cellStyle name="60% - Accent3 3 8" xfId="4652" xr:uid="{00000000-0005-0000-0000-00002D0B0000}"/>
    <cellStyle name="60% - Accent3 3 9" xfId="4653" xr:uid="{00000000-0005-0000-0000-00002E0B0000}"/>
    <cellStyle name="60% - Accent3 4" xfId="1536" xr:uid="{00000000-0005-0000-0000-00002F0B0000}"/>
    <cellStyle name="60% - Accent3 4 10" xfId="27368" xr:uid="{00000000-0005-0000-0000-0000300B0000}"/>
    <cellStyle name="60% - Accent3 4 2" xfId="4654" xr:uid="{00000000-0005-0000-0000-0000310B0000}"/>
    <cellStyle name="60% - Accent3 4 3" xfId="4655" xr:uid="{00000000-0005-0000-0000-0000320B0000}"/>
    <cellStyle name="60% - Accent3 4 4" xfId="4656" xr:uid="{00000000-0005-0000-0000-0000330B0000}"/>
    <cellStyle name="60% - Accent3 4 5" xfId="4657" xr:uid="{00000000-0005-0000-0000-0000340B0000}"/>
    <cellStyle name="60% - Accent3 4 6" xfId="4658" xr:uid="{00000000-0005-0000-0000-0000350B0000}"/>
    <cellStyle name="60% - Accent3 4 7" xfId="4659" xr:uid="{00000000-0005-0000-0000-0000360B0000}"/>
    <cellStyle name="60% - Accent3 4 8" xfId="4660" xr:uid="{00000000-0005-0000-0000-0000370B0000}"/>
    <cellStyle name="60% - Accent3 4 9" xfId="4661" xr:uid="{00000000-0005-0000-0000-0000380B0000}"/>
    <cellStyle name="60% - Accent3 5" xfId="1537" xr:uid="{00000000-0005-0000-0000-0000390B0000}"/>
    <cellStyle name="60% - Accent3 5 10" xfId="27369" xr:uid="{00000000-0005-0000-0000-00003A0B0000}"/>
    <cellStyle name="60% - Accent3 5 2" xfId="4662" xr:uid="{00000000-0005-0000-0000-00003B0B0000}"/>
    <cellStyle name="60% - Accent3 5 3" xfId="4663" xr:uid="{00000000-0005-0000-0000-00003C0B0000}"/>
    <cellStyle name="60% - Accent3 5 4" xfId="4664" xr:uid="{00000000-0005-0000-0000-00003D0B0000}"/>
    <cellStyle name="60% - Accent3 5 5" xfId="4665" xr:uid="{00000000-0005-0000-0000-00003E0B0000}"/>
    <cellStyle name="60% - Accent3 5 6" xfId="4666" xr:uid="{00000000-0005-0000-0000-00003F0B0000}"/>
    <cellStyle name="60% - Accent3 5 7" xfId="4667" xr:uid="{00000000-0005-0000-0000-0000400B0000}"/>
    <cellStyle name="60% - Accent3 5 8" xfId="4668" xr:uid="{00000000-0005-0000-0000-0000410B0000}"/>
    <cellStyle name="60% - Accent3 5 9" xfId="4669" xr:uid="{00000000-0005-0000-0000-0000420B0000}"/>
    <cellStyle name="60% - Accent3 6" xfId="1538" xr:uid="{00000000-0005-0000-0000-0000430B0000}"/>
    <cellStyle name="60% - Accent3 6 10" xfId="27370" xr:uid="{00000000-0005-0000-0000-0000440B0000}"/>
    <cellStyle name="60% - Accent3 6 2" xfId="4670" xr:uid="{00000000-0005-0000-0000-0000450B0000}"/>
    <cellStyle name="60% - Accent3 6 3" xfId="4671" xr:uid="{00000000-0005-0000-0000-0000460B0000}"/>
    <cellStyle name="60% - Accent3 6 4" xfId="4672" xr:uid="{00000000-0005-0000-0000-0000470B0000}"/>
    <cellStyle name="60% - Accent3 6 5" xfId="4673" xr:uid="{00000000-0005-0000-0000-0000480B0000}"/>
    <cellStyle name="60% - Accent3 6 6" xfId="4674" xr:uid="{00000000-0005-0000-0000-0000490B0000}"/>
    <cellStyle name="60% - Accent3 6 7" xfId="4675" xr:uid="{00000000-0005-0000-0000-00004A0B0000}"/>
    <cellStyle name="60% - Accent3 6 8" xfId="4676" xr:uid="{00000000-0005-0000-0000-00004B0B0000}"/>
    <cellStyle name="60% - Accent3 6 9" xfId="4677" xr:uid="{00000000-0005-0000-0000-00004C0B0000}"/>
    <cellStyle name="60% - Accent3 7" xfId="1539" xr:uid="{00000000-0005-0000-0000-00004D0B0000}"/>
    <cellStyle name="60% - Accent3 7 10" xfId="27371" xr:uid="{00000000-0005-0000-0000-00004E0B0000}"/>
    <cellStyle name="60% - Accent3 7 2" xfId="4678" xr:uid="{00000000-0005-0000-0000-00004F0B0000}"/>
    <cellStyle name="60% - Accent3 7 3" xfId="4679" xr:uid="{00000000-0005-0000-0000-0000500B0000}"/>
    <cellStyle name="60% - Accent3 7 4" xfId="4680" xr:uid="{00000000-0005-0000-0000-0000510B0000}"/>
    <cellStyle name="60% - Accent3 7 5" xfId="4681" xr:uid="{00000000-0005-0000-0000-0000520B0000}"/>
    <cellStyle name="60% - Accent3 7 6" xfId="4682" xr:uid="{00000000-0005-0000-0000-0000530B0000}"/>
    <cellStyle name="60% - Accent3 7 7" xfId="4683" xr:uid="{00000000-0005-0000-0000-0000540B0000}"/>
    <cellStyle name="60% - Accent3 7 8" xfId="4684" xr:uid="{00000000-0005-0000-0000-0000550B0000}"/>
    <cellStyle name="60% - Accent3 7 9" xfId="4685" xr:uid="{00000000-0005-0000-0000-0000560B0000}"/>
    <cellStyle name="60% - Accent3 8" xfId="1540" xr:uid="{00000000-0005-0000-0000-0000570B0000}"/>
    <cellStyle name="60% - Accent3 8 10" xfId="27372" xr:uid="{00000000-0005-0000-0000-0000580B0000}"/>
    <cellStyle name="60% - Accent3 8 2" xfId="4686" xr:uid="{00000000-0005-0000-0000-0000590B0000}"/>
    <cellStyle name="60% - Accent3 8 3" xfId="4687" xr:uid="{00000000-0005-0000-0000-00005A0B0000}"/>
    <cellStyle name="60% - Accent3 8 4" xfId="4688" xr:uid="{00000000-0005-0000-0000-00005B0B0000}"/>
    <cellStyle name="60% - Accent3 8 5" xfId="4689" xr:uid="{00000000-0005-0000-0000-00005C0B0000}"/>
    <cellStyle name="60% - Accent3 8 6" xfId="4690" xr:uid="{00000000-0005-0000-0000-00005D0B0000}"/>
    <cellStyle name="60% - Accent3 8 7" xfId="4691" xr:uid="{00000000-0005-0000-0000-00005E0B0000}"/>
    <cellStyle name="60% - Accent3 8 8" xfId="4692" xr:uid="{00000000-0005-0000-0000-00005F0B0000}"/>
    <cellStyle name="60% - Accent3 8 9" xfId="4693" xr:uid="{00000000-0005-0000-0000-0000600B0000}"/>
    <cellStyle name="60% - Accent3 9" xfId="1541" xr:uid="{00000000-0005-0000-0000-0000610B0000}"/>
    <cellStyle name="60% - Accent3 9 2" xfId="4694" xr:uid="{00000000-0005-0000-0000-0000620B0000}"/>
    <cellStyle name="60% - Accent4 10" xfId="1542" xr:uid="{00000000-0005-0000-0000-0000630B0000}"/>
    <cellStyle name="60% - Accent4 10 2" xfId="4695" xr:uid="{00000000-0005-0000-0000-0000640B0000}"/>
    <cellStyle name="60% - Accent4 11" xfId="1543" xr:uid="{00000000-0005-0000-0000-0000650B0000}"/>
    <cellStyle name="60% - Accent4 11 2" xfId="4696" xr:uid="{00000000-0005-0000-0000-0000660B0000}"/>
    <cellStyle name="60% - Accent4 12" xfId="1544" xr:uid="{00000000-0005-0000-0000-0000670B0000}"/>
    <cellStyle name="60% - Accent4 12 2" xfId="4697" xr:uid="{00000000-0005-0000-0000-0000680B0000}"/>
    <cellStyle name="60% - Accent4 13" xfId="1545" xr:uid="{00000000-0005-0000-0000-0000690B0000}"/>
    <cellStyle name="60% - Accent4 13 2" xfId="4698" xr:uid="{00000000-0005-0000-0000-00006A0B0000}"/>
    <cellStyle name="60% - Accent4 14 2" xfId="4699" xr:uid="{00000000-0005-0000-0000-00006B0B0000}"/>
    <cellStyle name="60% - Accent4 15 2" xfId="4700" xr:uid="{00000000-0005-0000-0000-00006C0B0000}"/>
    <cellStyle name="60% - Accent4 2" xfId="1546" xr:uid="{00000000-0005-0000-0000-00006D0B0000}"/>
    <cellStyle name="60% - Accent4 2 2" xfId="6256" xr:uid="{00000000-0005-0000-0000-00006E0B0000}"/>
    <cellStyle name="60% - Accent4 2 3" xfId="6257" xr:uid="{00000000-0005-0000-0000-00006F0B0000}"/>
    <cellStyle name="60% - Accent4 2 4" xfId="8836" xr:uid="{00000000-0005-0000-0000-0000700B0000}"/>
    <cellStyle name="60% - Accent4 2 5" xfId="8812" xr:uid="{00000000-0005-0000-0000-0000710B0000}"/>
    <cellStyle name="60% - Accent4 2 6" xfId="4701" xr:uid="{00000000-0005-0000-0000-0000720B0000}"/>
    <cellStyle name="60% - Accent4 2 6 2" xfId="27373" xr:uid="{00000000-0005-0000-0000-0000730B0000}"/>
    <cellStyle name="60% - Accent4 2 7" xfId="27777" xr:uid="{00000000-0005-0000-0000-0000740B0000}"/>
    <cellStyle name="60% - Accent4 3" xfId="1547" xr:uid="{00000000-0005-0000-0000-0000750B0000}"/>
    <cellStyle name="60% - Accent4 3 10" xfId="27374" xr:uid="{00000000-0005-0000-0000-0000760B0000}"/>
    <cellStyle name="60% - Accent4 3 2" xfId="4702" xr:uid="{00000000-0005-0000-0000-0000770B0000}"/>
    <cellStyle name="60% - Accent4 3 3" xfId="4703" xr:uid="{00000000-0005-0000-0000-0000780B0000}"/>
    <cellStyle name="60% - Accent4 3 4" xfId="4704" xr:uid="{00000000-0005-0000-0000-0000790B0000}"/>
    <cellStyle name="60% - Accent4 3 5" xfId="4705" xr:uid="{00000000-0005-0000-0000-00007A0B0000}"/>
    <cellStyle name="60% - Accent4 3 6" xfId="4706" xr:uid="{00000000-0005-0000-0000-00007B0B0000}"/>
    <cellStyle name="60% - Accent4 3 7" xfId="4707" xr:uid="{00000000-0005-0000-0000-00007C0B0000}"/>
    <cellStyle name="60% - Accent4 3 8" xfId="4708" xr:uid="{00000000-0005-0000-0000-00007D0B0000}"/>
    <cellStyle name="60% - Accent4 3 9" xfId="4709" xr:uid="{00000000-0005-0000-0000-00007E0B0000}"/>
    <cellStyle name="60% - Accent4 4" xfId="1548" xr:uid="{00000000-0005-0000-0000-00007F0B0000}"/>
    <cellStyle name="60% - Accent4 4 10" xfId="27375" xr:uid="{00000000-0005-0000-0000-0000800B0000}"/>
    <cellStyle name="60% - Accent4 4 2" xfId="4710" xr:uid="{00000000-0005-0000-0000-0000810B0000}"/>
    <cellStyle name="60% - Accent4 4 3" xfId="4711" xr:uid="{00000000-0005-0000-0000-0000820B0000}"/>
    <cellStyle name="60% - Accent4 4 4" xfId="4712" xr:uid="{00000000-0005-0000-0000-0000830B0000}"/>
    <cellStyle name="60% - Accent4 4 5" xfId="4713" xr:uid="{00000000-0005-0000-0000-0000840B0000}"/>
    <cellStyle name="60% - Accent4 4 6" xfId="4714" xr:uid="{00000000-0005-0000-0000-0000850B0000}"/>
    <cellStyle name="60% - Accent4 4 7" xfId="4715" xr:uid="{00000000-0005-0000-0000-0000860B0000}"/>
    <cellStyle name="60% - Accent4 4 8" xfId="4716" xr:uid="{00000000-0005-0000-0000-0000870B0000}"/>
    <cellStyle name="60% - Accent4 4 9" xfId="4717" xr:uid="{00000000-0005-0000-0000-0000880B0000}"/>
    <cellStyle name="60% - Accent4 5" xfId="1549" xr:uid="{00000000-0005-0000-0000-0000890B0000}"/>
    <cellStyle name="60% - Accent4 5 10" xfId="27376" xr:uid="{00000000-0005-0000-0000-00008A0B0000}"/>
    <cellStyle name="60% - Accent4 5 2" xfId="4718" xr:uid="{00000000-0005-0000-0000-00008B0B0000}"/>
    <cellStyle name="60% - Accent4 5 3" xfId="4719" xr:uid="{00000000-0005-0000-0000-00008C0B0000}"/>
    <cellStyle name="60% - Accent4 5 4" xfId="4720" xr:uid="{00000000-0005-0000-0000-00008D0B0000}"/>
    <cellStyle name="60% - Accent4 5 5" xfId="4721" xr:uid="{00000000-0005-0000-0000-00008E0B0000}"/>
    <cellStyle name="60% - Accent4 5 6" xfId="4722" xr:uid="{00000000-0005-0000-0000-00008F0B0000}"/>
    <cellStyle name="60% - Accent4 5 7" xfId="4723" xr:uid="{00000000-0005-0000-0000-0000900B0000}"/>
    <cellStyle name="60% - Accent4 5 8" xfId="4724" xr:uid="{00000000-0005-0000-0000-0000910B0000}"/>
    <cellStyle name="60% - Accent4 5 9" xfId="4725" xr:uid="{00000000-0005-0000-0000-0000920B0000}"/>
    <cellStyle name="60% - Accent4 6" xfId="1550" xr:uid="{00000000-0005-0000-0000-0000930B0000}"/>
    <cellStyle name="60% - Accent4 6 10" xfId="27377" xr:uid="{00000000-0005-0000-0000-0000940B0000}"/>
    <cellStyle name="60% - Accent4 6 2" xfId="4726" xr:uid="{00000000-0005-0000-0000-0000950B0000}"/>
    <cellStyle name="60% - Accent4 6 3" xfId="4727" xr:uid="{00000000-0005-0000-0000-0000960B0000}"/>
    <cellStyle name="60% - Accent4 6 4" xfId="4728" xr:uid="{00000000-0005-0000-0000-0000970B0000}"/>
    <cellStyle name="60% - Accent4 6 5" xfId="4729" xr:uid="{00000000-0005-0000-0000-0000980B0000}"/>
    <cellStyle name="60% - Accent4 6 6" xfId="4730" xr:uid="{00000000-0005-0000-0000-0000990B0000}"/>
    <cellStyle name="60% - Accent4 6 7" xfId="4731" xr:uid="{00000000-0005-0000-0000-00009A0B0000}"/>
    <cellStyle name="60% - Accent4 6 8" xfId="4732" xr:uid="{00000000-0005-0000-0000-00009B0B0000}"/>
    <cellStyle name="60% - Accent4 6 9" xfId="4733" xr:uid="{00000000-0005-0000-0000-00009C0B0000}"/>
    <cellStyle name="60% - Accent4 7" xfId="1551" xr:uid="{00000000-0005-0000-0000-00009D0B0000}"/>
    <cellStyle name="60% - Accent4 7 10" xfId="27378" xr:uid="{00000000-0005-0000-0000-00009E0B0000}"/>
    <cellStyle name="60% - Accent4 7 2" xfId="4734" xr:uid="{00000000-0005-0000-0000-00009F0B0000}"/>
    <cellStyle name="60% - Accent4 7 3" xfId="4735" xr:uid="{00000000-0005-0000-0000-0000A00B0000}"/>
    <cellStyle name="60% - Accent4 7 4" xfId="4736" xr:uid="{00000000-0005-0000-0000-0000A10B0000}"/>
    <cellStyle name="60% - Accent4 7 5" xfId="4737" xr:uid="{00000000-0005-0000-0000-0000A20B0000}"/>
    <cellStyle name="60% - Accent4 7 6" xfId="4738" xr:uid="{00000000-0005-0000-0000-0000A30B0000}"/>
    <cellStyle name="60% - Accent4 7 7" xfId="4739" xr:uid="{00000000-0005-0000-0000-0000A40B0000}"/>
    <cellStyle name="60% - Accent4 7 8" xfId="4740" xr:uid="{00000000-0005-0000-0000-0000A50B0000}"/>
    <cellStyle name="60% - Accent4 7 9" xfId="4741" xr:uid="{00000000-0005-0000-0000-0000A60B0000}"/>
    <cellStyle name="60% - Accent4 8" xfId="1552" xr:uid="{00000000-0005-0000-0000-0000A70B0000}"/>
    <cellStyle name="60% - Accent4 8 10" xfId="27379" xr:uid="{00000000-0005-0000-0000-0000A80B0000}"/>
    <cellStyle name="60% - Accent4 8 2" xfId="4742" xr:uid="{00000000-0005-0000-0000-0000A90B0000}"/>
    <cellStyle name="60% - Accent4 8 3" xfId="4743" xr:uid="{00000000-0005-0000-0000-0000AA0B0000}"/>
    <cellStyle name="60% - Accent4 8 4" xfId="4744" xr:uid="{00000000-0005-0000-0000-0000AB0B0000}"/>
    <cellStyle name="60% - Accent4 8 5" xfId="4745" xr:uid="{00000000-0005-0000-0000-0000AC0B0000}"/>
    <cellStyle name="60% - Accent4 8 6" xfId="4746" xr:uid="{00000000-0005-0000-0000-0000AD0B0000}"/>
    <cellStyle name="60% - Accent4 8 7" xfId="4747" xr:uid="{00000000-0005-0000-0000-0000AE0B0000}"/>
    <cellStyle name="60% - Accent4 8 8" xfId="4748" xr:uid="{00000000-0005-0000-0000-0000AF0B0000}"/>
    <cellStyle name="60% - Accent4 8 9" xfId="4749" xr:uid="{00000000-0005-0000-0000-0000B00B0000}"/>
    <cellStyle name="60% - Accent4 9" xfId="1553" xr:uid="{00000000-0005-0000-0000-0000B10B0000}"/>
    <cellStyle name="60% - Accent4 9 2" xfId="4750" xr:uid="{00000000-0005-0000-0000-0000B20B0000}"/>
    <cellStyle name="60% - Accent5 10" xfId="1554" xr:uid="{00000000-0005-0000-0000-0000B30B0000}"/>
    <cellStyle name="60% - Accent5 10 2" xfId="4751" xr:uid="{00000000-0005-0000-0000-0000B40B0000}"/>
    <cellStyle name="60% - Accent5 11" xfId="1555" xr:uid="{00000000-0005-0000-0000-0000B50B0000}"/>
    <cellStyle name="60% - Accent5 11 2" xfId="4752" xr:uid="{00000000-0005-0000-0000-0000B60B0000}"/>
    <cellStyle name="60% - Accent5 12" xfId="1556" xr:uid="{00000000-0005-0000-0000-0000B70B0000}"/>
    <cellStyle name="60% - Accent5 12 2" xfId="4753" xr:uid="{00000000-0005-0000-0000-0000B80B0000}"/>
    <cellStyle name="60% - Accent5 13" xfId="1557" xr:uid="{00000000-0005-0000-0000-0000B90B0000}"/>
    <cellStyle name="60% - Accent5 13 2" xfId="4754" xr:uid="{00000000-0005-0000-0000-0000BA0B0000}"/>
    <cellStyle name="60% - Accent5 14 2" xfId="4755" xr:uid="{00000000-0005-0000-0000-0000BB0B0000}"/>
    <cellStyle name="60% - Accent5 15 2" xfId="4756" xr:uid="{00000000-0005-0000-0000-0000BC0B0000}"/>
    <cellStyle name="60% - Accent5 2" xfId="1558" xr:uid="{00000000-0005-0000-0000-0000BD0B0000}"/>
    <cellStyle name="60% - Accent5 2 2" xfId="6266" xr:uid="{00000000-0005-0000-0000-0000BE0B0000}"/>
    <cellStyle name="60% - Accent5 2 3" xfId="6267" xr:uid="{00000000-0005-0000-0000-0000BF0B0000}"/>
    <cellStyle name="60% - Accent5 2 4" xfId="8837" xr:uid="{00000000-0005-0000-0000-0000C00B0000}"/>
    <cellStyle name="60% - Accent5 2 5" xfId="8811" xr:uid="{00000000-0005-0000-0000-0000C10B0000}"/>
    <cellStyle name="60% - Accent5 2 6" xfId="4757" xr:uid="{00000000-0005-0000-0000-0000C20B0000}"/>
    <cellStyle name="60% - Accent5 2 6 2" xfId="27778" xr:uid="{00000000-0005-0000-0000-0000C30B0000}"/>
    <cellStyle name="60% - Accent5 3" xfId="1559" xr:uid="{00000000-0005-0000-0000-0000C40B0000}"/>
    <cellStyle name="60% - Accent5 3 10" xfId="27380" xr:uid="{00000000-0005-0000-0000-0000C50B0000}"/>
    <cellStyle name="60% - Accent5 3 2" xfId="4758" xr:uid="{00000000-0005-0000-0000-0000C60B0000}"/>
    <cellStyle name="60% - Accent5 3 3" xfId="4759" xr:uid="{00000000-0005-0000-0000-0000C70B0000}"/>
    <cellStyle name="60% - Accent5 3 4" xfId="4760" xr:uid="{00000000-0005-0000-0000-0000C80B0000}"/>
    <cellStyle name="60% - Accent5 3 5" xfId="4761" xr:uid="{00000000-0005-0000-0000-0000C90B0000}"/>
    <cellStyle name="60% - Accent5 3 6" xfId="4762" xr:uid="{00000000-0005-0000-0000-0000CA0B0000}"/>
    <cellStyle name="60% - Accent5 3 7" xfId="4763" xr:uid="{00000000-0005-0000-0000-0000CB0B0000}"/>
    <cellStyle name="60% - Accent5 3 8" xfId="4764" xr:uid="{00000000-0005-0000-0000-0000CC0B0000}"/>
    <cellStyle name="60% - Accent5 3 9" xfId="4765" xr:uid="{00000000-0005-0000-0000-0000CD0B0000}"/>
    <cellStyle name="60% - Accent5 4" xfId="1560" xr:uid="{00000000-0005-0000-0000-0000CE0B0000}"/>
    <cellStyle name="60% - Accent5 4 10" xfId="27381" xr:uid="{00000000-0005-0000-0000-0000CF0B0000}"/>
    <cellStyle name="60% - Accent5 4 2" xfId="4766" xr:uid="{00000000-0005-0000-0000-0000D00B0000}"/>
    <cellStyle name="60% - Accent5 4 3" xfId="4767" xr:uid="{00000000-0005-0000-0000-0000D10B0000}"/>
    <cellStyle name="60% - Accent5 4 4" xfId="4768" xr:uid="{00000000-0005-0000-0000-0000D20B0000}"/>
    <cellStyle name="60% - Accent5 4 5" xfId="4769" xr:uid="{00000000-0005-0000-0000-0000D30B0000}"/>
    <cellStyle name="60% - Accent5 4 6" xfId="4770" xr:uid="{00000000-0005-0000-0000-0000D40B0000}"/>
    <cellStyle name="60% - Accent5 4 7" xfId="4771" xr:uid="{00000000-0005-0000-0000-0000D50B0000}"/>
    <cellStyle name="60% - Accent5 4 8" xfId="4772" xr:uid="{00000000-0005-0000-0000-0000D60B0000}"/>
    <cellStyle name="60% - Accent5 4 9" xfId="4773" xr:uid="{00000000-0005-0000-0000-0000D70B0000}"/>
    <cellStyle name="60% - Accent5 5" xfId="1561" xr:uid="{00000000-0005-0000-0000-0000D80B0000}"/>
    <cellStyle name="60% - Accent5 5 10" xfId="27382" xr:uid="{00000000-0005-0000-0000-0000D90B0000}"/>
    <cellStyle name="60% - Accent5 5 2" xfId="4774" xr:uid="{00000000-0005-0000-0000-0000DA0B0000}"/>
    <cellStyle name="60% - Accent5 5 3" xfId="4775" xr:uid="{00000000-0005-0000-0000-0000DB0B0000}"/>
    <cellStyle name="60% - Accent5 5 4" xfId="4776" xr:uid="{00000000-0005-0000-0000-0000DC0B0000}"/>
    <cellStyle name="60% - Accent5 5 5" xfId="4777" xr:uid="{00000000-0005-0000-0000-0000DD0B0000}"/>
    <cellStyle name="60% - Accent5 5 6" xfId="4778" xr:uid="{00000000-0005-0000-0000-0000DE0B0000}"/>
    <cellStyle name="60% - Accent5 5 7" xfId="4779" xr:uid="{00000000-0005-0000-0000-0000DF0B0000}"/>
    <cellStyle name="60% - Accent5 5 8" xfId="4780" xr:uid="{00000000-0005-0000-0000-0000E00B0000}"/>
    <cellStyle name="60% - Accent5 5 9" xfId="4781" xr:uid="{00000000-0005-0000-0000-0000E10B0000}"/>
    <cellStyle name="60% - Accent5 6" xfId="1562" xr:uid="{00000000-0005-0000-0000-0000E20B0000}"/>
    <cellStyle name="60% - Accent5 6 10" xfId="27383" xr:uid="{00000000-0005-0000-0000-0000E30B0000}"/>
    <cellStyle name="60% - Accent5 6 2" xfId="4782" xr:uid="{00000000-0005-0000-0000-0000E40B0000}"/>
    <cellStyle name="60% - Accent5 6 3" xfId="4783" xr:uid="{00000000-0005-0000-0000-0000E50B0000}"/>
    <cellStyle name="60% - Accent5 6 4" xfId="4784" xr:uid="{00000000-0005-0000-0000-0000E60B0000}"/>
    <cellStyle name="60% - Accent5 6 5" xfId="4785" xr:uid="{00000000-0005-0000-0000-0000E70B0000}"/>
    <cellStyle name="60% - Accent5 6 6" xfId="4786" xr:uid="{00000000-0005-0000-0000-0000E80B0000}"/>
    <cellStyle name="60% - Accent5 6 7" xfId="4787" xr:uid="{00000000-0005-0000-0000-0000E90B0000}"/>
    <cellStyle name="60% - Accent5 6 8" xfId="4788" xr:uid="{00000000-0005-0000-0000-0000EA0B0000}"/>
    <cellStyle name="60% - Accent5 6 9" xfId="4789" xr:uid="{00000000-0005-0000-0000-0000EB0B0000}"/>
    <cellStyle name="60% - Accent5 7" xfId="1563" xr:uid="{00000000-0005-0000-0000-0000EC0B0000}"/>
    <cellStyle name="60% - Accent5 7 10" xfId="27384" xr:uid="{00000000-0005-0000-0000-0000ED0B0000}"/>
    <cellStyle name="60% - Accent5 7 2" xfId="4790" xr:uid="{00000000-0005-0000-0000-0000EE0B0000}"/>
    <cellStyle name="60% - Accent5 7 3" xfId="4791" xr:uid="{00000000-0005-0000-0000-0000EF0B0000}"/>
    <cellStyle name="60% - Accent5 7 4" xfId="4792" xr:uid="{00000000-0005-0000-0000-0000F00B0000}"/>
    <cellStyle name="60% - Accent5 7 5" xfId="4793" xr:uid="{00000000-0005-0000-0000-0000F10B0000}"/>
    <cellStyle name="60% - Accent5 7 6" xfId="4794" xr:uid="{00000000-0005-0000-0000-0000F20B0000}"/>
    <cellStyle name="60% - Accent5 7 7" xfId="4795" xr:uid="{00000000-0005-0000-0000-0000F30B0000}"/>
    <cellStyle name="60% - Accent5 7 8" xfId="4796" xr:uid="{00000000-0005-0000-0000-0000F40B0000}"/>
    <cellStyle name="60% - Accent5 7 9" xfId="4797" xr:uid="{00000000-0005-0000-0000-0000F50B0000}"/>
    <cellStyle name="60% - Accent5 8" xfId="1564" xr:uid="{00000000-0005-0000-0000-0000F60B0000}"/>
    <cellStyle name="60% - Accent5 8 10" xfId="27385" xr:uid="{00000000-0005-0000-0000-0000F70B0000}"/>
    <cellStyle name="60% - Accent5 8 2" xfId="4798" xr:uid="{00000000-0005-0000-0000-0000F80B0000}"/>
    <cellStyle name="60% - Accent5 8 3" xfId="4799" xr:uid="{00000000-0005-0000-0000-0000F90B0000}"/>
    <cellStyle name="60% - Accent5 8 4" xfId="4800" xr:uid="{00000000-0005-0000-0000-0000FA0B0000}"/>
    <cellStyle name="60% - Accent5 8 5" xfId="4801" xr:uid="{00000000-0005-0000-0000-0000FB0B0000}"/>
    <cellStyle name="60% - Accent5 8 6" xfId="4802" xr:uid="{00000000-0005-0000-0000-0000FC0B0000}"/>
    <cellStyle name="60% - Accent5 8 7" xfId="4803" xr:uid="{00000000-0005-0000-0000-0000FD0B0000}"/>
    <cellStyle name="60% - Accent5 8 8" xfId="4804" xr:uid="{00000000-0005-0000-0000-0000FE0B0000}"/>
    <cellStyle name="60% - Accent5 8 9" xfId="4805" xr:uid="{00000000-0005-0000-0000-0000FF0B0000}"/>
    <cellStyle name="60% - Accent5 9" xfId="1565" xr:uid="{00000000-0005-0000-0000-0000000C0000}"/>
    <cellStyle name="60% - Accent5 9 2" xfId="4806" xr:uid="{00000000-0005-0000-0000-0000010C0000}"/>
    <cellStyle name="60% - Accent6 10" xfId="1566" xr:uid="{00000000-0005-0000-0000-0000020C0000}"/>
    <cellStyle name="60% - Accent6 10 2" xfId="4807" xr:uid="{00000000-0005-0000-0000-0000030C0000}"/>
    <cellStyle name="60% - Accent6 11" xfId="1567" xr:uid="{00000000-0005-0000-0000-0000040C0000}"/>
    <cellStyle name="60% - Accent6 11 2" xfId="4808" xr:uid="{00000000-0005-0000-0000-0000050C0000}"/>
    <cellStyle name="60% - Accent6 12" xfId="1568" xr:uid="{00000000-0005-0000-0000-0000060C0000}"/>
    <cellStyle name="60% - Accent6 12 2" xfId="4809" xr:uid="{00000000-0005-0000-0000-0000070C0000}"/>
    <cellStyle name="60% - Accent6 13" xfId="1569" xr:uid="{00000000-0005-0000-0000-0000080C0000}"/>
    <cellStyle name="60% - Accent6 13 2" xfId="4810" xr:uid="{00000000-0005-0000-0000-0000090C0000}"/>
    <cellStyle name="60% - Accent6 14 2" xfId="4811" xr:uid="{00000000-0005-0000-0000-00000A0C0000}"/>
    <cellStyle name="60% - Accent6 15 2" xfId="4812" xr:uid="{00000000-0005-0000-0000-00000B0C0000}"/>
    <cellStyle name="60% - Accent6 2" xfId="1570" xr:uid="{00000000-0005-0000-0000-00000C0C0000}"/>
    <cellStyle name="60% - Accent6 2 2" xfId="6275" xr:uid="{00000000-0005-0000-0000-00000D0C0000}"/>
    <cellStyle name="60% - Accent6 2 3" xfId="6276" xr:uid="{00000000-0005-0000-0000-00000E0C0000}"/>
    <cellStyle name="60% - Accent6 2 4" xfId="8838" xr:uid="{00000000-0005-0000-0000-00000F0C0000}"/>
    <cellStyle name="60% - Accent6 2 5" xfId="8810" xr:uid="{00000000-0005-0000-0000-0000100C0000}"/>
    <cellStyle name="60% - Accent6 2 6" xfId="4813" xr:uid="{00000000-0005-0000-0000-0000110C0000}"/>
    <cellStyle name="60% - Accent6 2 6 2" xfId="27386" xr:uid="{00000000-0005-0000-0000-0000120C0000}"/>
    <cellStyle name="60% - Accent6 2 7" xfId="27779" xr:uid="{00000000-0005-0000-0000-0000130C0000}"/>
    <cellStyle name="60% - Accent6 3" xfId="1571" xr:uid="{00000000-0005-0000-0000-0000140C0000}"/>
    <cellStyle name="60% - Accent6 3 10" xfId="27387" xr:uid="{00000000-0005-0000-0000-0000150C0000}"/>
    <cellStyle name="60% - Accent6 3 2" xfId="4814" xr:uid="{00000000-0005-0000-0000-0000160C0000}"/>
    <cellStyle name="60% - Accent6 3 3" xfId="4815" xr:uid="{00000000-0005-0000-0000-0000170C0000}"/>
    <cellStyle name="60% - Accent6 3 4" xfId="4816" xr:uid="{00000000-0005-0000-0000-0000180C0000}"/>
    <cellStyle name="60% - Accent6 3 5" xfId="4817" xr:uid="{00000000-0005-0000-0000-0000190C0000}"/>
    <cellStyle name="60% - Accent6 3 6" xfId="4818" xr:uid="{00000000-0005-0000-0000-00001A0C0000}"/>
    <cellStyle name="60% - Accent6 3 7" xfId="4819" xr:uid="{00000000-0005-0000-0000-00001B0C0000}"/>
    <cellStyle name="60% - Accent6 3 8" xfId="4820" xr:uid="{00000000-0005-0000-0000-00001C0C0000}"/>
    <cellStyle name="60% - Accent6 3 9" xfId="4821" xr:uid="{00000000-0005-0000-0000-00001D0C0000}"/>
    <cellStyle name="60% - Accent6 4" xfId="1572" xr:uid="{00000000-0005-0000-0000-00001E0C0000}"/>
    <cellStyle name="60% - Accent6 4 10" xfId="27388" xr:uid="{00000000-0005-0000-0000-00001F0C0000}"/>
    <cellStyle name="60% - Accent6 4 2" xfId="4822" xr:uid="{00000000-0005-0000-0000-0000200C0000}"/>
    <cellStyle name="60% - Accent6 4 3" xfId="4823" xr:uid="{00000000-0005-0000-0000-0000210C0000}"/>
    <cellStyle name="60% - Accent6 4 4" xfId="4824" xr:uid="{00000000-0005-0000-0000-0000220C0000}"/>
    <cellStyle name="60% - Accent6 4 5" xfId="4825" xr:uid="{00000000-0005-0000-0000-0000230C0000}"/>
    <cellStyle name="60% - Accent6 4 6" xfId="4826" xr:uid="{00000000-0005-0000-0000-0000240C0000}"/>
    <cellStyle name="60% - Accent6 4 7" xfId="4827" xr:uid="{00000000-0005-0000-0000-0000250C0000}"/>
    <cellStyle name="60% - Accent6 4 8" xfId="4828" xr:uid="{00000000-0005-0000-0000-0000260C0000}"/>
    <cellStyle name="60% - Accent6 4 9" xfId="4829" xr:uid="{00000000-0005-0000-0000-0000270C0000}"/>
    <cellStyle name="60% - Accent6 5" xfId="1573" xr:uid="{00000000-0005-0000-0000-0000280C0000}"/>
    <cellStyle name="60% - Accent6 5 10" xfId="27389" xr:uid="{00000000-0005-0000-0000-0000290C0000}"/>
    <cellStyle name="60% - Accent6 5 2" xfId="4830" xr:uid="{00000000-0005-0000-0000-00002A0C0000}"/>
    <cellStyle name="60% - Accent6 5 3" xfId="4831" xr:uid="{00000000-0005-0000-0000-00002B0C0000}"/>
    <cellStyle name="60% - Accent6 5 4" xfId="4832" xr:uid="{00000000-0005-0000-0000-00002C0C0000}"/>
    <cellStyle name="60% - Accent6 5 5" xfId="4833" xr:uid="{00000000-0005-0000-0000-00002D0C0000}"/>
    <cellStyle name="60% - Accent6 5 6" xfId="4834" xr:uid="{00000000-0005-0000-0000-00002E0C0000}"/>
    <cellStyle name="60% - Accent6 5 7" xfId="4835" xr:uid="{00000000-0005-0000-0000-00002F0C0000}"/>
    <cellStyle name="60% - Accent6 5 8" xfId="4836" xr:uid="{00000000-0005-0000-0000-0000300C0000}"/>
    <cellStyle name="60% - Accent6 5 9" xfId="4837" xr:uid="{00000000-0005-0000-0000-0000310C0000}"/>
    <cellStyle name="60% - Accent6 6" xfId="1574" xr:uid="{00000000-0005-0000-0000-0000320C0000}"/>
    <cellStyle name="60% - Accent6 6 10" xfId="27390" xr:uid="{00000000-0005-0000-0000-0000330C0000}"/>
    <cellStyle name="60% - Accent6 6 2" xfId="4838" xr:uid="{00000000-0005-0000-0000-0000340C0000}"/>
    <cellStyle name="60% - Accent6 6 3" xfId="4839" xr:uid="{00000000-0005-0000-0000-0000350C0000}"/>
    <cellStyle name="60% - Accent6 6 4" xfId="4840" xr:uid="{00000000-0005-0000-0000-0000360C0000}"/>
    <cellStyle name="60% - Accent6 6 5" xfId="4841" xr:uid="{00000000-0005-0000-0000-0000370C0000}"/>
    <cellStyle name="60% - Accent6 6 6" xfId="4842" xr:uid="{00000000-0005-0000-0000-0000380C0000}"/>
    <cellStyle name="60% - Accent6 6 7" xfId="4843" xr:uid="{00000000-0005-0000-0000-0000390C0000}"/>
    <cellStyle name="60% - Accent6 6 8" xfId="4844" xr:uid="{00000000-0005-0000-0000-00003A0C0000}"/>
    <cellStyle name="60% - Accent6 6 9" xfId="4845" xr:uid="{00000000-0005-0000-0000-00003B0C0000}"/>
    <cellStyle name="60% - Accent6 7" xfId="1575" xr:uid="{00000000-0005-0000-0000-00003C0C0000}"/>
    <cellStyle name="60% - Accent6 7 10" xfId="27391" xr:uid="{00000000-0005-0000-0000-00003D0C0000}"/>
    <cellStyle name="60% - Accent6 7 2" xfId="4846" xr:uid="{00000000-0005-0000-0000-00003E0C0000}"/>
    <cellStyle name="60% - Accent6 7 3" xfId="4847" xr:uid="{00000000-0005-0000-0000-00003F0C0000}"/>
    <cellStyle name="60% - Accent6 7 4" xfId="4848" xr:uid="{00000000-0005-0000-0000-0000400C0000}"/>
    <cellStyle name="60% - Accent6 7 5" xfId="4849" xr:uid="{00000000-0005-0000-0000-0000410C0000}"/>
    <cellStyle name="60% - Accent6 7 6" xfId="4850" xr:uid="{00000000-0005-0000-0000-0000420C0000}"/>
    <cellStyle name="60% - Accent6 7 7" xfId="4851" xr:uid="{00000000-0005-0000-0000-0000430C0000}"/>
    <cellStyle name="60% - Accent6 7 8" xfId="4852" xr:uid="{00000000-0005-0000-0000-0000440C0000}"/>
    <cellStyle name="60% - Accent6 7 9" xfId="4853" xr:uid="{00000000-0005-0000-0000-0000450C0000}"/>
    <cellStyle name="60% - Accent6 8" xfId="1576" xr:uid="{00000000-0005-0000-0000-0000460C0000}"/>
    <cellStyle name="60% - Accent6 8 10" xfId="27392" xr:uid="{00000000-0005-0000-0000-0000470C0000}"/>
    <cellStyle name="60% - Accent6 8 2" xfId="4854" xr:uid="{00000000-0005-0000-0000-0000480C0000}"/>
    <cellStyle name="60% - Accent6 8 3" xfId="4855" xr:uid="{00000000-0005-0000-0000-0000490C0000}"/>
    <cellStyle name="60% - Accent6 8 4" xfId="4856" xr:uid="{00000000-0005-0000-0000-00004A0C0000}"/>
    <cellStyle name="60% - Accent6 8 5" xfId="4857" xr:uid="{00000000-0005-0000-0000-00004B0C0000}"/>
    <cellStyle name="60% - Accent6 8 6" xfId="4858" xr:uid="{00000000-0005-0000-0000-00004C0C0000}"/>
    <cellStyle name="60% - Accent6 8 7" xfId="4859" xr:uid="{00000000-0005-0000-0000-00004D0C0000}"/>
    <cellStyle name="60% - Accent6 8 8" xfId="4860" xr:uid="{00000000-0005-0000-0000-00004E0C0000}"/>
    <cellStyle name="60% - Accent6 8 9" xfId="4861" xr:uid="{00000000-0005-0000-0000-00004F0C0000}"/>
    <cellStyle name="60% - Accent6 9" xfId="1577" xr:uid="{00000000-0005-0000-0000-0000500C0000}"/>
    <cellStyle name="60% - Accent6 9 2" xfId="4862" xr:uid="{00000000-0005-0000-0000-0000510C0000}"/>
    <cellStyle name="9" xfId="1578" xr:uid="{00000000-0005-0000-0000-0000520C0000}"/>
    <cellStyle name="9?b_x000f_Normal_5HUYIC~1?_x0011_Normal_903DK-2001?_x000c_Normal_AD_x000b_No" xfId="1579" xr:uid="{00000000-0005-0000-0000-0000530C0000}"/>
    <cellStyle name="_x0001_Å»_x001e_´ " xfId="1580" xr:uid="{00000000-0005-0000-0000-0000540C0000}"/>
    <cellStyle name="_x0001_Å»_x001e_´ ?[?0?.?0?0?]?_?P?R?O?" xfId="1581" xr:uid="{00000000-0005-0000-0000-0000550C0000}"/>
    <cellStyle name="_x0001_Å»_x001e_´_" xfId="1582" xr:uid="{00000000-0005-0000-0000-0000560C0000}"/>
    <cellStyle name="Accent1 - 20%" xfId="1583" xr:uid="{00000000-0005-0000-0000-0000570C0000}"/>
    <cellStyle name="Accent1 - 40%" xfId="1584" xr:uid="{00000000-0005-0000-0000-0000580C0000}"/>
    <cellStyle name="Accent1 - 60%" xfId="1585" xr:uid="{00000000-0005-0000-0000-0000590C0000}"/>
    <cellStyle name="Accent1 10" xfId="1586" xr:uid="{00000000-0005-0000-0000-00005A0C0000}"/>
    <cellStyle name="Accent1 10 2" xfId="4863" xr:uid="{00000000-0005-0000-0000-00005B0C0000}"/>
    <cellStyle name="Accent1 11" xfId="1587" xr:uid="{00000000-0005-0000-0000-00005C0C0000}"/>
    <cellStyle name="Accent1 11 2" xfId="4864" xr:uid="{00000000-0005-0000-0000-00005D0C0000}"/>
    <cellStyle name="Accent1 12" xfId="1588" xr:uid="{00000000-0005-0000-0000-00005E0C0000}"/>
    <cellStyle name="Accent1 12 2" xfId="4865" xr:uid="{00000000-0005-0000-0000-00005F0C0000}"/>
    <cellStyle name="Accent1 13" xfId="1589" xr:uid="{00000000-0005-0000-0000-0000600C0000}"/>
    <cellStyle name="Accent1 13 2" xfId="4866" xr:uid="{00000000-0005-0000-0000-0000610C0000}"/>
    <cellStyle name="Accent1 14 2" xfId="4867" xr:uid="{00000000-0005-0000-0000-0000620C0000}"/>
    <cellStyle name="Accent1 15 2" xfId="4868" xr:uid="{00000000-0005-0000-0000-0000630C0000}"/>
    <cellStyle name="Accent1 2" xfId="1590" xr:uid="{00000000-0005-0000-0000-0000640C0000}"/>
    <cellStyle name="Accent1 2 2" xfId="6293" xr:uid="{00000000-0005-0000-0000-0000650C0000}"/>
    <cellStyle name="Accent1 2 3" xfId="6294" xr:uid="{00000000-0005-0000-0000-0000660C0000}"/>
    <cellStyle name="Accent1 2 4" xfId="8839" xr:uid="{00000000-0005-0000-0000-0000670C0000}"/>
    <cellStyle name="Accent1 2 5" xfId="8809" xr:uid="{00000000-0005-0000-0000-0000680C0000}"/>
    <cellStyle name="Accent1 2 6" xfId="4869" xr:uid="{00000000-0005-0000-0000-0000690C0000}"/>
    <cellStyle name="Accent1 2 6 2" xfId="27393" xr:uid="{00000000-0005-0000-0000-00006A0C0000}"/>
    <cellStyle name="Accent1 2 7" xfId="27780" xr:uid="{00000000-0005-0000-0000-00006B0C0000}"/>
    <cellStyle name="Accent1 3" xfId="1591" xr:uid="{00000000-0005-0000-0000-00006C0C0000}"/>
    <cellStyle name="Accent1 3 10" xfId="27394" xr:uid="{00000000-0005-0000-0000-00006D0C0000}"/>
    <cellStyle name="Accent1 3 2" xfId="4870" xr:uid="{00000000-0005-0000-0000-00006E0C0000}"/>
    <cellStyle name="Accent1 3 3" xfId="4871" xr:uid="{00000000-0005-0000-0000-00006F0C0000}"/>
    <cellStyle name="Accent1 3 4" xfId="4872" xr:uid="{00000000-0005-0000-0000-0000700C0000}"/>
    <cellStyle name="Accent1 3 5" xfId="4873" xr:uid="{00000000-0005-0000-0000-0000710C0000}"/>
    <cellStyle name="Accent1 3 6" xfId="4874" xr:uid="{00000000-0005-0000-0000-0000720C0000}"/>
    <cellStyle name="Accent1 3 7" xfId="4875" xr:uid="{00000000-0005-0000-0000-0000730C0000}"/>
    <cellStyle name="Accent1 3 8" xfId="4876" xr:uid="{00000000-0005-0000-0000-0000740C0000}"/>
    <cellStyle name="Accent1 3 9" xfId="4877" xr:uid="{00000000-0005-0000-0000-0000750C0000}"/>
    <cellStyle name="Accent1 4" xfId="1592" xr:uid="{00000000-0005-0000-0000-0000760C0000}"/>
    <cellStyle name="Accent1 4 10" xfId="27395" xr:uid="{00000000-0005-0000-0000-0000770C0000}"/>
    <cellStyle name="Accent1 4 2" xfId="4878" xr:uid="{00000000-0005-0000-0000-0000780C0000}"/>
    <cellStyle name="Accent1 4 3" xfId="4879" xr:uid="{00000000-0005-0000-0000-0000790C0000}"/>
    <cellStyle name="Accent1 4 4" xfId="4880" xr:uid="{00000000-0005-0000-0000-00007A0C0000}"/>
    <cellStyle name="Accent1 4 5" xfId="4881" xr:uid="{00000000-0005-0000-0000-00007B0C0000}"/>
    <cellStyle name="Accent1 4 6" xfId="4882" xr:uid="{00000000-0005-0000-0000-00007C0C0000}"/>
    <cellStyle name="Accent1 4 7" xfId="4883" xr:uid="{00000000-0005-0000-0000-00007D0C0000}"/>
    <cellStyle name="Accent1 4 8" xfId="4884" xr:uid="{00000000-0005-0000-0000-00007E0C0000}"/>
    <cellStyle name="Accent1 4 9" xfId="4885" xr:uid="{00000000-0005-0000-0000-00007F0C0000}"/>
    <cellStyle name="Accent1 5" xfId="1593" xr:uid="{00000000-0005-0000-0000-0000800C0000}"/>
    <cellStyle name="Accent1 5 10" xfId="27396" xr:uid="{00000000-0005-0000-0000-0000810C0000}"/>
    <cellStyle name="Accent1 5 2" xfId="4886" xr:uid="{00000000-0005-0000-0000-0000820C0000}"/>
    <cellStyle name="Accent1 5 3" xfId="4887" xr:uid="{00000000-0005-0000-0000-0000830C0000}"/>
    <cellStyle name="Accent1 5 4" xfId="4888" xr:uid="{00000000-0005-0000-0000-0000840C0000}"/>
    <cellStyle name="Accent1 5 5" xfId="4889" xr:uid="{00000000-0005-0000-0000-0000850C0000}"/>
    <cellStyle name="Accent1 5 6" xfId="4890" xr:uid="{00000000-0005-0000-0000-0000860C0000}"/>
    <cellStyle name="Accent1 5 7" xfId="4891" xr:uid="{00000000-0005-0000-0000-0000870C0000}"/>
    <cellStyle name="Accent1 5 8" xfId="4892" xr:uid="{00000000-0005-0000-0000-0000880C0000}"/>
    <cellStyle name="Accent1 5 9" xfId="4893" xr:uid="{00000000-0005-0000-0000-0000890C0000}"/>
    <cellStyle name="Accent1 6" xfId="1594" xr:uid="{00000000-0005-0000-0000-00008A0C0000}"/>
    <cellStyle name="Accent1 6 10" xfId="27397" xr:uid="{00000000-0005-0000-0000-00008B0C0000}"/>
    <cellStyle name="Accent1 6 2" xfId="4894" xr:uid="{00000000-0005-0000-0000-00008C0C0000}"/>
    <cellStyle name="Accent1 6 3" xfId="4895" xr:uid="{00000000-0005-0000-0000-00008D0C0000}"/>
    <cellStyle name="Accent1 6 4" xfId="4896" xr:uid="{00000000-0005-0000-0000-00008E0C0000}"/>
    <cellStyle name="Accent1 6 5" xfId="4897" xr:uid="{00000000-0005-0000-0000-00008F0C0000}"/>
    <cellStyle name="Accent1 6 6" xfId="4898" xr:uid="{00000000-0005-0000-0000-0000900C0000}"/>
    <cellStyle name="Accent1 6 7" xfId="4899" xr:uid="{00000000-0005-0000-0000-0000910C0000}"/>
    <cellStyle name="Accent1 6 8" xfId="4900" xr:uid="{00000000-0005-0000-0000-0000920C0000}"/>
    <cellStyle name="Accent1 6 9" xfId="4901" xr:uid="{00000000-0005-0000-0000-0000930C0000}"/>
    <cellStyle name="Accent1 7" xfId="1595" xr:uid="{00000000-0005-0000-0000-0000940C0000}"/>
    <cellStyle name="Accent1 7 10" xfId="27398" xr:uid="{00000000-0005-0000-0000-0000950C0000}"/>
    <cellStyle name="Accent1 7 2" xfId="4902" xr:uid="{00000000-0005-0000-0000-0000960C0000}"/>
    <cellStyle name="Accent1 7 3" xfId="4903" xr:uid="{00000000-0005-0000-0000-0000970C0000}"/>
    <cellStyle name="Accent1 7 4" xfId="4904" xr:uid="{00000000-0005-0000-0000-0000980C0000}"/>
    <cellStyle name="Accent1 7 5" xfId="4905" xr:uid="{00000000-0005-0000-0000-0000990C0000}"/>
    <cellStyle name="Accent1 7 6" xfId="4906" xr:uid="{00000000-0005-0000-0000-00009A0C0000}"/>
    <cellStyle name="Accent1 7 7" xfId="4907" xr:uid="{00000000-0005-0000-0000-00009B0C0000}"/>
    <cellStyle name="Accent1 7 8" xfId="4908" xr:uid="{00000000-0005-0000-0000-00009C0C0000}"/>
    <cellStyle name="Accent1 7 9" xfId="4909" xr:uid="{00000000-0005-0000-0000-00009D0C0000}"/>
    <cellStyle name="Accent1 8" xfId="1596" xr:uid="{00000000-0005-0000-0000-00009E0C0000}"/>
    <cellStyle name="Accent1 8 10" xfId="27399" xr:uid="{00000000-0005-0000-0000-00009F0C0000}"/>
    <cellStyle name="Accent1 8 2" xfId="4910" xr:uid="{00000000-0005-0000-0000-0000A00C0000}"/>
    <cellStyle name="Accent1 8 3" xfId="4911" xr:uid="{00000000-0005-0000-0000-0000A10C0000}"/>
    <cellStyle name="Accent1 8 4" xfId="4912" xr:uid="{00000000-0005-0000-0000-0000A20C0000}"/>
    <cellStyle name="Accent1 8 5" xfId="4913" xr:uid="{00000000-0005-0000-0000-0000A30C0000}"/>
    <cellStyle name="Accent1 8 6" xfId="4914" xr:uid="{00000000-0005-0000-0000-0000A40C0000}"/>
    <cellStyle name="Accent1 8 7" xfId="4915" xr:uid="{00000000-0005-0000-0000-0000A50C0000}"/>
    <cellStyle name="Accent1 8 8" xfId="4916" xr:uid="{00000000-0005-0000-0000-0000A60C0000}"/>
    <cellStyle name="Accent1 8 9" xfId="4917" xr:uid="{00000000-0005-0000-0000-0000A70C0000}"/>
    <cellStyle name="Accent1 9" xfId="1597" xr:uid="{00000000-0005-0000-0000-0000A80C0000}"/>
    <cellStyle name="Accent1 9 2" xfId="4918" xr:uid="{00000000-0005-0000-0000-0000A90C0000}"/>
    <cellStyle name="Accent2 - 20%" xfId="1598" xr:uid="{00000000-0005-0000-0000-0000AA0C0000}"/>
    <cellStyle name="Accent2 - 40%" xfId="1599" xr:uid="{00000000-0005-0000-0000-0000AB0C0000}"/>
    <cellStyle name="Accent2 - 60%" xfId="1600" xr:uid="{00000000-0005-0000-0000-0000AC0C0000}"/>
    <cellStyle name="Accent2 10" xfId="1601" xr:uid="{00000000-0005-0000-0000-0000AD0C0000}"/>
    <cellStyle name="Accent2 10 2" xfId="4919" xr:uid="{00000000-0005-0000-0000-0000AE0C0000}"/>
    <cellStyle name="Accent2 11" xfId="1602" xr:uid="{00000000-0005-0000-0000-0000AF0C0000}"/>
    <cellStyle name="Accent2 11 2" xfId="4920" xr:uid="{00000000-0005-0000-0000-0000B00C0000}"/>
    <cellStyle name="Accent2 12" xfId="1603" xr:uid="{00000000-0005-0000-0000-0000B10C0000}"/>
    <cellStyle name="Accent2 12 2" xfId="4921" xr:uid="{00000000-0005-0000-0000-0000B20C0000}"/>
    <cellStyle name="Accent2 13" xfId="1604" xr:uid="{00000000-0005-0000-0000-0000B30C0000}"/>
    <cellStyle name="Accent2 13 2" xfId="4922" xr:uid="{00000000-0005-0000-0000-0000B40C0000}"/>
    <cellStyle name="Accent2 14 2" xfId="4923" xr:uid="{00000000-0005-0000-0000-0000B50C0000}"/>
    <cellStyle name="Accent2 15 2" xfId="4924" xr:uid="{00000000-0005-0000-0000-0000B60C0000}"/>
    <cellStyle name="Accent2 2" xfId="1605" xr:uid="{00000000-0005-0000-0000-0000B70C0000}"/>
    <cellStyle name="Accent2 2 2" xfId="6301" xr:uid="{00000000-0005-0000-0000-0000B80C0000}"/>
    <cellStyle name="Accent2 2 3" xfId="6302" xr:uid="{00000000-0005-0000-0000-0000B90C0000}"/>
    <cellStyle name="Accent2 2 4" xfId="8840" xr:uid="{00000000-0005-0000-0000-0000BA0C0000}"/>
    <cellStyle name="Accent2 2 5" xfId="8806" xr:uid="{00000000-0005-0000-0000-0000BB0C0000}"/>
    <cellStyle name="Accent2 2 6" xfId="4925" xr:uid="{00000000-0005-0000-0000-0000BC0C0000}"/>
    <cellStyle name="Accent2 2 6 2" xfId="27400" xr:uid="{00000000-0005-0000-0000-0000BD0C0000}"/>
    <cellStyle name="Accent2 2 7" xfId="27781" xr:uid="{00000000-0005-0000-0000-0000BE0C0000}"/>
    <cellStyle name="Accent2 3" xfId="1606" xr:uid="{00000000-0005-0000-0000-0000BF0C0000}"/>
    <cellStyle name="Accent2 3 10" xfId="27401" xr:uid="{00000000-0005-0000-0000-0000C00C0000}"/>
    <cellStyle name="Accent2 3 2" xfId="4926" xr:uid="{00000000-0005-0000-0000-0000C10C0000}"/>
    <cellStyle name="Accent2 3 3" xfId="4927" xr:uid="{00000000-0005-0000-0000-0000C20C0000}"/>
    <cellStyle name="Accent2 3 4" xfId="4928" xr:uid="{00000000-0005-0000-0000-0000C30C0000}"/>
    <cellStyle name="Accent2 3 5" xfId="4929" xr:uid="{00000000-0005-0000-0000-0000C40C0000}"/>
    <cellStyle name="Accent2 3 6" xfId="4930" xr:uid="{00000000-0005-0000-0000-0000C50C0000}"/>
    <cellStyle name="Accent2 3 7" xfId="4931" xr:uid="{00000000-0005-0000-0000-0000C60C0000}"/>
    <cellStyle name="Accent2 3 8" xfId="4932" xr:uid="{00000000-0005-0000-0000-0000C70C0000}"/>
    <cellStyle name="Accent2 3 9" xfId="4933" xr:uid="{00000000-0005-0000-0000-0000C80C0000}"/>
    <cellStyle name="Accent2 4" xfId="1607" xr:uid="{00000000-0005-0000-0000-0000C90C0000}"/>
    <cellStyle name="Accent2 4 10" xfId="27402" xr:uid="{00000000-0005-0000-0000-0000CA0C0000}"/>
    <cellStyle name="Accent2 4 2" xfId="4934" xr:uid="{00000000-0005-0000-0000-0000CB0C0000}"/>
    <cellStyle name="Accent2 4 3" xfId="4935" xr:uid="{00000000-0005-0000-0000-0000CC0C0000}"/>
    <cellStyle name="Accent2 4 4" xfId="4936" xr:uid="{00000000-0005-0000-0000-0000CD0C0000}"/>
    <cellStyle name="Accent2 4 5" xfId="4937" xr:uid="{00000000-0005-0000-0000-0000CE0C0000}"/>
    <cellStyle name="Accent2 4 6" xfId="4938" xr:uid="{00000000-0005-0000-0000-0000CF0C0000}"/>
    <cellStyle name="Accent2 4 7" xfId="4939" xr:uid="{00000000-0005-0000-0000-0000D00C0000}"/>
    <cellStyle name="Accent2 4 8" xfId="4940" xr:uid="{00000000-0005-0000-0000-0000D10C0000}"/>
    <cellStyle name="Accent2 4 9" xfId="4941" xr:uid="{00000000-0005-0000-0000-0000D20C0000}"/>
    <cellStyle name="Accent2 5" xfId="1608" xr:uid="{00000000-0005-0000-0000-0000D30C0000}"/>
    <cellStyle name="Accent2 5 10" xfId="27403" xr:uid="{00000000-0005-0000-0000-0000D40C0000}"/>
    <cellStyle name="Accent2 5 2" xfId="4942" xr:uid="{00000000-0005-0000-0000-0000D50C0000}"/>
    <cellStyle name="Accent2 5 3" xfId="4943" xr:uid="{00000000-0005-0000-0000-0000D60C0000}"/>
    <cellStyle name="Accent2 5 4" xfId="4944" xr:uid="{00000000-0005-0000-0000-0000D70C0000}"/>
    <cellStyle name="Accent2 5 5" xfId="4945" xr:uid="{00000000-0005-0000-0000-0000D80C0000}"/>
    <cellStyle name="Accent2 5 6" xfId="4946" xr:uid="{00000000-0005-0000-0000-0000D90C0000}"/>
    <cellStyle name="Accent2 5 7" xfId="4947" xr:uid="{00000000-0005-0000-0000-0000DA0C0000}"/>
    <cellStyle name="Accent2 5 8" xfId="4948" xr:uid="{00000000-0005-0000-0000-0000DB0C0000}"/>
    <cellStyle name="Accent2 5 9" xfId="4949" xr:uid="{00000000-0005-0000-0000-0000DC0C0000}"/>
    <cellStyle name="Accent2 6" xfId="1609" xr:uid="{00000000-0005-0000-0000-0000DD0C0000}"/>
    <cellStyle name="Accent2 6 10" xfId="27404" xr:uid="{00000000-0005-0000-0000-0000DE0C0000}"/>
    <cellStyle name="Accent2 6 2" xfId="4950" xr:uid="{00000000-0005-0000-0000-0000DF0C0000}"/>
    <cellStyle name="Accent2 6 3" xfId="4951" xr:uid="{00000000-0005-0000-0000-0000E00C0000}"/>
    <cellStyle name="Accent2 6 4" xfId="4952" xr:uid="{00000000-0005-0000-0000-0000E10C0000}"/>
    <cellStyle name="Accent2 6 5" xfId="4953" xr:uid="{00000000-0005-0000-0000-0000E20C0000}"/>
    <cellStyle name="Accent2 6 6" xfId="4954" xr:uid="{00000000-0005-0000-0000-0000E30C0000}"/>
    <cellStyle name="Accent2 6 7" xfId="4955" xr:uid="{00000000-0005-0000-0000-0000E40C0000}"/>
    <cellStyle name="Accent2 6 8" xfId="4956" xr:uid="{00000000-0005-0000-0000-0000E50C0000}"/>
    <cellStyle name="Accent2 6 9" xfId="4957" xr:uid="{00000000-0005-0000-0000-0000E60C0000}"/>
    <cellStyle name="Accent2 7" xfId="1610" xr:uid="{00000000-0005-0000-0000-0000E70C0000}"/>
    <cellStyle name="Accent2 7 10" xfId="27405" xr:uid="{00000000-0005-0000-0000-0000E80C0000}"/>
    <cellStyle name="Accent2 7 2" xfId="4958" xr:uid="{00000000-0005-0000-0000-0000E90C0000}"/>
    <cellStyle name="Accent2 7 3" xfId="4959" xr:uid="{00000000-0005-0000-0000-0000EA0C0000}"/>
    <cellStyle name="Accent2 7 4" xfId="4960" xr:uid="{00000000-0005-0000-0000-0000EB0C0000}"/>
    <cellStyle name="Accent2 7 5" xfId="4961" xr:uid="{00000000-0005-0000-0000-0000EC0C0000}"/>
    <cellStyle name="Accent2 7 6" xfId="4962" xr:uid="{00000000-0005-0000-0000-0000ED0C0000}"/>
    <cellStyle name="Accent2 7 7" xfId="4963" xr:uid="{00000000-0005-0000-0000-0000EE0C0000}"/>
    <cellStyle name="Accent2 7 8" xfId="4964" xr:uid="{00000000-0005-0000-0000-0000EF0C0000}"/>
    <cellStyle name="Accent2 7 9" xfId="4965" xr:uid="{00000000-0005-0000-0000-0000F00C0000}"/>
    <cellStyle name="Accent2 8" xfId="1611" xr:uid="{00000000-0005-0000-0000-0000F10C0000}"/>
    <cellStyle name="Accent2 8 10" xfId="27406" xr:uid="{00000000-0005-0000-0000-0000F20C0000}"/>
    <cellStyle name="Accent2 8 2" xfId="4966" xr:uid="{00000000-0005-0000-0000-0000F30C0000}"/>
    <cellStyle name="Accent2 8 3" xfId="4967" xr:uid="{00000000-0005-0000-0000-0000F40C0000}"/>
    <cellStyle name="Accent2 8 4" xfId="4968" xr:uid="{00000000-0005-0000-0000-0000F50C0000}"/>
    <cellStyle name="Accent2 8 5" xfId="4969" xr:uid="{00000000-0005-0000-0000-0000F60C0000}"/>
    <cellStyle name="Accent2 8 6" xfId="4970" xr:uid="{00000000-0005-0000-0000-0000F70C0000}"/>
    <cellStyle name="Accent2 8 7" xfId="4971" xr:uid="{00000000-0005-0000-0000-0000F80C0000}"/>
    <cellStyle name="Accent2 8 8" xfId="4972" xr:uid="{00000000-0005-0000-0000-0000F90C0000}"/>
    <cellStyle name="Accent2 8 9" xfId="4973" xr:uid="{00000000-0005-0000-0000-0000FA0C0000}"/>
    <cellStyle name="Accent2 9" xfId="1612" xr:uid="{00000000-0005-0000-0000-0000FB0C0000}"/>
    <cellStyle name="Accent2 9 2" xfId="4974" xr:uid="{00000000-0005-0000-0000-0000FC0C0000}"/>
    <cellStyle name="Accent3 - 20%" xfId="1613" xr:uid="{00000000-0005-0000-0000-0000FD0C0000}"/>
    <cellStyle name="Accent3 - 40%" xfId="1614" xr:uid="{00000000-0005-0000-0000-0000FE0C0000}"/>
    <cellStyle name="Accent3 - 60%" xfId="1615" xr:uid="{00000000-0005-0000-0000-0000FF0C0000}"/>
    <cellStyle name="Accent3 10" xfId="1616" xr:uid="{00000000-0005-0000-0000-0000000D0000}"/>
    <cellStyle name="Accent3 10 2" xfId="4975" xr:uid="{00000000-0005-0000-0000-0000010D0000}"/>
    <cellStyle name="Accent3 11" xfId="1617" xr:uid="{00000000-0005-0000-0000-0000020D0000}"/>
    <cellStyle name="Accent3 11 2" xfId="4976" xr:uid="{00000000-0005-0000-0000-0000030D0000}"/>
    <cellStyle name="Accent3 12" xfId="1618" xr:uid="{00000000-0005-0000-0000-0000040D0000}"/>
    <cellStyle name="Accent3 12 2" xfId="4977" xr:uid="{00000000-0005-0000-0000-0000050D0000}"/>
    <cellStyle name="Accent3 13" xfId="1619" xr:uid="{00000000-0005-0000-0000-0000060D0000}"/>
    <cellStyle name="Accent3 13 2" xfId="4978" xr:uid="{00000000-0005-0000-0000-0000070D0000}"/>
    <cellStyle name="Accent3 14 2" xfId="4979" xr:uid="{00000000-0005-0000-0000-0000080D0000}"/>
    <cellStyle name="Accent3 15 2" xfId="4980" xr:uid="{00000000-0005-0000-0000-0000090D0000}"/>
    <cellStyle name="Accent3 2" xfId="1620" xr:uid="{00000000-0005-0000-0000-00000A0D0000}"/>
    <cellStyle name="Accent3 2 2" xfId="6313" xr:uid="{00000000-0005-0000-0000-00000B0D0000}"/>
    <cellStyle name="Accent3 2 3" xfId="6314" xr:uid="{00000000-0005-0000-0000-00000C0D0000}"/>
    <cellStyle name="Accent3 2 4" xfId="8841" xr:uid="{00000000-0005-0000-0000-00000D0D0000}"/>
    <cellStyle name="Accent3 2 5" xfId="9349" xr:uid="{00000000-0005-0000-0000-00000E0D0000}"/>
    <cellStyle name="Accent3 2 6" xfId="4981" xr:uid="{00000000-0005-0000-0000-00000F0D0000}"/>
    <cellStyle name="Accent3 2 6 2" xfId="27407" xr:uid="{00000000-0005-0000-0000-0000100D0000}"/>
    <cellStyle name="Accent3 2 7" xfId="27782" xr:uid="{00000000-0005-0000-0000-0000110D0000}"/>
    <cellStyle name="Accent3 3" xfId="1621" xr:uid="{00000000-0005-0000-0000-0000120D0000}"/>
    <cellStyle name="Accent3 3 10" xfId="27408" xr:uid="{00000000-0005-0000-0000-0000130D0000}"/>
    <cellStyle name="Accent3 3 2" xfId="4982" xr:uid="{00000000-0005-0000-0000-0000140D0000}"/>
    <cellStyle name="Accent3 3 3" xfId="4983" xr:uid="{00000000-0005-0000-0000-0000150D0000}"/>
    <cellStyle name="Accent3 3 4" xfId="4984" xr:uid="{00000000-0005-0000-0000-0000160D0000}"/>
    <cellStyle name="Accent3 3 5" xfId="4985" xr:uid="{00000000-0005-0000-0000-0000170D0000}"/>
    <cellStyle name="Accent3 3 6" xfId="4986" xr:uid="{00000000-0005-0000-0000-0000180D0000}"/>
    <cellStyle name="Accent3 3 7" xfId="4987" xr:uid="{00000000-0005-0000-0000-0000190D0000}"/>
    <cellStyle name="Accent3 3 8" xfId="4988" xr:uid="{00000000-0005-0000-0000-00001A0D0000}"/>
    <cellStyle name="Accent3 3 9" xfId="4989" xr:uid="{00000000-0005-0000-0000-00001B0D0000}"/>
    <cellStyle name="Accent3 4" xfId="1622" xr:uid="{00000000-0005-0000-0000-00001C0D0000}"/>
    <cellStyle name="Accent3 4 10" xfId="27409" xr:uid="{00000000-0005-0000-0000-00001D0D0000}"/>
    <cellStyle name="Accent3 4 2" xfId="4990" xr:uid="{00000000-0005-0000-0000-00001E0D0000}"/>
    <cellStyle name="Accent3 4 3" xfId="4991" xr:uid="{00000000-0005-0000-0000-00001F0D0000}"/>
    <cellStyle name="Accent3 4 4" xfId="4992" xr:uid="{00000000-0005-0000-0000-0000200D0000}"/>
    <cellStyle name="Accent3 4 5" xfId="4993" xr:uid="{00000000-0005-0000-0000-0000210D0000}"/>
    <cellStyle name="Accent3 4 6" xfId="4994" xr:uid="{00000000-0005-0000-0000-0000220D0000}"/>
    <cellStyle name="Accent3 4 7" xfId="4995" xr:uid="{00000000-0005-0000-0000-0000230D0000}"/>
    <cellStyle name="Accent3 4 8" xfId="4996" xr:uid="{00000000-0005-0000-0000-0000240D0000}"/>
    <cellStyle name="Accent3 4 9" xfId="4997" xr:uid="{00000000-0005-0000-0000-0000250D0000}"/>
    <cellStyle name="Accent3 5" xfId="1623" xr:uid="{00000000-0005-0000-0000-0000260D0000}"/>
    <cellStyle name="Accent3 5 10" xfId="27410" xr:uid="{00000000-0005-0000-0000-0000270D0000}"/>
    <cellStyle name="Accent3 5 2" xfId="4998" xr:uid="{00000000-0005-0000-0000-0000280D0000}"/>
    <cellStyle name="Accent3 5 3" xfId="4999" xr:uid="{00000000-0005-0000-0000-0000290D0000}"/>
    <cellStyle name="Accent3 5 4" xfId="5000" xr:uid="{00000000-0005-0000-0000-00002A0D0000}"/>
    <cellStyle name="Accent3 5 5" xfId="5001" xr:uid="{00000000-0005-0000-0000-00002B0D0000}"/>
    <cellStyle name="Accent3 5 6" xfId="5002" xr:uid="{00000000-0005-0000-0000-00002C0D0000}"/>
    <cellStyle name="Accent3 5 7" xfId="5003" xr:uid="{00000000-0005-0000-0000-00002D0D0000}"/>
    <cellStyle name="Accent3 5 8" xfId="5004" xr:uid="{00000000-0005-0000-0000-00002E0D0000}"/>
    <cellStyle name="Accent3 5 9" xfId="5005" xr:uid="{00000000-0005-0000-0000-00002F0D0000}"/>
    <cellStyle name="Accent3 6" xfId="1624" xr:uid="{00000000-0005-0000-0000-0000300D0000}"/>
    <cellStyle name="Accent3 6 10" xfId="27411" xr:uid="{00000000-0005-0000-0000-0000310D0000}"/>
    <cellStyle name="Accent3 6 2" xfId="5006" xr:uid="{00000000-0005-0000-0000-0000320D0000}"/>
    <cellStyle name="Accent3 6 3" xfId="5007" xr:uid="{00000000-0005-0000-0000-0000330D0000}"/>
    <cellStyle name="Accent3 6 4" xfId="5008" xr:uid="{00000000-0005-0000-0000-0000340D0000}"/>
    <cellStyle name="Accent3 6 5" xfId="5009" xr:uid="{00000000-0005-0000-0000-0000350D0000}"/>
    <cellStyle name="Accent3 6 6" xfId="5010" xr:uid="{00000000-0005-0000-0000-0000360D0000}"/>
    <cellStyle name="Accent3 6 7" xfId="5011" xr:uid="{00000000-0005-0000-0000-0000370D0000}"/>
    <cellStyle name="Accent3 6 8" xfId="5012" xr:uid="{00000000-0005-0000-0000-0000380D0000}"/>
    <cellStyle name="Accent3 6 9" xfId="5013" xr:uid="{00000000-0005-0000-0000-0000390D0000}"/>
    <cellStyle name="Accent3 7" xfId="1625" xr:uid="{00000000-0005-0000-0000-00003A0D0000}"/>
    <cellStyle name="Accent3 7 10" xfId="27412" xr:uid="{00000000-0005-0000-0000-00003B0D0000}"/>
    <cellStyle name="Accent3 7 2" xfId="5014" xr:uid="{00000000-0005-0000-0000-00003C0D0000}"/>
    <cellStyle name="Accent3 7 3" xfId="5015" xr:uid="{00000000-0005-0000-0000-00003D0D0000}"/>
    <cellStyle name="Accent3 7 4" xfId="5016" xr:uid="{00000000-0005-0000-0000-00003E0D0000}"/>
    <cellStyle name="Accent3 7 5" xfId="5017" xr:uid="{00000000-0005-0000-0000-00003F0D0000}"/>
    <cellStyle name="Accent3 7 6" xfId="5018" xr:uid="{00000000-0005-0000-0000-0000400D0000}"/>
    <cellStyle name="Accent3 7 7" xfId="5019" xr:uid="{00000000-0005-0000-0000-0000410D0000}"/>
    <cellStyle name="Accent3 7 8" xfId="5020" xr:uid="{00000000-0005-0000-0000-0000420D0000}"/>
    <cellStyle name="Accent3 7 9" xfId="5021" xr:uid="{00000000-0005-0000-0000-0000430D0000}"/>
    <cellStyle name="Accent3 8" xfId="1626" xr:uid="{00000000-0005-0000-0000-0000440D0000}"/>
    <cellStyle name="Accent3 8 10" xfId="27413" xr:uid="{00000000-0005-0000-0000-0000450D0000}"/>
    <cellStyle name="Accent3 8 2" xfId="5022" xr:uid="{00000000-0005-0000-0000-0000460D0000}"/>
    <cellStyle name="Accent3 8 3" xfId="5023" xr:uid="{00000000-0005-0000-0000-0000470D0000}"/>
    <cellStyle name="Accent3 8 4" xfId="5024" xr:uid="{00000000-0005-0000-0000-0000480D0000}"/>
    <cellStyle name="Accent3 8 5" xfId="5025" xr:uid="{00000000-0005-0000-0000-0000490D0000}"/>
    <cellStyle name="Accent3 8 6" xfId="5026" xr:uid="{00000000-0005-0000-0000-00004A0D0000}"/>
    <cellStyle name="Accent3 8 7" xfId="5027" xr:uid="{00000000-0005-0000-0000-00004B0D0000}"/>
    <cellStyle name="Accent3 8 8" xfId="5028" xr:uid="{00000000-0005-0000-0000-00004C0D0000}"/>
    <cellStyle name="Accent3 8 9" xfId="5029" xr:uid="{00000000-0005-0000-0000-00004D0D0000}"/>
    <cellStyle name="Accent3 9" xfId="1627" xr:uid="{00000000-0005-0000-0000-00004E0D0000}"/>
    <cellStyle name="Accent3 9 2" xfId="5030" xr:uid="{00000000-0005-0000-0000-00004F0D0000}"/>
    <cellStyle name="Accent4 - 20%" xfId="1628" xr:uid="{00000000-0005-0000-0000-0000500D0000}"/>
    <cellStyle name="Accent4 - 40%" xfId="1629" xr:uid="{00000000-0005-0000-0000-0000510D0000}"/>
    <cellStyle name="Accent4 - 60%" xfId="1630" xr:uid="{00000000-0005-0000-0000-0000520D0000}"/>
    <cellStyle name="Accent4 10" xfId="1631" xr:uid="{00000000-0005-0000-0000-0000530D0000}"/>
    <cellStyle name="Accent4 10 2" xfId="5031" xr:uid="{00000000-0005-0000-0000-0000540D0000}"/>
    <cellStyle name="Accent4 11" xfId="1632" xr:uid="{00000000-0005-0000-0000-0000550D0000}"/>
    <cellStyle name="Accent4 11 2" xfId="5032" xr:uid="{00000000-0005-0000-0000-0000560D0000}"/>
    <cellStyle name="Accent4 12" xfId="1633" xr:uid="{00000000-0005-0000-0000-0000570D0000}"/>
    <cellStyle name="Accent4 12 2" xfId="5033" xr:uid="{00000000-0005-0000-0000-0000580D0000}"/>
    <cellStyle name="Accent4 13" xfId="1634" xr:uid="{00000000-0005-0000-0000-0000590D0000}"/>
    <cellStyle name="Accent4 13 2" xfId="5034" xr:uid="{00000000-0005-0000-0000-00005A0D0000}"/>
    <cellStyle name="Accent4 14 2" xfId="5035" xr:uid="{00000000-0005-0000-0000-00005B0D0000}"/>
    <cellStyle name="Accent4 15 2" xfId="5036" xr:uid="{00000000-0005-0000-0000-00005C0D0000}"/>
    <cellStyle name="Accent4 2" xfId="1635" xr:uid="{00000000-0005-0000-0000-00005D0D0000}"/>
    <cellStyle name="Accent4 2 2" xfId="6328" xr:uid="{00000000-0005-0000-0000-00005E0D0000}"/>
    <cellStyle name="Accent4 2 3" xfId="6329" xr:uid="{00000000-0005-0000-0000-00005F0D0000}"/>
    <cellStyle name="Accent4 2 4" xfId="8842" xr:uid="{00000000-0005-0000-0000-0000600D0000}"/>
    <cellStyle name="Accent4 2 5" xfId="9350" xr:uid="{00000000-0005-0000-0000-0000610D0000}"/>
    <cellStyle name="Accent4 2 6" xfId="5037" xr:uid="{00000000-0005-0000-0000-0000620D0000}"/>
    <cellStyle name="Accent4 2 6 2" xfId="27414" xr:uid="{00000000-0005-0000-0000-0000630D0000}"/>
    <cellStyle name="Accent4 2 7" xfId="27783" xr:uid="{00000000-0005-0000-0000-0000640D0000}"/>
    <cellStyle name="Accent4 3" xfId="1636" xr:uid="{00000000-0005-0000-0000-0000650D0000}"/>
    <cellStyle name="Accent4 3 10" xfId="27415" xr:uid="{00000000-0005-0000-0000-0000660D0000}"/>
    <cellStyle name="Accent4 3 2" xfId="5038" xr:uid="{00000000-0005-0000-0000-0000670D0000}"/>
    <cellStyle name="Accent4 3 3" xfId="5039" xr:uid="{00000000-0005-0000-0000-0000680D0000}"/>
    <cellStyle name="Accent4 3 4" xfId="5040" xr:uid="{00000000-0005-0000-0000-0000690D0000}"/>
    <cellStyle name="Accent4 3 5" xfId="5041" xr:uid="{00000000-0005-0000-0000-00006A0D0000}"/>
    <cellStyle name="Accent4 3 6" xfId="5042" xr:uid="{00000000-0005-0000-0000-00006B0D0000}"/>
    <cellStyle name="Accent4 3 7" xfId="5043" xr:uid="{00000000-0005-0000-0000-00006C0D0000}"/>
    <cellStyle name="Accent4 3 8" xfId="5044" xr:uid="{00000000-0005-0000-0000-00006D0D0000}"/>
    <cellStyle name="Accent4 3 9" xfId="5045" xr:uid="{00000000-0005-0000-0000-00006E0D0000}"/>
    <cellStyle name="Accent4 4" xfId="1637" xr:uid="{00000000-0005-0000-0000-00006F0D0000}"/>
    <cellStyle name="Accent4 4 10" xfId="27416" xr:uid="{00000000-0005-0000-0000-0000700D0000}"/>
    <cellStyle name="Accent4 4 2" xfId="5046" xr:uid="{00000000-0005-0000-0000-0000710D0000}"/>
    <cellStyle name="Accent4 4 3" xfId="5047" xr:uid="{00000000-0005-0000-0000-0000720D0000}"/>
    <cellStyle name="Accent4 4 4" xfId="5048" xr:uid="{00000000-0005-0000-0000-0000730D0000}"/>
    <cellStyle name="Accent4 4 5" xfId="5049" xr:uid="{00000000-0005-0000-0000-0000740D0000}"/>
    <cellStyle name="Accent4 4 6" xfId="5050" xr:uid="{00000000-0005-0000-0000-0000750D0000}"/>
    <cellStyle name="Accent4 4 7" xfId="5051" xr:uid="{00000000-0005-0000-0000-0000760D0000}"/>
    <cellStyle name="Accent4 4 8" xfId="5052" xr:uid="{00000000-0005-0000-0000-0000770D0000}"/>
    <cellStyle name="Accent4 4 9" xfId="5053" xr:uid="{00000000-0005-0000-0000-0000780D0000}"/>
    <cellStyle name="Accent4 5" xfId="1638" xr:uid="{00000000-0005-0000-0000-0000790D0000}"/>
    <cellStyle name="Accent4 5 10" xfId="27417" xr:uid="{00000000-0005-0000-0000-00007A0D0000}"/>
    <cellStyle name="Accent4 5 2" xfId="5054" xr:uid="{00000000-0005-0000-0000-00007B0D0000}"/>
    <cellStyle name="Accent4 5 3" xfId="5055" xr:uid="{00000000-0005-0000-0000-00007C0D0000}"/>
    <cellStyle name="Accent4 5 4" xfId="5056" xr:uid="{00000000-0005-0000-0000-00007D0D0000}"/>
    <cellStyle name="Accent4 5 5" xfId="5057" xr:uid="{00000000-0005-0000-0000-00007E0D0000}"/>
    <cellStyle name="Accent4 5 6" xfId="5058" xr:uid="{00000000-0005-0000-0000-00007F0D0000}"/>
    <cellStyle name="Accent4 5 7" xfId="5059" xr:uid="{00000000-0005-0000-0000-0000800D0000}"/>
    <cellStyle name="Accent4 5 8" xfId="5060" xr:uid="{00000000-0005-0000-0000-0000810D0000}"/>
    <cellStyle name="Accent4 5 9" xfId="5061" xr:uid="{00000000-0005-0000-0000-0000820D0000}"/>
    <cellStyle name="Accent4 6" xfId="1639" xr:uid="{00000000-0005-0000-0000-0000830D0000}"/>
    <cellStyle name="Accent4 6 10" xfId="27418" xr:uid="{00000000-0005-0000-0000-0000840D0000}"/>
    <cellStyle name="Accent4 6 2" xfId="5062" xr:uid="{00000000-0005-0000-0000-0000850D0000}"/>
    <cellStyle name="Accent4 6 3" xfId="5063" xr:uid="{00000000-0005-0000-0000-0000860D0000}"/>
    <cellStyle name="Accent4 6 4" xfId="5064" xr:uid="{00000000-0005-0000-0000-0000870D0000}"/>
    <cellStyle name="Accent4 6 5" xfId="5065" xr:uid="{00000000-0005-0000-0000-0000880D0000}"/>
    <cellStyle name="Accent4 6 6" xfId="5066" xr:uid="{00000000-0005-0000-0000-0000890D0000}"/>
    <cellStyle name="Accent4 6 7" xfId="5067" xr:uid="{00000000-0005-0000-0000-00008A0D0000}"/>
    <cellStyle name="Accent4 6 8" xfId="5068" xr:uid="{00000000-0005-0000-0000-00008B0D0000}"/>
    <cellStyle name="Accent4 6 9" xfId="5069" xr:uid="{00000000-0005-0000-0000-00008C0D0000}"/>
    <cellStyle name="Accent4 7" xfId="1640" xr:uid="{00000000-0005-0000-0000-00008D0D0000}"/>
    <cellStyle name="Accent4 7 10" xfId="27419" xr:uid="{00000000-0005-0000-0000-00008E0D0000}"/>
    <cellStyle name="Accent4 7 2" xfId="5070" xr:uid="{00000000-0005-0000-0000-00008F0D0000}"/>
    <cellStyle name="Accent4 7 3" xfId="5071" xr:uid="{00000000-0005-0000-0000-0000900D0000}"/>
    <cellStyle name="Accent4 7 4" xfId="5072" xr:uid="{00000000-0005-0000-0000-0000910D0000}"/>
    <cellStyle name="Accent4 7 5" xfId="5073" xr:uid="{00000000-0005-0000-0000-0000920D0000}"/>
    <cellStyle name="Accent4 7 6" xfId="5074" xr:uid="{00000000-0005-0000-0000-0000930D0000}"/>
    <cellStyle name="Accent4 7 7" xfId="5075" xr:uid="{00000000-0005-0000-0000-0000940D0000}"/>
    <cellStyle name="Accent4 7 8" xfId="5076" xr:uid="{00000000-0005-0000-0000-0000950D0000}"/>
    <cellStyle name="Accent4 7 9" xfId="5077" xr:uid="{00000000-0005-0000-0000-0000960D0000}"/>
    <cellStyle name="Accent4 8" xfId="1641" xr:uid="{00000000-0005-0000-0000-0000970D0000}"/>
    <cellStyle name="Accent4 8 10" xfId="27420" xr:uid="{00000000-0005-0000-0000-0000980D0000}"/>
    <cellStyle name="Accent4 8 2" xfId="5078" xr:uid="{00000000-0005-0000-0000-0000990D0000}"/>
    <cellStyle name="Accent4 8 3" xfId="5079" xr:uid="{00000000-0005-0000-0000-00009A0D0000}"/>
    <cellStyle name="Accent4 8 4" xfId="5080" xr:uid="{00000000-0005-0000-0000-00009B0D0000}"/>
    <cellStyle name="Accent4 8 5" xfId="5081" xr:uid="{00000000-0005-0000-0000-00009C0D0000}"/>
    <cellStyle name="Accent4 8 6" xfId="5082" xr:uid="{00000000-0005-0000-0000-00009D0D0000}"/>
    <cellStyle name="Accent4 8 7" xfId="5083" xr:uid="{00000000-0005-0000-0000-00009E0D0000}"/>
    <cellStyle name="Accent4 8 8" xfId="5084" xr:uid="{00000000-0005-0000-0000-00009F0D0000}"/>
    <cellStyle name="Accent4 8 9" xfId="5085" xr:uid="{00000000-0005-0000-0000-0000A00D0000}"/>
    <cellStyle name="Accent4 9" xfId="1642" xr:uid="{00000000-0005-0000-0000-0000A10D0000}"/>
    <cellStyle name="Accent4 9 2" xfId="5086" xr:uid="{00000000-0005-0000-0000-0000A20D0000}"/>
    <cellStyle name="Accent5 - 20%" xfId="1643" xr:uid="{00000000-0005-0000-0000-0000A30D0000}"/>
    <cellStyle name="Accent5 - 40%" xfId="1644" xr:uid="{00000000-0005-0000-0000-0000A40D0000}"/>
    <cellStyle name="Accent5 - 60%" xfId="1645" xr:uid="{00000000-0005-0000-0000-0000A50D0000}"/>
    <cellStyle name="Accent5 10" xfId="1646" xr:uid="{00000000-0005-0000-0000-0000A60D0000}"/>
    <cellStyle name="Accent5 10 2" xfId="5087" xr:uid="{00000000-0005-0000-0000-0000A70D0000}"/>
    <cellStyle name="Accent5 11" xfId="1647" xr:uid="{00000000-0005-0000-0000-0000A80D0000}"/>
    <cellStyle name="Accent5 11 2" xfId="5088" xr:uid="{00000000-0005-0000-0000-0000A90D0000}"/>
    <cellStyle name="Accent5 12" xfId="1648" xr:uid="{00000000-0005-0000-0000-0000AA0D0000}"/>
    <cellStyle name="Accent5 12 2" xfId="5089" xr:uid="{00000000-0005-0000-0000-0000AB0D0000}"/>
    <cellStyle name="Accent5 13" xfId="1649" xr:uid="{00000000-0005-0000-0000-0000AC0D0000}"/>
    <cellStyle name="Accent5 13 2" xfId="5090" xr:uid="{00000000-0005-0000-0000-0000AD0D0000}"/>
    <cellStyle name="Accent5 14 2" xfId="5091" xr:uid="{00000000-0005-0000-0000-0000AE0D0000}"/>
    <cellStyle name="Accent5 15 2" xfId="5092" xr:uid="{00000000-0005-0000-0000-0000AF0D0000}"/>
    <cellStyle name="Accent5 2" xfId="1650" xr:uid="{00000000-0005-0000-0000-0000B00D0000}"/>
    <cellStyle name="Accent5 2 2" xfId="6333" xr:uid="{00000000-0005-0000-0000-0000B10D0000}"/>
    <cellStyle name="Accent5 2 3" xfId="6334" xr:uid="{00000000-0005-0000-0000-0000B20D0000}"/>
    <cellStyle name="Accent5 2 4" xfId="8843" xr:uid="{00000000-0005-0000-0000-0000B30D0000}"/>
    <cellStyle name="Accent5 2 5" xfId="9351" xr:uid="{00000000-0005-0000-0000-0000B40D0000}"/>
    <cellStyle name="Accent5 2 6" xfId="5093" xr:uid="{00000000-0005-0000-0000-0000B50D0000}"/>
    <cellStyle name="Accent5 2 6 2" xfId="27421" xr:uid="{00000000-0005-0000-0000-0000B60D0000}"/>
    <cellStyle name="Accent5 2 7" xfId="27784" xr:uid="{00000000-0005-0000-0000-0000B70D0000}"/>
    <cellStyle name="Accent5 3" xfId="1651" xr:uid="{00000000-0005-0000-0000-0000B80D0000}"/>
    <cellStyle name="Accent5 3 10" xfId="27422" xr:uid="{00000000-0005-0000-0000-0000B90D0000}"/>
    <cellStyle name="Accent5 3 2" xfId="5094" xr:uid="{00000000-0005-0000-0000-0000BA0D0000}"/>
    <cellStyle name="Accent5 3 3" xfId="5095" xr:uid="{00000000-0005-0000-0000-0000BB0D0000}"/>
    <cellStyle name="Accent5 3 4" xfId="5096" xr:uid="{00000000-0005-0000-0000-0000BC0D0000}"/>
    <cellStyle name="Accent5 3 5" xfId="5097" xr:uid="{00000000-0005-0000-0000-0000BD0D0000}"/>
    <cellStyle name="Accent5 3 6" xfId="5098" xr:uid="{00000000-0005-0000-0000-0000BE0D0000}"/>
    <cellStyle name="Accent5 3 7" xfId="5099" xr:uid="{00000000-0005-0000-0000-0000BF0D0000}"/>
    <cellStyle name="Accent5 3 8" xfId="5100" xr:uid="{00000000-0005-0000-0000-0000C00D0000}"/>
    <cellStyle name="Accent5 3 9" xfId="5101" xr:uid="{00000000-0005-0000-0000-0000C10D0000}"/>
    <cellStyle name="Accent5 4" xfId="1652" xr:uid="{00000000-0005-0000-0000-0000C20D0000}"/>
    <cellStyle name="Accent5 4 10" xfId="27423" xr:uid="{00000000-0005-0000-0000-0000C30D0000}"/>
    <cellStyle name="Accent5 4 2" xfId="5102" xr:uid="{00000000-0005-0000-0000-0000C40D0000}"/>
    <cellStyle name="Accent5 4 3" xfId="5103" xr:uid="{00000000-0005-0000-0000-0000C50D0000}"/>
    <cellStyle name="Accent5 4 4" xfId="5104" xr:uid="{00000000-0005-0000-0000-0000C60D0000}"/>
    <cellStyle name="Accent5 4 5" xfId="5105" xr:uid="{00000000-0005-0000-0000-0000C70D0000}"/>
    <cellStyle name="Accent5 4 6" xfId="5106" xr:uid="{00000000-0005-0000-0000-0000C80D0000}"/>
    <cellStyle name="Accent5 4 7" xfId="5107" xr:uid="{00000000-0005-0000-0000-0000C90D0000}"/>
    <cellStyle name="Accent5 4 8" xfId="5108" xr:uid="{00000000-0005-0000-0000-0000CA0D0000}"/>
    <cellStyle name="Accent5 4 9" xfId="5109" xr:uid="{00000000-0005-0000-0000-0000CB0D0000}"/>
    <cellStyle name="Accent5 5" xfId="1653" xr:uid="{00000000-0005-0000-0000-0000CC0D0000}"/>
    <cellStyle name="Accent5 5 10" xfId="27424" xr:uid="{00000000-0005-0000-0000-0000CD0D0000}"/>
    <cellStyle name="Accent5 5 2" xfId="5110" xr:uid="{00000000-0005-0000-0000-0000CE0D0000}"/>
    <cellStyle name="Accent5 5 3" xfId="5111" xr:uid="{00000000-0005-0000-0000-0000CF0D0000}"/>
    <cellStyle name="Accent5 5 4" xfId="5112" xr:uid="{00000000-0005-0000-0000-0000D00D0000}"/>
    <cellStyle name="Accent5 5 5" xfId="5113" xr:uid="{00000000-0005-0000-0000-0000D10D0000}"/>
    <cellStyle name="Accent5 5 6" xfId="5114" xr:uid="{00000000-0005-0000-0000-0000D20D0000}"/>
    <cellStyle name="Accent5 5 7" xfId="5115" xr:uid="{00000000-0005-0000-0000-0000D30D0000}"/>
    <cellStyle name="Accent5 5 8" xfId="5116" xr:uid="{00000000-0005-0000-0000-0000D40D0000}"/>
    <cellStyle name="Accent5 5 9" xfId="5117" xr:uid="{00000000-0005-0000-0000-0000D50D0000}"/>
    <cellStyle name="Accent5 6" xfId="1654" xr:uid="{00000000-0005-0000-0000-0000D60D0000}"/>
    <cellStyle name="Accent5 6 10" xfId="27425" xr:uid="{00000000-0005-0000-0000-0000D70D0000}"/>
    <cellStyle name="Accent5 6 2" xfId="5118" xr:uid="{00000000-0005-0000-0000-0000D80D0000}"/>
    <cellStyle name="Accent5 6 3" xfId="5119" xr:uid="{00000000-0005-0000-0000-0000D90D0000}"/>
    <cellStyle name="Accent5 6 4" xfId="5120" xr:uid="{00000000-0005-0000-0000-0000DA0D0000}"/>
    <cellStyle name="Accent5 6 5" xfId="5121" xr:uid="{00000000-0005-0000-0000-0000DB0D0000}"/>
    <cellStyle name="Accent5 6 6" xfId="5122" xr:uid="{00000000-0005-0000-0000-0000DC0D0000}"/>
    <cellStyle name="Accent5 6 7" xfId="5123" xr:uid="{00000000-0005-0000-0000-0000DD0D0000}"/>
    <cellStyle name="Accent5 6 8" xfId="5124" xr:uid="{00000000-0005-0000-0000-0000DE0D0000}"/>
    <cellStyle name="Accent5 6 9" xfId="5125" xr:uid="{00000000-0005-0000-0000-0000DF0D0000}"/>
    <cellStyle name="Accent5 7" xfId="1655" xr:uid="{00000000-0005-0000-0000-0000E00D0000}"/>
    <cellStyle name="Accent5 7 10" xfId="27426" xr:uid="{00000000-0005-0000-0000-0000E10D0000}"/>
    <cellStyle name="Accent5 7 2" xfId="5126" xr:uid="{00000000-0005-0000-0000-0000E20D0000}"/>
    <cellStyle name="Accent5 7 3" xfId="5127" xr:uid="{00000000-0005-0000-0000-0000E30D0000}"/>
    <cellStyle name="Accent5 7 4" xfId="5128" xr:uid="{00000000-0005-0000-0000-0000E40D0000}"/>
    <cellStyle name="Accent5 7 5" xfId="5129" xr:uid="{00000000-0005-0000-0000-0000E50D0000}"/>
    <cellStyle name="Accent5 7 6" xfId="5130" xr:uid="{00000000-0005-0000-0000-0000E60D0000}"/>
    <cellStyle name="Accent5 7 7" xfId="5131" xr:uid="{00000000-0005-0000-0000-0000E70D0000}"/>
    <cellStyle name="Accent5 7 8" xfId="5132" xr:uid="{00000000-0005-0000-0000-0000E80D0000}"/>
    <cellStyle name="Accent5 7 9" xfId="5133" xr:uid="{00000000-0005-0000-0000-0000E90D0000}"/>
    <cellStyle name="Accent5 8" xfId="1656" xr:uid="{00000000-0005-0000-0000-0000EA0D0000}"/>
    <cellStyle name="Accent5 8 10" xfId="27427" xr:uid="{00000000-0005-0000-0000-0000EB0D0000}"/>
    <cellStyle name="Accent5 8 2" xfId="5134" xr:uid="{00000000-0005-0000-0000-0000EC0D0000}"/>
    <cellStyle name="Accent5 8 3" xfId="5135" xr:uid="{00000000-0005-0000-0000-0000ED0D0000}"/>
    <cellStyle name="Accent5 8 4" xfId="5136" xr:uid="{00000000-0005-0000-0000-0000EE0D0000}"/>
    <cellStyle name="Accent5 8 5" xfId="5137" xr:uid="{00000000-0005-0000-0000-0000EF0D0000}"/>
    <cellStyle name="Accent5 8 6" xfId="5138" xr:uid="{00000000-0005-0000-0000-0000F00D0000}"/>
    <cellStyle name="Accent5 8 7" xfId="5139" xr:uid="{00000000-0005-0000-0000-0000F10D0000}"/>
    <cellStyle name="Accent5 8 8" xfId="5140" xr:uid="{00000000-0005-0000-0000-0000F20D0000}"/>
    <cellStyle name="Accent5 8 9" xfId="5141" xr:uid="{00000000-0005-0000-0000-0000F30D0000}"/>
    <cellStyle name="Accent5 9" xfId="1657" xr:uid="{00000000-0005-0000-0000-0000F40D0000}"/>
    <cellStyle name="Accent5 9 2" xfId="5142" xr:uid="{00000000-0005-0000-0000-0000F50D0000}"/>
    <cellStyle name="Accent6 - 20%" xfId="1658" xr:uid="{00000000-0005-0000-0000-0000F60D0000}"/>
    <cellStyle name="Accent6 - 40%" xfId="1659" xr:uid="{00000000-0005-0000-0000-0000F70D0000}"/>
    <cellStyle name="Accent6 - 60%" xfId="1660" xr:uid="{00000000-0005-0000-0000-0000F80D0000}"/>
    <cellStyle name="Accent6 10" xfId="1661" xr:uid="{00000000-0005-0000-0000-0000F90D0000}"/>
    <cellStyle name="Accent6 10 2" xfId="5143" xr:uid="{00000000-0005-0000-0000-0000FA0D0000}"/>
    <cellStyle name="Accent6 11" xfId="1662" xr:uid="{00000000-0005-0000-0000-0000FB0D0000}"/>
    <cellStyle name="Accent6 11 2" xfId="5144" xr:uid="{00000000-0005-0000-0000-0000FC0D0000}"/>
    <cellStyle name="Accent6 12" xfId="1663" xr:uid="{00000000-0005-0000-0000-0000FD0D0000}"/>
    <cellStyle name="Accent6 12 2" xfId="5145" xr:uid="{00000000-0005-0000-0000-0000FE0D0000}"/>
    <cellStyle name="Accent6 13" xfId="1664" xr:uid="{00000000-0005-0000-0000-0000FF0D0000}"/>
    <cellStyle name="Accent6 13 2" xfId="5146" xr:uid="{00000000-0005-0000-0000-0000000E0000}"/>
    <cellStyle name="Accent6 14 2" xfId="5147" xr:uid="{00000000-0005-0000-0000-0000010E0000}"/>
    <cellStyle name="Accent6 15 2" xfId="5148" xr:uid="{00000000-0005-0000-0000-0000020E0000}"/>
    <cellStyle name="Accent6 2" xfId="1665" xr:uid="{00000000-0005-0000-0000-0000030E0000}"/>
    <cellStyle name="Accent6 2 2" xfId="6339" xr:uid="{00000000-0005-0000-0000-0000040E0000}"/>
    <cellStyle name="Accent6 2 3" xfId="6340" xr:uid="{00000000-0005-0000-0000-0000050E0000}"/>
    <cellStyle name="Accent6 2 4" xfId="8844" xr:uid="{00000000-0005-0000-0000-0000060E0000}"/>
    <cellStyle name="Accent6 2 5" xfId="9352" xr:uid="{00000000-0005-0000-0000-0000070E0000}"/>
    <cellStyle name="Accent6 2 6" xfId="5149" xr:uid="{00000000-0005-0000-0000-0000080E0000}"/>
    <cellStyle name="Accent6 2 6 2" xfId="27428" xr:uid="{00000000-0005-0000-0000-0000090E0000}"/>
    <cellStyle name="Accent6 2 7" xfId="27785" xr:uid="{00000000-0005-0000-0000-00000A0E0000}"/>
    <cellStyle name="Accent6 3" xfId="1666" xr:uid="{00000000-0005-0000-0000-00000B0E0000}"/>
    <cellStyle name="Accent6 3 10" xfId="27429" xr:uid="{00000000-0005-0000-0000-00000C0E0000}"/>
    <cellStyle name="Accent6 3 2" xfId="5150" xr:uid="{00000000-0005-0000-0000-00000D0E0000}"/>
    <cellStyle name="Accent6 3 3" xfId="5151" xr:uid="{00000000-0005-0000-0000-00000E0E0000}"/>
    <cellStyle name="Accent6 3 4" xfId="5152" xr:uid="{00000000-0005-0000-0000-00000F0E0000}"/>
    <cellStyle name="Accent6 3 5" xfId="5153" xr:uid="{00000000-0005-0000-0000-0000100E0000}"/>
    <cellStyle name="Accent6 3 6" xfId="5154" xr:uid="{00000000-0005-0000-0000-0000110E0000}"/>
    <cellStyle name="Accent6 3 7" xfId="5155" xr:uid="{00000000-0005-0000-0000-0000120E0000}"/>
    <cellStyle name="Accent6 3 8" xfId="5156" xr:uid="{00000000-0005-0000-0000-0000130E0000}"/>
    <cellStyle name="Accent6 3 9" xfId="5157" xr:uid="{00000000-0005-0000-0000-0000140E0000}"/>
    <cellStyle name="Accent6 4" xfId="1667" xr:uid="{00000000-0005-0000-0000-0000150E0000}"/>
    <cellStyle name="Accent6 4 10" xfId="27430" xr:uid="{00000000-0005-0000-0000-0000160E0000}"/>
    <cellStyle name="Accent6 4 2" xfId="5158" xr:uid="{00000000-0005-0000-0000-0000170E0000}"/>
    <cellStyle name="Accent6 4 3" xfId="5159" xr:uid="{00000000-0005-0000-0000-0000180E0000}"/>
    <cellStyle name="Accent6 4 4" xfId="5160" xr:uid="{00000000-0005-0000-0000-0000190E0000}"/>
    <cellStyle name="Accent6 4 5" xfId="5161" xr:uid="{00000000-0005-0000-0000-00001A0E0000}"/>
    <cellStyle name="Accent6 4 6" xfId="5162" xr:uid="{00000000-0005-0000-0000-00001B0E0000}"/>
    <cellStyle name="Accent6 4 7" xfId="5163" xr:uid="{00000000-0005-0000-0000-00001C0E0000}"/>
    <cellStyle name="Accent6 4 8" xfId="5164" xr:uid="{00000000-0005-0000-0000-00001D0E0000}"/>
    <cellStyle name="Accent6 4 9" xfId="5165" xr:uid="{00000000-0005-0000-0000-00001E0E0000}"/>
    <cellStyle name="Accent6 5" xfId="1668" xr:uid="{00000000-0005-0000-0000-00001F0E0000}"/>
    <cellStyle name="Accent6 5 10" xfId="27431" xr:uid="{00000000-0005-0000-0000-0000200E0000}"/>
    <cellStyle name="Accent6 5 2" xfId="5166" xr:uid="{00000000-0005-0000-0000-0000210E0000}"/>
    <cellStyle name="Accent6 5 3" xfId="5167" xr:uid="{00000000-0005-0000-0000-0000220E0000}"/>
    <cellStyle name="Accent6 5 4" xfId="5168" xr:uid="{00000000-0005-0000-0000-0000230E0000}"/>
    <cellStyle name="Accent6 5 5" xfId="5169" xr:uid="{00000000-0005-0000-0000-0000240E0000}"/>
    <cellStyle name="Accent6 5 6" xfId="5170" xr:uid="{00000000-0005-0000-0000-0000250E0000}"/>
    <cellStyle name="Accent6 5 7" xfId="5171" xr:uid="{00000000-0005-0000-0000-0000260E0000}"/>
    <cellStyle name="Accent6 5 8" xfId="5172" xr:uid="{00000000-0005-0000-0000-0000270E0000}"/>
    <cellStyle name="Accent6 5 9" xfId="5173" xr:uid="{00000000-0005-0000-0000-0000280E0000}"/>
    <cellStyle name="Accent6 6" xfId="1669" xr:uid="{00000000-0005-0000-0000-0000290E0000}"/>
    <cellStyle name="Accent6 6 10" xfId="27432" xr:uid="{00000000-0005-0000-0000-00002A0E0000}"/>
    <cellStyle name="Accent6 6 2" xfId="5174" xr:uid="{00000000-0005-0000-0000-00002B0E0000}"/>
    <cellStyle name="Accent6 6 3" xfId="5175" xr:uid="{00000000-0005-0000-0000-00002C0E0000}"/>
    <cellStyle name="Accent6 6 4" xfId="5176" xr:uid="{00000000-0005-0000-0000-00002D0E0000}"/>
    <cellStyle name="Accent6 6 5" xfId="5177" xr:uid="{00000000-0005-0000-0000-00002E0E0000}"/>
    <cellStyle name="Accent6 6 6" xfId="5178" xr:uid="{00000000-0005-0000-0000-00002F0E0000}"/>
    <cellStyle name="Accent6 6 7" xfId="5179" xr:uid="{00000000-0005-0000-0000-0000300E0000}"/>
    <cellStyle name="Accent6 6 8" xfId="5180" xr:uid="{00000000-0005-0000-0000-0000310E0000}"/>
    <cellStyle name="Accent6 6 9" xfId="5181" xr:uid="{00000000-0005-0000-0000-0000320E0000}"/>
    <cellStyle name="Accent6 7" xfId="1670" xr:uid="{00000000-0005-0000-0000-0000330E0000}"/>
    <cellStyle name="Accent6 7 10" xfId="27433" xr:uid="{00000000-0005-0000-0000-0000340E0000}"/>
    <cellStyle name="Accent6 7 2" xfId="5182" xr:uid="{00000000-0005-0000-0000-0000350E0000}"/>
    <cellStyle name="Accent6 7 3" xfId="5183" xr:uid="{00000000-0005-0000-0000-0000360E0000}"/>
    <cellStyle name="Accent6 7 4" xfId="5184" xr:uid="{00000000-0005-0000-0000-0000370E0000}"/>
    <cellStyle name="Accent6 7 5" xfId="5185" xr:uid="{00000000-0005-0000-0000-0000380E0000}"/>
    <cellStyle name="Accent6 7 6" xfId="5186" xr:uid="{00000000-0005-0000-0000-0000390E0000}"/>
    <cellStyle name="Accent6 7 7" xfId="5187" xr:uid="{00000000-0005-0000-0000-00003A0E0000}"/>
    <cellStyle name="Accent6 7 8" xfId="5188" xr:uid="{00000000-0005-0000-0000-00003B0E0000}"/>
    <cellStyle name="Accent6 7 9" xfId="5189" xr:uid="{00000000-0005-0000-0000-00003C0E0000}"/>
    <cellStyle name="Accent6 8" xfId="1671" xr:uid="{00000000-0005-0000-0000-00003D0E0000}"/>
    <cellStyle name="Accent6 8 10" xfId="27434" xr:uid="{00000000-0005-0000-0000-00003E0E0000}"/>
    <cellStyle name="Accent6 8 2" xfId="5190" xr:uid="{00000000-0005-0000-0000-00003F0E0000}"/>
    <cellStyle name="Accent6 8 3" xfId="5191" xr:uid="{00000000-0005-0000-0000-0000400E0000}"/>
    <cellStyle name="Accent6 8 4" xfId="5192" xr:uid="{00000000-0005-0000-0000-0000410E0000}"/>
    <cellStyle name="Accent6 8 5" xfId="5193" xr:uid="{00000000-0005-0000-0000-0000420E0000}"/>
    <cellStyle name="Accent6 8 6" xfId="5194" xr:uid="{00000000-0005-0000-0000-0000430E0000}"/>
    <cellStyle name="Accent6 8 7" xfId="5195" xr:uid="{00000000-0005-0000-0000-0000440E0000}"/>
    <cellStyle name="Accent6 8 8" xfId="5196" xr:uid="{00000000-0005-0000-0000-0000450E0000}"/>
    <cellStyle name="Accent6 8 9" xfId="5197" xr:uid="{00000000-0005-0000-0000-0000460E0000}"/>
    <cellStyle name="Accent6 9" xfId="1672" xr:uid="{00000000-0005-0000-0000-0000470E0000}"/>
    <cellStyle name="Accent6 9 2" xfId="5198" xr:uid="{00000000-0005-0000-0000-0000480E0000}"/>
    <cellStyle name="ÅëÈ­ [0]_      " xfId="1673" xr:uid="{00000000-0005-0000-0000-0000490E0000}"/>
    <cellStyle name="AeE­ [0]_INQUIRY ¿?¾÷AßAø " xfId="1674" xr:uid="{00000000-0005-0000-0000-00004A0E0000}"/>
    <cellStyle name="ÅëÈ­ [0]_L601CPT" xfId="1675" xr:uid="{00000000-0005-0000-0000-00004B0E0000}"/>
    <cellStyle name="ÅëÈ­_      " xfId="1676" xr:uid="{00000000-0005-0000-0000-00004C0E0000}"/>
    <cellStyle name="AeE­_INQUIRY ¿?¾÷AßAø " xfId="1677" xr:uid="{00000000-0005-0000-0000-00004D0E0000}"/>
    <cellStyle name="ÅëÈ­_L601CPT" xfId="1678" xr:uid="{00000000-0005-0000-0000-00004E0E0000}"/>
    <cellStyle name="args.style" xfId="1679" xr:uid="{00000000-0005-0000-0000-00004F0E0000}"/>
    <cellStyle name="ÄÞ¸¶ [0]_      " xfId="1680" xr:uid="{00000000-0005-0000-0000-0000500E0000}"/>
    <cellStyle name="AÞ¸¶ [0]_INQUIRY ¿?¾÷AßAø " xfId="1681" xr:uid="{00000000-0005-0000-0000-0000510E0000}"/>
    <cellStyle name="ÄÞ¸¶ [0]_L601CPT" xfId="1682" xr:uid="{00000000-0005-0000-0000-0000520E0000}"/>
    <cellStyle name="ÄÞ¸¶_      " xfId="1683" xr:uid="{00000000-0005-0000-0000-0000530E0000}"/>
    <cellStyle name="AÞ¸¶_INQUIRY ¿?¾÷AßAø " xfId="1684" xr:uid="{00000000-0005-0000-0000-0000540E0000}"/>
    <cellStyle name="ÄÞ¸¶_L601CPT" xfId="1685" xr:uid="{00000000-0005-0000-0000-0000550E0000}"/>
    <cellStyle name="AutoFormat Options" xfId="1686" xr:uid="{00000000-0005-0000-0000-0000560E0000}"/>
    <cellStyle name="AutoFormat Options 2" xfId="6353" xr:uid="{00000000-0005-0000-0000-0000570E0000}"/>
    <cellStyle name="AutoFormat Options 3" xfId="6354" xr:uid="{00000000-0005-0000-0000-0000580E0000}"/>
    <cellStyle name="AutoFormat Options 4" xfId="5199" xr:uid="{00000000-0005-0000-0000-0000590E0000}"/>
    <cellStyle name="Bad 10" xfId="1687" xr:uid="{00000000-0005-0000-0000-00005A0E0000}"/>
    <cellStyle name="Bad 11" xfId="1688" xr:uid="{00000000-0005-0000-0000-00005B0E0000}"/>
    <cellStyle name="Bad 12" xfId="1689" xr:uid="{00000000-0005-0000-0000-00005C0E0000}"/>
    <cellStyle name="Bad 13" xfId="1690" xr:uid="{00000000-0005-0000-0000-00005D0E0000}"/>
    <cellStyle name="Bad 2" xfId="1691" xr:uid="{00000000-0005-0000-0000-00005E0E0000}"/>
    <cellStyle name="Bad 2 2" xfId="6355" xr:uid="{00000000-0005-0000-0000-00005F0E0000}"/>
    <cellStyle name="Bad 2 3" xfId="6356" xr:uid="{00000000-0005-0000-0000-0000600E0000}"/>
    <cellStyle name="Bad 2 4" xfId="8845" xr:uid="{00000000-0005-0000-0000-0000610E0000}"/>
    <cellStyle name="Bad 2 5" xfId="9353" xr:uid="{00000000-0005-0000-0000-0000620E0000}"/>
    <cellStyle name="Bad 2 6" xfId="5200" xr:uid="{00000000-0005-0000-0000-0000630E0000}"/>
    <cellStyle name="Bad 2 6 2" xfId="27786" xr:uid="{00000000-0005-0000-0000-0000640E0000}"/>
    <cellStyle name="Bad 3" xfId="1692" xr:uid="{00000000-0005-0000-0000-0000650E0000}"/>
    <cellStyle name="Bad 3 2" xfId="27435" xr:uid="{00000000-0005-0000-0000-0000660E0000}"/>
    <cellStyle name="Bad 4" xfId="1693" xr:uid="{00000000-0005-0000-0000-0000670E0000}"/>
    <cellStyle name="Bad 4 2" xfId="27436" xr:uid="{00000000-0005-0000-0000-0000680E0000}"/>
    <cellStyle name="Bad 5" xfId="1694" xr:uid="{00000000-0005-0000-0000-0000690E0000}"/>
    <cellStyle name="Bad 5 2" xfId="27437" xr:uid="{00000000-0005-0000-0000-00006A0E0000}"/>
    <cellStyle name="Bad 6" xfId="1695" xr:uid="{00000000-0005-0000-0000-00006B0E0000}"/>
    <cellStyle name="Bad 6 2" xfId="27438" xr:uid="{00000000-0005-0000-0000-00006C0E0000}"/>
    <cellStyle name="Bad 7" xfId="1696" xr:uid="{00000000-0005-0000-0000-00006D0E0000}"/>
    <cellStyle name="Bad 7 2" xfId="27439" xr:uid="{00000000-0005-0000-0000-00006E0E0000}"/>
    <cellStyle name="Bad 8" xfId="1697" xr:uid="{00000000-0005-0000-0000-00006F0E0000}"/>
    <cellStyle name="Bad 8 2" xfId="27440" xr:uid="{00000000-0005-0000-0000-0000700E0000}"/>
    <cellStyle name="Bad 9" xfId="1698" xr:uid="{00000000-0005-0000-0000-0000710E0000}"/>
    <cellStyle name="Bangchu" xfId="1699" xr:uid="{00000000-0005-0000-0000-0000720E0000}"/>
    <cellStyle name="Bình Thường_Bieu Huyen Dien Bien Dong Toi 26-10" xfId="8846" xr:uid="{00000000-0005-0000-0000-0000730E0000}"/>
    <cellStyle name="Body" xfId="1700" xr:uid="{00000000-0005-0000-0000-0000740E0000}"/>
    <cellStyle name="Body 2" xfId="14653" xr:uid="{00000000-0005-0000-0000-0000750E0000}"/>
    <cellStyle name="Body 2 2" xfId="27787" xr:uid="{00000000-0005-0000-0000-0000760E0000}"/>
    <cellStyle name="Body 3" xfId="6332" xr:uid="{00000000-0005-0000-0000-0000770E0000}"/>
    <cellStyle name="C?AØ_¿?¾÷CoE² " xfId="1701" xr:uid="{00000000-0005-0000-0000-0000780E0000}"/>
    <cellStyle name="C~1" xfId="1702" xr:uid="{00000000-0005-0000-0000-0000790E0000}"/>
    <cellStyle name="C~1?_x0011_Normal_903DK-2001?_x000c_Normal_AD_x000b_Normal_Adot?_x000d_Normal_ADAdot?_x000d_Normal_" xfId="1703" xr:uid="{00000000-0005-0000-0000-00007A0E0000}"/>
    <cellStyle name="Ç¥ÁØ_      " xfId="1704" xr:uid="{00000000-0005-0000-0000-00007B0E0000}"/>
    <cellStyle name="C￥AØ_¿μ¾÷CoE² " xfId="1705" xr:uid="{00000000-0005-0000-0000-00007C0E0000}"/>
    <cellStyle name="Ç¥ÁØ_±¸¹Ì´ëÃ¥" xfId="1706" xr:uid="{00000000-0005-0000-0000-00007D0E0000}"/>
    <cellStyle name="C￥AØ_≫c¾÷ºIº° AN°e " xfId="1707" xr:uid="{00000000-0005-0000-0000-00007E0E0000}"/>
    <cellStyle name="Ç¥ÁØ_MARSHALL TEST" xfId="1708" xr:uid="{00000000-0005-0000-0000-00007F0E0000}"/>
    <cellStyle name="C￥AØ_Sheet1_¿μ¾÷CoE² " xfId="1709" xr:uid="{00000000-0005-0000-0000-0000800E0000}"/>
    <cellStyle name="Ç¥ÁØ_ÿÿÿÿÿÿ_4_ÃÑÇÕ°è " xfId="6331" xr:uid="{00000000-0005-0000-0000-0000810E0000}"/>
    <cellStyle name="Calc Currency (0)" xfId="1710" xr:uid="{00000000-0005-0000-0000-0000820E0000}"/>
    <cellStyle name="Calc Currency (0) 2" xfId="14654" xr:uid="{00000000-0005-0000-0000-0000830E0000}"/>
    <cellStyle name="Calc Currency (0) 2 2" xfId="27788" xr:uid="{00000000-0005-0000-0000-0000840E0000}"/>
    <cellStyle name="Calc Currency (0) 3" xfId="6330" xr:uid="{00000000-0005-0000-0000-0000850E0000}"/>
    <cellStyle name="Calc Currency (2)" xfId="1711" xr:uid="{00000000-0005-0000-0000-0000860E0000}"/>
    <cellStyle name="Calc Currency (2) 2" xfId="14655" xr:uid="{00000000-0005-0000-0000-0000870E0000}"/>
    <cellStyle name="Calc Currency (2) 2 2" xfId="27789" xr:uid="{00000000-0005-0000-0000-0000880E0000}"/>
    <cellStyle name="Calc Currency (2) 3" xfId="6327" xr:uid="{00000000-0005-0000-0000-0000890E0000}"/>
    <cellStyle name="Calc Percent (0)" xfId="1712" xr:uid="{00000000-0005-0000-0000-00008A0E0000}"/>
    <cellStyle name="Calc Percent (0) 2" xfId="14656" xr:uid="{00000000-0005-0000-0000-00008B0E0000}"/>
    <cellStyle name="Calc Percent (0) 2 2" xfId="27790" xr:uid="{00000000-0005-0000-0000-00008C0E0000}"/>
    <cellStyle name="Calc Percent (0) 3" xfId="6326" xr:uid="{00000000-0005-0000-0000-00008D0E0000}"/>
    <cellStyle name="Calc Percent (1)" xfId="1713" xr:uid="{00000000-0005-0000-0000-00008E0E0000}"/>
    <cellStyle name="Calc Percent (1) 2" xfId="14657" xr:uid="{00000000-0005-0000-0000-00008F0E0000}"/>
    <cellStyle name="Calc Percent (1) 2 2" xfId="27791" xr:uid="{00000000-0005-0000-0000-0000900E0000}"/>
    <cellStyle name="Calc Percent (1) 3" xfId="6325" xr:uid="{00000000-0005-0000-0000-0000910E0000}"/>
    <cellStyle name="Calc Percent (2)" xfId="1714" xr:uid="{00000000-0005-0000-0000-0000920E0000}"/>
    <cellStyle name="Calc Percent (2) 2" xfId="14658" xr:uid="{00000000-0005-0000-0000-0000930E0000}"/>
    <cellStyle name="Calc Percent (2) 2 2" xfId="27792" xr:uid="{00000000-0005-0000-0000-0000940E0000}"/>
    <cellStyle name="Calc Percent (2) 3" xfId="6324" xr:uid="{00000000-0005-0000-0000-0000950E0000}"/>
    <cellStyle name="Calc Units (0)" xfId="1715" xr:uid="{00000000-0005-0000-0000-0000960E0000}"/>
    <cellStyle name="Calc Units (0) 2" xfId="14659" xr:uid="{00000000-0005-0000-0000-0000970E0000}"/>
    <cellStyle name="Calc Units (0) 2 2" xfId="27793" xr:uid="{00000000-0005-0000-0000-0000980E0000}"/>
    <cellStyle name="Calc Units (0) 3" xfId="6323" xr:uid="{00000000-0005-0000-0000-0000990E0000}"/>
    <cellStyle name="Calc Units (1)" xfId="1716" xr:uid="{00000000-0005-0000-0000-00009A0E0000}"/>
    <cellStyle name="Calc Units (1) 2" xfId="14660" xr:uid="{00000000-0005-0000-0000-00009B0E0000}"/>
    <cellStyle name="Calc Units (1) 2 2" xfId="27794" xr:uid="{00000000-0005-0000-0000-00009C0E0000}"/>
    <cellStyle name="Calc Units (1) 3" xfId="6322" xr:uid="{00000000-0005-0000-0000-00009D0E0000}"/>
    <cellStyle name="Calc Units (2)" xfId="1717" xr:uid="{00000000-0005-0000-0000-00009E0E0000}"/>
    <cellStyle name="Calc Units (2) 2" xfId="14661" xr:uid="{00000000-0005-0000-0000-00009F0E0000}"/>
    <cellStyle name="Calc Units (2) 2 2" xfId="27795" xr:uid="{00000000-0005-0000-0000-0000A00E0000}"/>
    <cellStyle name="Calc Units (2) 3" xfId="6321" xr:uid="{00000000-0005-0000-0000-0000A10E0000}"/>
    <cellStyle name="Calculation 10" xfId="1718" xr:uid="{00000000-0005-0000-0000-0000A20E0000}"/>
    <cellStyle name="Calculation 10 2" xfId="28475" xr:uid="{00000000-0005-0000-0000-0000A30E0000}"/>
    <cellStyle name="Calculation 11" xfId="1719" xr:uid="{00000000-0005-0000-0000-0000A40E0000}"/>
    <cellStyle name="Calculation 11 2" xfId="30883" xr:uid="{00000000-0005-0000-0000-0000A50E0000}"/>
    <cellStyle name="Calculation 12" xfId="1720" xr:uid="{00000000-0005-0000-0000-0000A60E0000}"/>
    <cellStyle name="Calculation 12 2" xfId="28193" xr:uid="{00000000-0005-0000-0000-0000A70E0000}"/>
    <cellStyle name="Calculation 13" xfId="1721" xr:uid="{00000000-0005-0000-0000-0000A80E0000}"/>
    <cellStyle name="Calculation 13 2" xfId="31193" xr:uid="{00000000-0005-0000-0000-0000A90E0000}"/>
    <cellStyle name="Calculation 2" xfId="1722" xr:uid="{00000000-0005-0000-0000-0000AA0E0000}"/>
    <cellStyle name="Calculation 2 2" xfId="6366" xr:uid="{00000000-0005-0000-0000-0000AB0E0000}"/>
    <cellStyle name="Calculation 2 2 2" xfId="30670" xr:uid="{00000000-0005-0000-0000-0000AC0E0000}"/>
    <cellStyle name="Calculation 2 3" xfId="6367" xr:uid="{00000000-0005-0000-0000-0000AD0E0000}"/>
    <cellStyle name="Calculation 2 3 2" xfId="28344" xr:uid="{00000000-0005-0000-0000-0000AE0E0000}"/>
    <cellStyle name="Calculation 2 4" xfId="8847" xr:uid="{00000000-0005-0000-0000-0000AF0E0000}"/>
    <cellStyle name="Calculation 2 4 2" xfId="30771" xr:uid="{00000000-0005-0000-0000-0000B00E0000}"/>
    <cellStyle name="Calculation 2 5" xfId="9354" xr:uid="{00000000-0005-0000-0000-0000B10E0000}"/>
    <cellStyle name="Calculation 2 5 2" xfId="30766" xr:uid="{00000000-0005-0000-0000-0000B20E0000}"/>
    <cellStyle name="Calculation 2 6" xfId="5202" xr:uid="{00000000-0005-0000-0000-0000B30E0000}"/>
    <cellStyle name="Calculation 2 6 2" xfId="28411" xr:uid="{00000000-0005-0000-0000-0000B40E0000}"/>
    <cellStyle name="Calculation 2 6 3" xfId="27796" xr:uid="{00000000-0005-0000-0000-0000B50E0000}"/>
    <cellStyle name="Calculation 2 7" xfId="28380" xr:uid="{00000000-0005-0000-0000-0000B60E0000}"/>
    <cellStyle name="Calculation 3" xfId="1723" xr:uid="{00000000-0005-0000-0000-0000B70E0000}"/>
    <cellStyle name="Calculation 3 2" xfId="27441" xr:uid="{00000000-0005-0000-0000-0000B80E0000}"/>
    <cellStyle name="Calculation 3 2 2" xfId="30786" xr:uid="{00000000-0005-0000-0000-0000B90E0000}"/>
    <cellStyle name="Calculation 3 3" xfId="29269" xr:uid="{00000000-0005-0000-0000-0000BA0E0000}"/>
    <cellStyle name="Calculation 4" xfId="1724" xr:uid="{00000000-0005-0000-0000-0000BB0E0000}"/>
    <cellStyle name="Calculation 4 2" xfId="27442" xr:uid="{00000000-0005-0000-0000-0000BC0E0000}"/>
    <cellStyle name="Calculation 4 2 2" xfId="29276" xr:uid="{00000000-0005-0000-0000-0000BD0E0000}"/>
    <cellStyle name="Calculation 4 3" xfId="28317" xr:uid="{00000000-0005-0000-0000-0000BE0E0000}"/>
    <cellStyle name="Calculation 5" xfId="1725" xr:uid="{00000000-0005-0000-0000-0000BF0E0000}"/>
    <cellStyle name="Calculation 5 2" xfId="27443" xr:uid="{00000000-0005-0000-0000-0000C00E0000}"/>
    <cellStyle name="Calculation 5 2 2" xfId="28504" xr:uid="{00000000-0005-0000-0000-0000C10E0000}"/>
    <cellStyle name="Calculation 5 3" xfId="29040" xr:uid="{00000000-0005-0000-0000-0000C20E0000}"/>
    <cellStyle name="Calculation 6" xfId="1726" xr:uid="{00000000-0005-0000-0000-0000C30E0000}"/>
    <cellStyle name="Calculation 6 2" xfId="27444" xr:uid="{00000000-0005-0000-0000-0000C40E0000}"/>
    <cellStyle name="Calculation 6 2 2" xfId="28377" xr:uid="{00000000-0005-0000-0000-0000C50E0000}"/>
    <cellStyle name="Calculation 6 3" xfId="30871" xr:uid="{00000000-0005-0000-0000-0000C60E0000}"/>
    <cellStyle name="Calculation 7" xfId="1727" xr:uid="{00000000-0005-0000-0000-0000C70E0000}"/>
    <cellStyle name="Calculation 7 2" xfId="27445" xr:uid="{00000000-0005-0000-0000-0000C80E0000}"/>
    <cellStyle name="Calculation 7 2 2" xfId="31176" xr:uid="{00000000-0005-0000-0000-0000C90E0000}"/>
    <cellStyle name="Calculation 7 3" xfId="29282" xr:uid="{00000000-0005-0000-0000-0000CA0E0000}"/>
    <cellStyle name="Calculation 8" xfId="1728" xr:uid="{00000000-0005-0000-0000-0000CB0E0000}"/>
    <cellStyle name="Calculation 8 2" xfId="27446" xr:uid="{00000000-0005-0000-0000-0000CC0E0000}"/>
    <cellStyle name="Calculation 8 2 2" xfId="28200" xr:uid="{00000000-0005-0000-0000-0000CD0E0000}"/>
    <cellStyle name="Calculation 8 3" xfId="29311" xr:uid="{00000000-0005-0000-0000-0000CE0E0000}"/>
    <cellStyle name="Calculation 9" xfId="1729" xr:uid="{00000000-0005-0000-0000-0000CF0E0000}"/>
    <cellStyle name="Calculation 9 2" xfId="29266" xr:uid="{00000000-0005-0000-0000-0000D00E0000}"/>
    <cellStyle name="category" xfId="1730" xr:uid="{00000000-0005-0000-0000-0000D10E0000}"/>
    <cellStyle name="category 2" xfId="6371" xr:uid="{00000000-0005-0000-0000-0000D20E0000}"/>
    <cellStyle name="category 3" xfId="6372" xr:uid="{00000000-0005-0000-0000-0000D30E0000}"/>
    <cellStyle name="category 4" xfId="5203" xr:uid="{00000000-0005-0000-0000-0000D40E0000}"/>
    <cellStyle name="Cerrency_Sheet2_XANGDAU" xfId="1731" xr:uid="{00000000-0005-0000-0000-0000D50E0000}"/>
    <cellStyle name="Comma" xfId="1" builtinId="3"/>
    <cellStyle name="Comma  - Style1" xfId="1746" xr:uid="{00000000-0005-0000-0000-0000020F0000}"/>
    <cellStyle name="Comma  - Style1 2" xfId="14662" xr:uid="{00000000-0005-0000-0000-0000030F0000}"/>
    <cellStyle name="Comma  - Style1 2 2" xfId="27798" xr:uid="{00000000-0005-0000-0000-0000040F0000}"/>
    <cellStyle name="Comma  - Style1 3" xfId="6319" xr:uid="{00000000-0005-0000-0000-0000050F0000}"/>
    <cellStyle name="Comma  - Style2" xfId="1747" xr:uid="{00000000-0005-0000-0000-0000060F0000}"/>
    <cellStyle name="Comma  - Style2 2" xfId="14663" xr:uid="{00000000-0005-0000-0000-0000070F0000}"/>
    <cellStyle name="Comma  - Style2 2 2" xfId="27799" xr:uid="{00000000-0005-0000-0000-0000080F0000}"/>
    <cellStyle name="Comma  - Style2 3" xfId="6318" xr:uid="{00000000-0005-0000-0000-0000090F0000}"/>
    <cellStyle name="Comma  - Style3" xfId="1748" xr:uid="{00000000-0005-0000-0000-00000A0F0000}"/>
    <cellStyle name="Comma  - Style3 2" xfId="14664" xr:uid="{00000000-0005-0000-0000-00000B0F0000}"/>
    <cellStyle name="Comma  - Style3 2 2" xfId="27800" xr:uid="{00000000-0005-0000-0000-00000C0F0000}"/>
    <cellStyle name="Comma  - Style3 3" xfId="6317" xr:uid="{00000000-0005-0000-0000-00000D0F0000}"/>
    <cellStyle name="Comma  - Style4" xfId="1749" xr:uid="{00000000-0005-0000-0000-00000E0F0000}"/>
    <cellStyle name="Comma  - Style4 2" xfId="14665" xr:uid="{00000000-0005-0000-0000-00000F0F0000}"/>
    <cellStyle name="Comma  - Style4 2 2" xfId="27801" xr:uid="{00000000-0005-0000-0000-0000100F0000}"/>
    <cellStyle name="Comma  - Style4 3" xfId="6316" xr:uid="{00000000-0005-0000-0000-0000110F0000}"/>
    <cellStyle name="Comma  - Style5" xfId="1750" xr:uid="{00000000-0005-0000-0000-0000120F0000}"/>
    <cellStyle name="Comma  - Style5 2" xfId="14666" xr:uid="{00000000-0005-0000-0000-0000130F0000}"/>
    <cellStyle name="Comma  - Style5 2 2" xfId="27802" xr:uid="{00000000-0005-0000-0000-0000140F0000}"/>
    <cellStyle name="Comma  - Style5 3" xfId="6315" xr:uid="{00000000-0005-0000-0000-0000150F0000}"/>
    <cellStyle name="Comma  - Style6" xfId="1751" xr:uid="{00000000-0005-0000-0000-0000160F0000}"/>
    <cellStyle name="Comma  - Style6 2" xfId="14667" xr:uid="{00000000-0005-0000-0000-0000170F0000}"/>
    <cellStyle name="Comma  - Style6 2 2" xfId="27803" xr:uid="{00000000-0005-0000-0000-0000180F0000}"/>
    <cellStyle name="Comma  - Style6 3" xfId="6312" xr:uid="{00000000-0005-0000-0000-0000190F0000}"/>
    <cellStyle name="Comma  - Style7" xfId="1752" xr:uid="{00000000-0005-0000-0000-00001A0F0000}"/>
    <cellStyle name="Comma  - Style7 2" xfId="14668" xr:uid="{00000000-0005-0000-0000-00001B0F0000}"/>
    <cellStyle name="Comma  - Style7 2 2" xfId="27804" xr:uid="{00000000-0005-0000-0000-00001C0F0000}"/>
    <cellStyle name="Comma  - Style7 3" xfId="6311" xr:uid="{00000000-0005-0000-0000-00001D0F0000}"/>
    <cellStyle name="Comma  - Style8" xfId="1753" xr:uid="{00000000-0005-0000-0000-00001E0F0000}"/>
    <cellStyle name="Comma  - Style8 2" xfId="14669" xr:uid="{00000000-0005-0000-0000-00001F0F0000}"/>
    <cellStyle name="Comma  - Style8 2 2" xfId="27805" xr:uid="{00000000-0005-0000-0000-0000200F0000}"/>
    <cellStyle name="Comma  - Style8 3" xfId="6310" xr:uid="{00000000-0005-0000-0000-0000210F0000}"/>
    <cellStyle name="Comma [0] 10" xfId="27453" xr:uid="{00000000-0005-0000-0000-0000220F0000}"/>
    <cellStyle name="Comma [0] 18 2" xfId="5205" xr:uid="{00000000-0005-0000-0000-0000230F0000}"/>
    <cellStyle name="Comma [0] 19" xfId="5206" xr:uid="{00000000-0005-0000-0000-0000240F0000}"/>
    <cellStyle name="Comma [0] 2" xfId="1754" xr:uid="{00000000-0005-0000-0000-0000250F0000}"/>
    <cellStyle name="Comma [0] 2 10" xfId="5207" xr:uid="{00000000-0005-0000-0000-0000260F0000}"/>
    <cellStyle name="Comma [0] 2 11" xfId="5208" xr:uid="{00000000-0005-0000-0000-0000270F0000}"/>
    <cellStyle name="Comma [0] 2 12" xfId="5209" xr:uid="{00000000-0005-0000-0000-0000280F0000}"/>
    <cellStyle name="Comma [0] 2 13" xfId="5210" xr:uid="{00000000-0005-0000-0000-0000290F0000}"/>
    <cellStyle name="Comma [0] 2 14" xfId="5211" xr:uid="{00000000-0005-0000-0000-00002A0F0000}"/>
    <cellStyle name="Comma [0] 2 15" xfId="5212" xr:uid="{00000000-0005-0000-0000-00002B0F0000}"/>
    <cellStyle name="Comma [0] 2 16" xfId="5213" xr:uid="{00000000-0005-0000-0000-00002C0F0000}"/>
    <cellStyle name="Comma [0] 2 17" xfId="8852" xr:uid="{00000000-0005-0000-0000-00002D0F0000}"/>
    <cellStyle name="Comma [0] 2 17 2" xfId="20106" xr:uid="{00000000-0005-0000-0000-00002E0F0000}"/>
    <cellStyle name="Comma [0] 2 17 2 2" xfId="29689" xr:uid="{00000000-0005-0000-0000-00002F0F0000}"/>
    <cellStyle name="Comma [0] 2 17 3" xfId="14967" xr:uid="{00000000-0005-0000-0000-0000300F0000}"/>
    <cellStyle name="Comma [0] 2 18" xfId="9356" xr:uid="{00000000-0005-0000-0000-0000310F0000}"/>
    <cellStyle name="Comma [0] 2 18 2" xfId="20286" xr:uid="{00000000-0005-0000-0000-0000320F0000}"/>
    <cellStyle name="Comma [0] 2 18 2 2" xfId="29832" xr:uid="{00000000-0005-0000-0000-0000330F0000}"/>
    <cellStyle name="Comma [0] 2 18 3" xfId="15130" xr:uid="{00000000-0005-0000-0000-0000340F0000}"/>
    <cellStyle name="Comma [0] 2 19" xfId="12662" xr:uid="{00000000-0005-0000-0000-0000350F0000}"/>
    <cellStyle name="Comma [0] 2 19 2" xfId="23450" xr:uid="{00000000-0005-0000-0000-0000360F0000}"/>
    <cellStyle name="Comma [0] 2 19 2 2" xfId="30171" xr:uid="{00000000-0005-0000-0000-0000370F0000}"/>
    <cellStyle name="Comma [0] 2 19 3" xfId="28526" xr:uid="{00000000-0005-0000-0000-0000380F0000}"/>
    <cellStyle name="Comma [0] 2 19 4" xfId="31394" xr:uid="{00000000-0005-0000-0000-0000390F0000}"/>
    <cellStyle name="Comma [0] 2 19 5" xfId="15727" xr:uid="{00000000-0005-0000-0000-00003A0F0000}"/>
    <cellStyle name="Comma [0] 2 19 6" xfId="33014" xr:uid="{00000000-0005-0000-0000-00003B0F0000}"/>
    <cellStyle name="Comma [0] 2 2" xfId="5214" xr:uid="{00000000-0005-0000-0000-00003C0F0000}"/>
    <cellStyle name="Comma [0] 2 2 2" xfId="14579" xr:uid="{00000000-0005-0000-0000-00003D0F0000}"/>
    <cellStyle name="Comma [0] 2 2 3" xfId="5964" xr:uid="{00000000-0005-0000-0000-00003E0F0000}"/>
    <cellStyle name="Comma [0] 2 20" xfId="6379" xr:uid="{00000000-0005-0000-0000-00003F0F0000}"/>
    <cellStyle name="Comma [0] 2 20 2" xfId="31033" xr:uid="{00000000-0005-0000-0000-0000400F0000}"/>
    <cellStyle name="Comma [0] 2 20 3" xfId="27806" xr:uid="{00000000-0005-0000-0000-0000410F0000}"/>
    <cellStyle name="Comma [0] 2 20 4" xfId="14670" xr:uid="{00000000-0005-0000-0000-0000420F0000}"/>
    <cellStyle name="Comma [0] 2 21" xfId="6309" xr:uid="{00000000-0005-0000-0000-0000430F0000}"/>
    <cellStyle name="Comma [0] 2 3" xfId="5215" xr:uid="{00000000-0005-0000-0000-0000440F0000}"/>
    <cellStyle name="Comma [0] 2 4" xfId="5216" xr:uid="{00000000-0005-0000-0000-0000450F0000}"/>
    <cellStyle name="Comma [0] 2 5" xfId="5217" xr:uid="{00000000-0005-0000-0000-0000460F0000}"/>
    <cellStyle name="Comma [0] 2 6" xfId="5218" xr:uid="{00000000-0005-0000-0000-0000470F0000}"/>
    <cellStyle name="Comma [0] 2 7" xfId="5219" xr:uid="{00000000-0005-0000-0000-0000480F0000}"/>
    <cellStyle name="Comma [0] 2 8" xfId="5220" xr:uid="{00000000-0005-0000-0000-0000490F0000}"/>
    <cellStyle name="Comma [0] 2 9" xfId="5221" xr:uid="{00000000-0005-0000-0000-00004A0F0000}"/>
    <cellStyle name="Comma [0] 20" xfId="5222" xr:uid="{00000000-0005-0000-0000-00004B0F0000}"/>
    <cellStyle name="Comma [0] 22" xfId="5223" xr:uid="{00000000-0005-0000-0000-00004C0F0000}"/>
    <cellStyle name="Comma [0] 3" xfId="1755" xr:uid="{00000000-0005-0000-0000-00004D0F0000}"/>
    <cellStyle name="Comma [0] 3 10" xfId="6308" xr:uid="{00000000-0005-0000-0000-00004E0F0000}"/>
    <cellStyle name="Comma [0] 3 11" xfId="32876" xr:uid="{00000000-0005-0000-0000-00004F0F0000}"/>
    <cellStyle name="Comma [0] 3 2" xfId="6380" xr:uid="{00000000-0005-0000-0000-0000500F0000}"/>
    <cellStyle name="Comma [0] 3 2 2" xfId="14671" xr:uid="{00000000-0005-0000-0000-0000510F0000}"/>
    <cellStyle name="Comma [0] 3 2 2 2" xfId="29450" xr:uid="{00000000-0005-0000-0000-0000520F0000}"/>
    <cellStyle name="Comma [0] 3 2 2 3" xfId="19678" xr:uid="{00000000-0005-0000-0000-0000530F0000}"/>
    <cellStyle name="Comma [0] 3 2 3" xfId="5962" xr:uid="{00000000-0005-0000-0000-0000540F0000}"/>
    <cellStyle name="Comma [0] 3 3" xfId="6381" xr:uid="{00000000-0005-0000-0000-0000550F0000}"/>
    <cellStyle name="Comma [0] 3 3 2" xfId="14672" xr:uid="{00000000-0005-0000-0000-0000560F0000}"/>
    <cellStyle name="Comma [0] 3 3 2 2" xfId="29451" xr:uid="{00000000-0005-0000-0000-0000570F0000}"/>
    <cellStyle name="Comma [0] 3 3 2 3" xfId="19679" xr:uid="{00000000-0005-0000-0000-0000580F0000}"/>
    <cellStyle name="Comma [0] 3 3 3" xfId="5963" xr:uid="{00000000-0005-0000-0000-0000590F0000}"/>
    <cellStyle name="Comma [0] 3 4" xfId="12663" xr:uid="{00000000-0005-0000-0000-00005A0F0000}"/>
    <cellStyle name="Comma [0] 3 4 2" xfId="23451" xr:uid="{00000000-0005-0000-0000-00005B0F0000}"/>
    <cellStyle name="Comma [0] 3 4 2 2" xfId="30172" xr:uid="{00000000-0005-0000-0000-00005C0F0000}"/>
    <cellStyle name="Comma [0] 3 4 3" xfId="28527" xr:uid="{00000000-0005-0000-0000-00005D0F0000}"/>
    <cellStyle name="Comma [0] 3 4 4" xfId="31395" xr:uid="{00000000-0005-0000-0000-00005E0F0000}"/>
    <cellStyle name="Comma [0] 3 4 5" xfId="15728" xr:uid="{00000000-0005-0000-0000-00005F0F0000}"/>
    <cellStyle name="Comma [0] 3 4 6" xfId="33015" xr:uid="{00000000-0005-0000-0000-0000600F0000}"/>
    <cellStyle name="Comma [0] 3 5" xfId="5224" xr:uid="{00000000-0005-0000-0000-0000610F0000}"/>
    <cellStyle name="Comma [0] 3 5 2" xfId="29333" xr:uid="{00000000-0005-0000-0000-0000620F0000}"/>
    <cellStyle name="Comma [0] 3 5 3" xfId="19446" xr:uid="{00000000-0005-0000-0000-0000630F0000}"/>
    <cellStyle name="Comma [0] 3 6" xfId="28211" xr:uid="{00000000-0005-0000-0000-0000640F0000}"/>
    <cellStyle name="Comma [0] 3 7" xfId="31361" xr:uid="{00000000-0005-0000-0000-0000650F0000}"/>
    <cellStyle name="Comma [0] 3 8" xfId="31896" xr:uid="{00000000-0005-0000-0000-0000660F0000}"/>
    <cellStyle name="Comma [0] 3 9" xfId="15550" xr:uid="{00000000-0005-0000-0000-0000670F0000}"/>
    <cellStyle name="Comma [0] 4" xfId="5225" xr:uid="{00000000-0005-0000-0000-0000680F0000}"/>
    <cellStyle name="Comma [0] 4 10" xfId="19447" xr:uid="{00000000-0005-0000-0000-0000690F0000}"/>
    <cellStyle name="Comma [0] 4 10 2" xfId="29334" xr:uid="{00000000-0005-0000-0000-00006A0F0000}"/>
    <cellStyle name="Comma [0] 4 11" xfId="28212" xr:uid="{00000000-0005-0000-0000-00006B0F0000}"/>
    <cellStyle name="Comma [0] 4 12" xfId="31360" xr:uid="{00000000-0005-0000-0000-00006C0F0000}"/>
    <cellStyle name="Comma [0] 4 13" xfId="15551" xr:uid="{00000000-0005-0000-0000-00006D0F0000}"/>
    <cellStyle name="Comma [0] 4 14" xfId="32877" xr:uid="{00000000-0005-0000-0000-00006E0F0000}"/>
    <cellStyle name="Comma [0] 4 2" xfId="5226" xr:uid="{00000000-0005-0000-0000-00006F0F0000}"/>
    <cellStyle name="Comma [0] 4 2 2" xfId="19448" xr:uid="{00000000-0005-0000-0000-0000700F0000}"/>
    <cellStyle name="Comma [0] 4 2 2 2" xfId="29335" xr:uid="{00000000-0005-0000-0000-0000710F0000}"/>
    <cellStyle name="Comma [0] 4 2 3" xfId="28213" xr:uid="{00000000-0005-0000-0000-0000720F0000}"/>
    <cellStyle name="Comma [0] 4 2 4" xfId="31359" xr:uid="{00000000-0005-0000-0000-0000730F0000}"/>
    <cellStyle name="Comma [0] 4 2 5" xfId="15552" xr:uid="{00000000-0005-0000-0000-0000740F0000}"/>
    <cellStyle name="Comma [0] 4 2 6" xfId="32878" xr:uid="{00000000-0005-0000-0000-0000750F0000}"/>
    <cellStyle name="Comma [0] 4 3" xfId="5227" xr:uid="{00000000-0005-0000-0000-0000760F0000}"/>
    <cellStyle name="Comma [0] 4 3 2" xfId="6306" xr:uid="{00000000-0005-0000-0000-0000770F0000}"/>
    <cellStyle name="Comma [0] 4 3 2 2" xfId="5961" xr:uid="{00000000-0005-0000-0000-0000780F0000}"/>
    <cellStyle name="Comma [0] 4 3 2 2 2" xfId="31036" xr:uid="{00000000-0005-0000-0000-0000790F0000}"/>
    <cellStyle name="Comma [0] 4 3 2 2 3" xfId="27809" xr:uid="{00000000-0005-0000-0000-00007A0F0000}"/>
    <cellStyle name="Comma [0] 4 3 2 3" xfId="27808" xr:uid="{00000000-0005-0000-0000-00007B0F0000}"/>
    <cellStyle name="Comma [0] 4 3 2 3 2" xfId="31035" xr:uid="{00000000-0005-0000-0000-00007C0F0000}"/>
    <cellStyle name="Comma [0] 4 3 2 4" xfId="29336" xr:uid="{00000000-0005-0000-0000-00007D0F0000}"/>
    <cellStyle name="Comma [0] 4 3 2 5" xfId="19449" xr:uid="{00000000-0005-0000-0000-00007E0F0000}"/>
    <cellStyle name="Comma [0] 4 3 3" xfId="5960" xr:uid="{00000000-0005-0000-0000-00007F0F0000}"/>
    <cellStyle name="Comma [0] 4 3 3 2" xfId="31037" xr:uid="{00000000-0005-0000-0000-0000800F0000}"/>
    <cellStyle name="Comma [0] 4 3 3 3" xfId="27810" xr:uid="{00000000-0005-0000-0000-0000810F0000}"/>
    <cellStyle name="Comma [0] 4 3 4" xfId="14580" xr:uid="{00000000-0005-0000-0000-0000820F0000}"/>
    <cellStyle name="Comma [0] 4 3 4 2" xfId="31034" xr:uid="{00000000-0005-0000-0000-0000830F0000}"/>
    <cellStyle name="Comma [0] 4 3 4 3" xfId="27807" xr:uid="{00000000-0005-0000-0000-0000840F0000}"/>
    <cellStyle name="Comma [0] 4 3 5" xfId="28214" xr:uid="{00000000-0005-0000-0000-0000850F0000}"/>
    <cellStyle name="Comma [0] 4 3 6" xfId="31365" xr:uid="{00000000-0005-0000-0000-0000860F0000}"/>
    <cellStyle name="Comma [0] 4 3 7" xfId="15553" xr:uid="{00000000-0005-0000-0000-0000870F0000}"/>
    <cellStyle name="Comma [0] 4 3 8" xfId="6307" xr:uid="{00000000-0005-0000-0000-0000880F0000}"/>
    <cellStyle name="Comma [0] 4 3 9" xfId="32879" xr:uid="{00000000-0005-0000-0000-0000890F0000}"/>
    <cellStyle name="Comma [0] 4 4" xfId="5228" xr:uid="{00000000-0005-0000-0000-00008A0F0000}"/>
    <cellStyle name="Comma [0] 4 4 2" xfId="19450" xr:uid="{00000000-0005-0000-0000-00008B0F0000}"/>
    <cellStyle name="Comma [0] 4 4 2 2" xfId="29337" xr:uid="{00000000-0005-0000-0000-00008C0F0000}"/>
    <cellStyle name="Comma [0] 4 4 3" xfId="28215" xr:uid="{00000000-0005-0000-0000-00008D0F0000}"/>
    <cellStyle name="Comma [0] 4 4 4" xfId="31364" xr:uid="{00000000-0005-0000-0000-00008E0F0000}"/>
    <cellStyle name="Comma [0] 4 4 5" xfId="15554" xr:uid="{00000000-0005-0000-0000-00008F0F0000}"/>
    <cellStyle name="Comma [0] 4 4 6" xfId="32880" xr:uid="{00000000-0005-0000-0000-0000900F0000}"/>
    <cellStyle name="Comma [0] 4 5" xfId="5229" xr:uid="{00000000-0005-0000-0000-0000910F0000}"/>
    <cellStyle name="Comma [0] 4 5 2" xfId="19451" xr:uid="{00000000-0005-0000-0000-0000920F0000}"/>
    <cellStyle name="Comma [0] 4 5 2 2" xfId="29338" xr:uid="{00000000-0005-0000-0000-0000930F0000}"/>
    <cellStyle name="Comma [0] 4 5 3" xfId="28216" xr:uid="{00000000-0005-0000-0000-0000940F0000}"/>
    <cellStyle name="Comma [0] 4 5 4" xfId="31363" xr:uid="{00000000-0005-0000-0000-0000950F0000}"/>
    <cellStyle name="Comma [0] 4 5 5" xfId="15555" xr:uid="{00000000-0005-0000-0000-0000960F0000}"/>
    <cellStyle name="Comma [0] 4 5 6" xfId="32881" xr:uid="{00000000-0005-0000-0000-0000970F0000}"/>
    <cellStyle name="Comma [0] 4 6" xfId="5230" xr:uid="{00000000-0005-0000-0000-0000980F0000}"/>
    <cellStyle name="Comma [0] 4 6 2" xfId="19452" xr:uid="{00000000-0005-0000-0000-0000990F0000}"/>
    <cellStyle name="Comma [0] 4 6 2 2" xfId="29339" xr:uid="{00000000-0005-0000-0000-00009A0F0000}"/>
    <cellStyle name="Comma [0] 4 6 3" xfId="28217" xr:uid="{00000000-0005-0000-0000-00009B0F0000}"/>
    <cellStyle name="Comma [0] 4 6 4" xfId="31362" xr:uid="{00000000-0005-0000-0000-00009C0F0000}"/>
    <cellStyle name="Comma [0] 4 6 5" xfId="15556" xr:uid="{00000000-0005-0000-0000-00009D0F0000}"/>
    <cellStyle name="Comma [0] 4 6 6" xfId="32882" xr:uid="{00000000-0005-0000-0000-00009E0F0000}"/>
    <cellStyle name="Comma [0] 4 7" xfId="5231" xr:uid="{00000000-0005-0000-0000-00009F0F0000}"/>
    <cellStyle name="Comma [0] 4 7 2" xfId="19453" xr:uid="{00000000-0005-0000-0000-0000A00F0000}"/>
    <cellStyle name="Comma [0] 4 7 2 2" xfId="29340" xr:uid="{00000000-0005-0000-0000-0000A10F0000}"/>
    <cellStyle name="Comma [0] 4 7 3" xfId="28218" xr:uid="{00000000-0005-0000-0000-0000A20F0000}"/>
    <cellStyle name="Comma [0] 4 7 4" xfId="31358" xr:uid="{00000000-0005-0000-0000-0000A30F0000}"/>
    <cellStyle name="Comma [0] 4 7 5" xfId="15557" xr:uid="{00000000-0005-0000-0000-0000A40F0000}"/>
    <cellStyle name="Comma [0] 4 7 6" xfId="32883" xr:uid="{00000000-0005-0000-0000-0000A50F0000}"/>
    <cellStyle name="Comma [0] 4 8" xfId="5232" xr:uid="{00000000-0005-0000-0000-0000A60F0000}"/>
    <cellStyle name="Comma [0] 4 8 2" xfId="19454" xr:uid="{00000000-0005-0000-0000-0000A70F0000}"/>
    <cellStyle name="Comma [0] 4 8 2 2" xfId="29341" xr:uid="{00000000-0005-0000-0000-0000A80F0000}"/>
    <cellStyle name="Comma [0] 4 8 3" xfId="28219" xr:uid="{00000000-0005-0000-0000-0000A90F0000}"/>
    <cellStyle name="Comma [0] 4 8 4" xfId="31357" xr:uid="{00000000-0005-0000-0000-0000AA0F0000}"/>
    <cellStyle name="Comma [0] 4 8 5" xfId="15558" xr:uid="{00000000-0005-0000-0000-0000AB0F0000}"/>
    <cellStyle name="Comma [0] 4 8 6" xfId="32884" xr:uid="{00000000-0005-0000-0000-0000AC0F0000}"/>
    <cellStyle name="Comma [0] 4 9" xfId="5233" xr:uid="{00000000-0005-0000-0000-0000AD0F0000}"/>
    <cellStyle name="Comma [0] 4 9 2" xfId="19455" xr:uid="{00000000-0005-0000-0000-0000AE0F0000}"/>
    <cellStyle name="Comma [0] 4 9 2 2" xfId="29342" xr:uid="{00000000-0005-0000-0000-0000AF0F0000}"/>
    <cellStyle name="Comma [0] 4 9 3" xfId="28220" xr:uid="{00000000-0005-0000-0000-0000B00F0000}"/>
    <cellStyle name="Comma [0] 4 9 4" xfId="31356" xr:uid="{00000000-0005-0000-0000-0000B10F0000}"/>
    <cellStyle name="Comma [0] 4 9 5" xfId="15559" xr:uid="{00000000-0005-0000-0000-0000B20F0000}"/>
    <cellStyle name="Comma [0] 4 9 6" xfId="32885" xr:uid="{00000000-0005-0000-0000-0000B30F0000}"/>
    <cellStyle name="Comma [00]" xfId="1756" xr:uid="{00000000-0005-0000-0000-0000B40F0000}"/>
    <cellStyle name="Comma [00] 2" xfId="14673" xr:uid="{00000000-0005-0000-0000-0000B50F0000}"/>
    <cellStyle name="Comma [00] 2 2" xfId="27811" xr:uid="{00000000-0005-0000-0000-0000B60F0000}"/>
    <cellStyle name="Comma [00] 3" xfId="6305" xr:uid="{00000000-0005-0000-0000-0000B70F0000}"/>
    <cellStyle name="Comma 10" xfId="1757" xr:uid="{00000000-0005-0000-0000-0000B80F0000}"/>
    <cellStyle name="Comma 10 10" xfId="1758" xr:uid="{00000000-0005-0000-0000-0000B90F0000}"/>
    <cellStyle name="Comma 10 10 2" xfId="1759" xr:uid="{00000000-0005-0000-0000-0000BA0F0000}"/>
    <cellStyle name="Comma 10 10 2 2" xfId="1760" xr:uid="{00000000-0005-0000-0000-0000BB0F0000}"/>
    <cellStyle name="Comma 10 10 2 2 2" xfId="12667" xr:uid="{00000000-0005-0000-0000-0000BC0F0000}"/>
    <cellStyle name="Comma 10 10 2 2 2 2" xfId="6303" xr:uid="{00000000-0005-0000-0000-0000BD0F0000}"/>
    <cellStyle name="Comma 10 10 2 2 2 2 2" xfId="6300" xr:uid="{00000000-0005-0000-0000-0000BE0F0000}"/>
    <cellStyle name="Comma 10 10 2 2 2 2 2 2" xfId="5959" xr:uid="{00000000-0005-0000-0000-0000BF0F0000}"/>
    <cellStyle name="Comma 10 10 2 2 2 2 2 2 2" xfId="31038" xr:uid="{00000000-0005-0000-0000-0000C00F0000}"/>
    <cellStyle name="Comma 10 10 2 2 2 2 2 3" xfId="27812" xr:uid="{00000000-0005-0000-0000-0000C10F0000}"/>
    <cellStyle name="Comma 10 10 2 2 2 2 3" xfId="5958" xr:uid="{00000000-0005-0000-0000-0000C20F0000}"/>
    <cellStyle name="Comma 10 10 2 2 2 2 3 2" xfId="30176" xr:uid="{00000000-0005-0000-0000-0000C30F0000}"/>
    <cellStyle name="Comma 10 10 2 2 2 2 4" xfId="23455" xr:uid="{00000000-0005-0000-0000-0000C40F0000}"/>
    <cellStyle name="Comma 10 10 2 2 2 3" xfId="5957" xr:uid="{00000000-0005-0000-0000-0000C50F0000}"/>
    <cellStyle name="Comma 10 10 2 2 2 3 2" xfId="31039" xr:uid="{00000000-0005-0000-0000-0000C60F0000}"/>
    <cellStyle name="Comma 10 10 2 2 2 3 3" xfId="27813" xr:uid="{00000000-0005-0000-0000-0000C70F0000}"/>
    <cellStyle name="Comma 10 10 2 2 2 4" xfId="15424" xr:uid="{00000000-0005-0000-0000-0000C80F0000}"/>
    <cellStyle name="Comma 10 10 2 2 2 4 2" xfId="28531" xr:uid="{00000000-0005-0000-0000-0000C90F0000}"/>
    <cellStyle name="Comma 10 10 2 2 2 5" xfId="31399" xr:uid="{00000000-0005-0000-0000-0000CA0F0000}"/>
    <cellStyle name="Comma 10 10 2 2 2 6" xfId="15732" xr:uid="{00000000-0005-0000-0000-0000CB0F0000}"/>
    <cellStyle name="Comma 10 10 2 2 2 7" xfId="33019" xr:uid="{00000000-0005-0000-0000-0000CC0F0000}"/>
    <cellStyle name="Comma 10 10 2 2 3" xfId="6382" xr:uid="{00000000-0005-0000-0000-0000CD0F0000}"/>
    <cellStyle name="Comma 10 10 2 2 3 2" xfId="5956" xr:uid="{00000000-0005-0000-0000-0000CE0F0000}"/>
    <cellStyle name="Comma 10 10 2 2 3 2 2" xfId="31041" xr:uid="{00000000-0005-0000-0000-0000CF0F0000}"/>
    <cellStyle name="Comma 10 10 2 2 3 2 3" xfId="27815" xr:uid="{00000000-0005-0000-0000-0000D00F0000}"/>
    <cellStyle name="Comma 10 10 2 2 3 3" xfId="31040" xr:uid="{00000000-0005-0000-0000-0000D10F0000}"/>
    <cellStyle name="Comma 10 10 2 2 3 4" xfId="27814" xr:uid="{00000000-0005-0000-0000-0000D20F0000}"/>
    <cellStyle name="Comma 10 10 2 2 3 5" xfId="6299" xr:uid="{00000000-0005-0000-0000-0000D30F0000}"/>
    <cellStyle name="Comma 10 10 2 2 4" xfId="5948" xr:uid="{00000000-0005-0000-0000-0000D40F0000}"/>
    <cellStyle name="Comma 10 10 2 2 4 2" xfId="31042" xr:uid="{00000000-0005-0000-0000-0000D50F0000}"/>
    <cellStyle name="Comma 10 10 2 2 4 3" xfId="27816" xr:uid="{00000000-0005-0000-0000-0000D60F0000}"/>
    <cellStyle name="Comma 10 10 2 3" xfId="12666" xr:uid="{00000000-0005-0000-0000-0000D70F0000}"/>
    <cellStyle name="Comma 10 10 2 3 2" xfId="5947" xr:uid="{00000000-0005-0000-0000-0000D80F0000}"/>
    <cellStyle name="Comma 10 10 2 3 2 2" xfId="30175" xr:uid="{00000000-0005-0000-0000-0000D90F0000}"/>
    <cellStyle name="Comma 10 10 2 3 2 3" xfId="23454" xr:uid="{00000000-0005-0000-0000-0000DA0F0000}"/>
    <cellStyle name="Comma 10 10 2 3 3" xfId="15423" xr:uid="{00000000-0005-0000-0000-0000DB0F0000}"/>
    <cellStyle name="Comma 10 10 2 3 3 2" xfId="28530" xr:uid="{00000000-0005-0000-0000-0000DC0F0000}"/>
    <cellStyle name="Comma 10 10 2 3 4" xfId="31398" xr:uid="{00000000-0005-0000-0000-0000DD0F0000}"/>
    <cellStyle name="Comma 10 10 2 3 5" xfId="15731" xr:uid="{00000000-0005-0000-0000-0000DE0F0000}"/>
    <cellStyle name="Comma 10 10 2 3 6" xfId="33018" xr:uid="{00000000-0005-0000-0000-0000DF0F0000}"/>
    <cellStyle name="Comma 10 10 2 4" xfId="5235" xr:uid="{00000000-0005-0000-0000-0000E00F0000}"/>
    <cellStyle name="Comma 10 10 2 4 2" xfId="31043" xr:uid="{00000000-0005-0000-0000-0000E10F0000}"/>
    <cellStyle name="Comma 10 10 2 4 3" xfId="27817" xr:uid="{00000000-0005-0000-0000-0000E20F0000}"/>
    <cellStyle name="Comma 10 10 2 4 4" xfId="5955" xr:uid="{00000000-0005-0000-0000-0000E30F0000}"/>
    <cellStyle name="Comma 10 10 3" xfId="1761" xr:uid="{00000000-0005-0000-0000-0000E40F0000}"/>
    <cellStyle name="Comma 10 10 3 2" xfId="12668" xr:uid="{00000000-0005-0000-0000-0000E50F0000}"/>
    <cellStyle name="Comma 10 10 3 2 2" xfId="5954" xr:uid="{00000000-0005-0000-0000-0000E60F0000}"/>
    <cellStyle name="Comma 10 10 3 2 2 2" xfId="30177" xr:uid="{00000000-0005-0000-0000-0000E70F0000}"/>
    <cellStyle name="Comma 10 10 3 2 2 3" xfId="23456" xr:uid="{00000000-0005-0000-0000-0000E80F0000}"/>
    <cellStyle name="Comma 10 10 3 2 3" xfId="15425" xr:uid="{00000000-0005-0000-0000-0000E90F0000}"/>
    <cellStyle name="Comma 10 10 3 2 3 2" xfId="28532" xr:uid="{00000000-0005-0000-0000-0000EA0F0000}"/>
    <cellStyle name="Comma 10 10 3 2 4" xfId="31400" xr:uid="{00000000-0005-0000-0000-0000EB0F0000}"/>
    <cellStyle name="Comma 10 10 3 2 5" xfId="15733" xr:uid="{00000000-0005-0000-0000-0000EC0F0000}"/>
    <cellStyle name="Comma 10 10 3 2 6" xfId="33020" xr:uid="{00000000-0005-0000-0000-0000ED0F0000}"/>
    <cellStyle name="Comma 10 10 3 3" xfId="6383" xr:uid="{00000000-0005-0000-0000-0000EE0F0000}"/>
    <cellStyle name="Comma 10 10 3 3 2" xfId="31044" xr:uid="{00000000-0005-0000-0000-0000EF0F0000}"/>
    <cellStyle name="Comma 10 10 3 3 3" xfId="27818" xr:uid="{00000000-0005-0000-0000-0000F00F0000}"/>
    <cellStyle name="Comma 10 10 3 3 4" xfId="5953" xr:uid="{00000000-0005-0000-0000-0000F10F0000}"/>
    <cellStyle name="Comma 10 10 4" xfId="1762" xr:uid="{00000000-0005-0000-0000-0000F20F0000}"/>
    <cellStyle name="Comma 10 10 4 2" xfId="12669" xr:uid="{00000000-0005-0000-0000-0000F30F0000}"/>
    <cellStyle name="Comma 10 10 4 2 2" xfId="15426" xr:uid="{00000000-0005-0000-0000-0000F40F0000}"/>
    <cellStyle name="Comma 10 10 4 2 2 2" xfId="31045" xr:uid="{00000000-0005-0000-0000-0000F50F0000}"/>
    <cellStyle name="Comma 10 10 4 2 2 3" xfId="27819" xr:uid="{00000000-0005-0000-0000-0000F60F0000}"/>
    <cellStyle name="Comma 10 10 4 2 3" xfId="5952" xr:uid="{00000000-0005-0000-0000-0000F70F0000}"/>
    <cellStyle name="Comma 10 10 4 3" xfId="6384" xr:uid="{00000000-0005-0000-0000-0000F80F0000}"/>
    <cellStyle name="Comma 10 10 4 3 2" xfId="29452" xr:uid="{00000000-0005-0000-0000-0000F90F0000}"/>
    <cellStyle name="Comma 10 10 4 3 3" xfId="19682" xr:uid="{00000000-0005-0000-0000-0000FA0F0000}"/>
    <cellStyle name="Comma 10 10 4 4" xfId="6298" xr:uid="{00000000-0005-0000-0000-0000FB0F0000}"/>
    <cellStyle name="Comma 10 10 5" xfId="12665" xr:uid="{00000000-0005-0000-0000-0000FC0F0000}"/>
    <cellStyle name="Comma 10 10 5 2" xfId="15422" xr:uid="{00000000-0005-0000-0000-0000FD0F0000}"/>
    <cellStyle name="Comma 10 10 5 2 2" xfId="30174" xr:uid="{00000000-0005-0000-0000-0000FE0F0000}"/>
    <cellStyle name="Comma 10 10 5 2 3" xfId="23453" xr:uid="{00000000-0005-0000-0000-0000FF0F0000}"/>
    <cellStyle name="Comma 10 10 5 3" xfId="28529" xr:uid="{00000000-0005-0000-0000-000000100000}"/>
    <cellStyle name="Comma 10 10 5 4" xfId="31397" xr:uid="{00000000-0005-0000-0000-000001100000}"/>
    <cellStyle name="Comma 10 10 5 5" xfId="15730" xr:uid="{00000000-0005-0000-0000-000002100000}"/>
    <cellStyle name="Comma 10 10 5 6" xfId="33017" xr:uid="{00000000-0005-0000-0000-000003100000}"/>
    <cellStyle name="Comma 10 10 6" xfId="14634" xr:uid="{00000000-0005-0000-0000-000004100000}"/>
    <cellStyle name="Comma 10 11" xfId="1763" xr:uid="{00000000-0005-0000-0000-000005100000}"/>
    <cellStyle name="Comma 10 11 2" xfId="12670" xr:uid="{00000000-0005-0000-0000-000006100000}"/>
    <cellStyle name="Comma 10 11 2 2" xfId="23457" xr:uid="{00000000-0005-0000-0000-000007100000}"/>
    <cellStyle name="Comma 10 11 2 2 2" xfId="30178" xr:uid="{00000000-0005-0000-0000-000008100000}"/>
    <cellStyle name="Comma 10 11 2 3" xfId="27821" xr:uid="{00000000-0005-0000-0000-000009100000}"/>
    <cellStyle name="Comma 10 11 2 3 2" xfId="31047" xr:uid="{00000000-0005-0000-0000-00000A100000}"/>
    <cellStyle name="Comma 10 11 2 4" xfId="28533" xr:uid="{00000000-0005-0000-0000-00000B100000}"/>
    <cellStyle name="Comma 10 11 2 5" xfId="31401" xr:uid="{00000000-0005-0000-0000-00000C100000}"/>
    <cellStyle name="Comma 10 11 2 6" xfId="15734" xr:uid="{00000000-0005-0000-0000-00000D100000}"/>
    <cellStyle name="Comma 10 11 2 7" xfId="33021" xr:uid="{00000000-0005-0000-0000-00000E100000}"/>
    <cellStyle name="Comma 10 11 3" xfId="6385" xr:uid="{00000000-0005-0000-0000-00000F100000}"/>
    <cellStyle name="Comma 10 11 3 2" xfId="31046" xr:uid="{00000000-0005-0000-0000-000010100000}"/>
    <cellStyle name="Comma 10 11 3 3" xfId="27820" xr:uid="{00000000-0005-0000-0000-000011100000}"/>
    <cellStyle name="Comma 10 12" xfId="1764" xr:uid="{00000000-0005-0000-0000-000012100000}"/>
    <cellStyle name="Comma 10 12 2" xfId="12671" xr:uid="{00000000-0005-0000-0000-000013100000}"/>
    <cellStyle name="Comma 10 12 2 2" xfId="23458" xr:uid="{00000000-0005-0000-0000-000014100000}"/>
    <cellStyle name="Comma 10 12 2 2 2" xfId="30179" xr:uid="{00000000-0005-0000-0000-000015100000}"/>
    <cellStyle name="Comma 10 12 2 3" xfId="27823" xr:uid="{00000000-0005-0000-0000-000016100000}"/>
    <cellStyle name="Comma 10 12 2 3 2" xfId="31049" xr:uid="{00000000-0005-0000-0000-000017100000}"/>
    <cellStyle name="Comma 10 12 2 4" xfId="28534" xr:uid="{00000000-0005-0000-0000-000018100000}"/>
    <cellStyle name="Comma 10 12 2 5" xfId="31402" xr:uid="{00000000-0005-0000-0000-000019100000}"/>
    <cellStyle name="Comma 10 12 2 6" xfId="15735" xr:uid="{00000000-0005-0000-0000-00001A100000}"/>
    <cellStyle name="Comma 10 12 2 7" xfId="33022" xr:uid="{00000000-0005-0000-0000-00001B100000}"/>
    <cellStyle name="Comma 10 12 3" xfId="6386" xr:uid="{00000000-0005-0000-0000-00001C100000}"/>
    <cellStyle name="Comma 10 12 3 2" xfId="31048" xr:uid="{00000000-0005-0000-0000-00001D100000}"/>
    <cellStyle name="Comma 10 12 3 3" xfId="27822" xr:uid="{00000000-0005-0000-0000-00001E100000}"/>
    <cellStyle name="Comma 10 13" xfId="1765" xr:uid="{00000000-0005-0000-0000-00001F100000}"/>
    <cellStyle name="Comma 10 13 2" xfId="12672" xr:uid="{00000000-0005-0000-0000-000020100000}"/>
    <cellStyle name="Comma 10 13 2 2" xfId="23459" xr:uid="{00000000-0005-0000-0000-000021100000}"/>
    <cellStyle name="Comma 10 13 2 2 2" xfId="30180" xr:uid="{00000000-0005-0000-0000-000022100000}"/>
    <cellStyle name="Comma 10 13 2 3" xfId="27825" xr:uid="{00000000-0005-0000-0000-000023100000}"/>
    <cellStyle name="Comma 10 13 2 3 2" xfId="31051" xr:uid="{00000000-0005-0000-0000-000024100000}"/>
    <cellStyle name="Comma 10 13 2 4" xfId="28535" xr:uid="{00000000-0005-0000-0000-000025100000}"/>
    <cellStyle name="Comma 10 13 2 5" xfId="31403" xr:uid="{00000000-0005-0000-0000-000026100000}"/>
    <cellStyle name="Comma 10 13 2 6" xfId="15736" xr:uid="{00000000-0005-0000-0000-000027100000}"/>
    <cellStyle name="Comma 10 13 2 7" xfId="33023" xr:uid="{00000000-0005-0000-0000-000028100000}"/>
    <cellStyle name="Comma 10 13 3" xfId="6387" xr:uid="{00000000-0005-0000-0000-000029100000}"/>
    <cellStyle name="Comma 10 13 3 2" xfId="31050" xr:uid="{00000000-0005-0000-0000-00002A100000}"/>
    <cellStyle name="Comma 10 13 3 3" xfId="27824" xr:uid="{00000000-0005-0000-0000-00002B100000}"/>
    <cellStyle name="Comma 10 14" xfId="1766" xr:uid="{00000000-0005-0000-0000-00002C100000}"/>
    <cellStyle name="Comma 10 14 2" xfId="12673" xr:uid="{00000000-0005-0000-0000-00002D100000}"/>
    <cellStyle name="Comma 10 14 2 2" xfId="23460" xr:uid="{00000000-0005-0000-0000-00002E100000}"/>
    <cellStyle name="Comma 10 14 2 2 2" xfId="30181" xr:uid="{00000000-0005-0000-0000-00002F100000}"/>
    <cellStyle name="Comma 10 14 2 3" xfId="28536" xr:uid="{00000000-0005-0000-0000-000030100000}"/>
    <cellStyle name="Comma 10 14 2 4" xfId="31404" xr:uid="{00000000-0005-0000-0000-000031100000}"/>
    <cellStyle name="Comma 10 14 2 5" xfId="15737" xr:uid="{00000000-0005-0000-0000-000032100000}"/>
    <cellStyle name="Comma 10 14 2 6" xfId="33024" xr:uid="{00000000-0005-0000-0000-000033100000}"/>
    <cellStyle name="Comma 10 14 3" xfId="6388" xr:uid="{00000000-0005-0000-0000-000034100000}"/>
    <cellStyle name="Comma 10 15" xfId="1767" xr:uid="{00000000-0005-0000-0000-000035100000}"/>
    <cellStyle name="Comma 10 15 2" xfId="12674" xr:uid="{00000000-0005-0000-0000-000036100000}"/>
    <cellStyle name="Comma 10 15 2 2" xfId="23461" xr:uid="{00000000-0005-0000-0000-000037100000}"/>
    <cellStyle name="Comma 10 15 2 2 2" xfId="30182" xr:uid="{00000000-0005-0000-0000-000038100000}"/>
    <cellStyle name="Comma 10 15 2 3" xfId="28537" xr:uid="{00000000-0005-0000-0000-000039100000}"/>
    <cellStyle name="Comma 10 15 2 4" xfId="31405" xr:uid="{00000000-0005-0000-0000-00003A100000}"/>
    <cellStyle name="Comma 10 15 2 5" xfId="15738" xr:uid="{00000000-0005-0000-0000-00003B100000}"/>
    <cellStyle name="Comma 10 15 2 6" xfId="33025" xr:uid="{00000000-0005-0000-0000-00003C100000}"/>
    <cellStyle name="Comma 10 15 3" xfId="6389" xr:uid="{00000000-0005-0000-0000-00003D100000}"/>
    <cellStyle name="Comma 10 15 3 2" xfId="31052" xr:uid="{00000000-0005-0000-0000-00003E100000}"/>
    <cellStyle name="Comma 10 15 3 3" xfId="27826" xr:uid="{00000000-0005-0000-0000-00003F100000}"/>
    <cellStyle name="Comma 10 16" xfId="1768" xr:uid="{00000000-0005-0000-0000-000040100000}"/>
    <cellStyle name="Comma 10 16 2" xfId="12675" xr:uid="{00000000-0005-0000-0000-000041100000}"/>
    <cellStyle name="Comma 10 16 2 2" xfId="23462" xr:uid="{00000000-0005-0000-0000-000042100000}"/>
    <cellStyle name="Comma 10 16 2 2 2" xfId="30183" xr:uid="{00000000-0005-0000-0000-000043100000}"/>
    <cellStyle name="Comma 10 16 2 3" xfId="28538" xr:uid="{00000000-0005-0000-0000-000044100000}"/>
    <cellStyle name="Comma 10 16 2 4" xfId="31406" xr:uid="{00000000-0005-0000-0000-000045100000}"/>
    <cellStyle name="Comma 10 16 2 5" xfId="15739" xr:uid="{00000000-0005-0000-0000-000046100000}"/>
    <cellStyle name="Comma 10 16 2 6" xfId="33026" xr:uid="{00000000-0005-0000-0000-000047100000}"/>
    <cellStyle name="Comma 10 16 3" xfId="6390" xr:uid="{00000000-0005-0000-0000-000048100000}"/>
    <cellStyle name="Comma 10 17" xfId="1769" xr:uid="{00000000-0005-0000-0000-000049100000}"/>
    <cellStyle name="Comma 10 17 2" xfId="12676" xr:uid="{00000000-0005-0000-0000-00004A100000}"/>
    <cellStyle name="Comma 10 17 2 2" xfId="23463" xr:uid="{00000000-0005-0000-0000-00004B100000}"/>
    <cellStyle name="Comma 10 17 2 2 2" xfId="30184" xr:uid="{00000000-0005-0000-0000-00004C100000}"/>
    <cellStyle name="Comma 10 17 2 3" xfId="28539" xr:uid="{00000000-0005-0000-0000-00004D100000}"/>
    <cellStyle name="Comma 10 17 2 4" xfId="31407" xr:uid="{00000000-0005-0000-0000-00004E100000}"/>
    <cellStyle name="Comma 10 17 2 5" xfId="15740" xr:uid="{00000000-0005-0000-0000-00004F100000}"/>
    <cellStyle name="Comma 10 17 2 6" xfId="33027" xr:uid="{00000000-0005-0000-0000-000050100000}"/>
    <cellStyle name="Comma 10 17 3" xfId="6391" xr:uid="{00000000-0005-0000-0000-000051100000}"/>
    <cellStyle name="Comma 10 18" xfId="1770" xr:uid="{00000000-0005-0000-0000-000052100000}"/>
    <cellStyle name="Comma 10 18 2" xfId="12677" xr:uid="{00000000-0005-0000-0000-000053100000}"/>
    <cellStyle name="Comma 10 18 2 2" xfId="23464" xr:uid="{00000000-0005-0000-0000-000054100000}"/>
    <cellStyle name="Comma 10 18 2 2 2" xfId="30185" xr:uid="{00000000-0005-0000-0000-000055100000}"/>
    <cellStyle name="Comma 10 18 2 3" xfId="28540" xr:uid="{00000000-0005-0000-0000-000056100000}"/>
    <cellStyle name="Comma 10 18 2 4" xfId="31408" xr:uid="{00000000-0005-0000-0000-000057100000}"/>
    <cellStyle name="Comma 10 18 2 5" xfId="15741" xr:uid="{00000000-0005-0000-0000-000058100000}"/>
    <cellStyle name="Comma 10 18 2 6" xfId="33028" xr:uid="{00000000-0005-0000-0000-000059100000}"/>
    <cellStyle name="Comma 10 18 3" xfId="6392" xr:uid="{00000000-0005-0000-0000-00005A100000}"/>
    <cellStyle name="Comma 10 19" xfId="1771" xr:uid="{00000000-0005-0000-0000-00005B100000}"/>
    <cellStyle name="Comma 10 19 2" xfId="12678" xr:uid="{00000000-0005-0000-0000-00005C100000}"/>
    <cellStyle name="Comma 10 19 2 2" xfId="23465" xr:uid="{00000000-0005-0000-0000-00005D100000}"/>
    <cellStyle name="Comma 10 19 2 2 2" xfId="30186" xr:uid="{00000000-0005-0000-0000-00005E100000}"/>
    <cellStyle name="Comma 10 19 2 3" xfId="28541" xr:uid="{00000000-0005-0000-0000-00005F100000}"/>
    <cellStyle name="Comma 10 19 2 4" xfId="31409" xr:uid="{00000000-0005-0000-0000-000060100000}"/>
    <cellStyle name="Comma 10 19 2 5" xfId="15742" xr:uid="{00000000-0005-0000-0000-000061100000}"/>
    <cellStyle name="Comma 10 19 2 6" xfId="33029" xr:uid="{00000000-0005-0000-0000-000062100000}"/>
    <cellStyle name="Comma 10 19 3" xfId="6393" xr:uid="{00000000-0005-0000-0000-000063100000}"/>
    <cellStyle name="Comma 10 2" xfId="1772" xr:uid="{00000000-0005-0000-0000-000064100000}"/>
    <cellStyle name="Comma 10 2 10" xfId="1773" xr:uid="{00000000-0005-0000-0000-000065100000}"/>
    <cellStyle name="Comma 10 2 10 2" xfId="12680" xr:uid="{00000000-0005-0000-0000-000066100000}"/>
    <cellStyle name="Comma 10 2 10 2 2" xfId="23467" xr:uid="{00000000-0005-0000-0000-000067100000}"/>
    <cellStyle name="Comma 10 2 10 2 2 2" xfId="30188" xr:uid="{00000000-0005-0000-0000-000068100000}"/>
    <cellStyle name="Comma 10 2 10 2 3" xfId="28543" xr:uid="{00000000-0005-0000-0000-000069100000}"/>
    <cellStyle name="Comma 10 2 10 2 4" xfId="31411" xr:uid="{00000000-0005-0000-0000-00006A100000}"/>
    <cellStyle name="Comma 10 2 10 2 5" xfId="15744" xr:uid="{00000000-0005-0000-0000-00006B100000}"/>
    <cellStyle name="Comma 10 2 10 2 6" xfId="33031" xr:uid="{00000000-0005-0000-0000-00006C100000}"/>
    <cellStyle name="Comma 10 2 10 3" xfId="6394" xr:uid="{00000000-0005-0000-0000-00006D100000}"/>
    <cellStyle name="Comma 10 2 11" xfId="1774" xr:uid="{00000000-0005-0000-0000-00006E100000}"/>
    <cellStyle name="Comma 10 2 11 2" xfId="12681" xr:uid="{00000000-0005-0000-0000-00006F100000}"/>
    <cellStyle name="Comma 10 2 11 2 2" xfId="23468" xr:uid="{00000000-0005-0000-0000-000070100000}"/>
    <cellStyle name="Comma 10 2 11 2 2 2" xfId="30189" xr:uid="{00000000-0005-0000-0000-000071100000}"/>
    <cellStyle name="Comma 10 2 11 2 3" xfId="28544" xr:uid="{00000000-0005-0000-0000-000072100000}"/>
    <cellStyle name="Comma 10 2 11 2 4" xfId="31412" xr:uid="{00000000-0005-0000-0000-000073100000}"/>
    <cellStyle name="Comma 10 2 11 2 5" xfId="15745" xr:uid="{00000000-0005-0000-0000-000074100000}"/>
    <cellStyle name="Comma 10 2 11 2 6" xfId="33032" xr:uid="{00000000-0005-0000-0000-000075100000}"/>
    <cellStyle name="Comma 10 2 11 3" xfId="6395" xr:uid="{00000000-0005-0000-0000-000076100000}"/>
    <cellStyle name="Comma 10 2 12" xfId="1775" xr:uid="{00000000-0005-0000-0000-000077100000}"/>
    <cellStyle name="Comma 10 2 12 2" xfId="12682" xr:uid="{00000000-0005-0000-0000-000078100000}"/>
    <cellStyle name="Comma 10 2 12 2 2" xfId="23469" xr:uid="{00000000-0005-0000-0000-000079100000}"/>
    <cellStyle name="Comma 10 2 12 2 2 2" xfId="30190" xr:uid="{00000000-0005-0000-0000-00007A100000}"/>
    <cellStyle name="Comma 10 2 12 2 3" xfId="28545" xr:uid="{00000000-0005-0000-0000-00007B100000}"/>
    <cellStyle name="Comma 10 2 12 2 4" xfId="31413" xr:uid="{00000000-0005-0000-0000-00007C100000}"/>
    <cellStyle name="Comma 10 2 12 2 5" xfId="15746" xr:uid="{00000000-0005-0000-0000-00007D100000}"/>
    <cellStyle name="Comma 10 2 12 2 6" xfId="33033" xr:uid="{00000000-0005-0000-0000-00007E100000}"/>
    <cellStyle name="Comma 10 2 12 3" xfId="6396" xr:uid="{00000000-0005-0000-0000-00007F100000}"/>
    <cellStyle name="Comma 10 2 13" xfId="1776" xr:uid="{00000000-0005-0000-0000-000080100000}"/>
    <cellStyle name="Comma 10 2 13 2" xfId="12683" xr:uid="{00000000-0005-0000-0000-000081100000}"/>
    <cellStyle name="Comma 10 2 13 2 2" xfId="23470" xr:uid="{00000000-0005-0000-0000-000082100000}"/>
    <cellStyle name="Comma 10 2 13 2 2 2" xfId="30191" xr:uid="{00000000-0005-0000-0000-000083100000}"/>
    <cellStyle name="Comma 10 2 13 2 3" xfId="28546" xr:uid="{00000000-0005-0000-0000-000084100000}"/>
    <cellStyle name="Comma 10 2 13 2 4" xfId="31414" xr:uid="{00000000-0005-0000-0000-000085100000}"/>
    <cellStyle name="Comma 10 2 13 2 5" xfId="15747" xr:uid="{00000000-0005-0000-0000-000086100000}"/>
    <cellStyle name="Comma 10 2 13 2 6" xfId="33034" xr:uid="{00000000-0005-0000-0000-000087100000}"/>
    <cellStyle name="Comma 10 2 13 3" xfId="6397" xr:uid="{00000000-0005-0000-0000-000088100000}"/>
    <cellStyle name="Comma 10 2 14" xfId="1777" xr:uid="{00000000-0005-0000-0000-000089100000}"/>
    <cellStyle name="Comma 10 2 14 2" xfId="12684" xr:uid="{00000000-0005-0000-0000-00008A100000}"/>
    <cellStyle name="Comma 10 2 14 2 2" xfId="23471" xr:uid="{00000000-0005-0000-0000-00008B100000}"/>
    <cellStyle name="Comma 10 2 14 2 2 2" xfId="30192" xr:uid="{00000000-0005-0000-0000-00008C100000}"/>
    <cellStyle name="Comma 10 2 14 2 3" xfId="28547" xr:uid="{00000000-0005-0000-0000-00008D100000}"/>
    <cellStyle name="Comma 10 2 14 2 4" xfId="31415" xr:uid="{00000000-0005-0000-0000-00008E100000}"/>
    <cellStyle name="Comma 10 2 14 2 5" xfId="15748" xr:uid="{00000000-0005-0000-0000-00008F100000}"/>
    <cellStyle name="Comma 10 2 14 2 6" xfId="33035" xr:uid="{00000000-0005-0000-0000-000090100000}"/>
    <cellStyle name="Comma 10 2 14 3" xfId="6398" xr:uid="{00000000-0005-0000-0000-000091100000}"/>
    <cellStyle name="Comma 10 2 15" xfId="6399" xr:uid="{00000000-0005-0000-0000-000092100000}"/>
    <cellStyle name="Comma 10 2 15 2" xfId="19684" xr:uid="{00000000-0005-0000-0000-000093100000}"/>
    <cellStyle name="Comma 10 2 15 2 2" xfId="29453" xr:uid="{00000000-0005-0000-0000-000094100000}"/>
    <cellStyle name="Comma 10 2 15 3" xfId="14674" xr:uid="{00000000-0005-0000-0000-000095100000}"/>
    <cellStyle name="Comma 10 2 16" xfId="5" xr:uid="{00000000-0005-0000-0000-000096100000}"/>
    <cellStyle name="Comma 10 2 16 10" xfId="10747" xr:uid="{00000000-0005-0000-0000-000097100000}"/>
    <cellStyle name="Comma 10 2 16 10 2" xfId="12315" xr:uid="{00000000-0005-0000-0000-000098100000}"/>
    <cellStyle name="Comma 10 2 16 10 2 2" xfId="19054" xr:uid="{00000000-0005-0000-0000-000099100000}"/>
    <cellStyle name="Comma 10 2 16 10 2 2 2" xfId="26878" xr:uid="{00000000-0005-0000-0000-00009A100000}"/>
    <cellStyle name="Comma 10 2 16 10 2 2 2 2" xfId="30923" xr:uid="{00000000-0005-0000-0000-00009B100000}"/>
    <cellStyle name="Comma 10 2 16 10 2 2 3" xfId="32418" xr:uid="{00000000-0005-0000-0000-00009C100000}"/>
    <cellStyle name="Comma 10 2 16 10 2 3" xfId="23105" xr:uid="{00000000-0005-0000-0000-00009D100000}"/>
    <cellStyle name="Comma 10 2 16 10 2 3 2" xfId="30136" xr:uid="{00000000-0005-0000-0000-00009E100000}"/>
    <cellStyle name="Comma 10 2 16 10 2 4" xfId="32187" xr:uid="{00000000-0005-0000-0000-00009F100000}"/>
    <cellStyle name="Comma 10 2 16 10 2 5" xfId="15393" xr:uid="{00000000-0005-0000-0000-0000A0100000}"/>
    <cellStyle name="Comma 10 2 16 10 3" xfId="17486" xr:uid="{00000000-0005-0000-0000-0000A1100000}"/>
    <cellStyle name="Comma 10 2 16 10 3 2" xfId="25310" xr:uid="{00000000-0005-0000-0000-0000A2100000}"/>
    <cellStyle name="Comma 10 2 16 10 3 2 2" xfId="30780" xr:uid="{00000000-0005-0000-0000-0000A3100000}"/>
    <cellStyle name="Comma 10 2 16 10 3 3" xfId="32306" xr:uid="{00000000-0005-0000-0000-0000A4100000}"/>
    <cellStyle name="Comma 10 2 16 10 4" xfId="21537" xr:uid="{00000000-0005-0000-0000-0000A5100000}"/>
    <cellStyle name="Comma 10 2 16 10 4 2" xfId="29996" xr:uid="{00000000-0005-0000-0000-0000A6100000}"/>
    <cellStyle name="Comma 10 2 16 10 5" xfId="32075" xr:uid="{00000000-0005-0000-0000-0000A7100000}"/>
    <cellStyle name="Comma 10 2 16 10 6" xfId="15277" xr:uid="{00000000-0005-0000-0000-0000A8100000}"/>
    <cellStyle name="Comma 10 2 16 11" xfId="11139" xr:uid="{00000000-0005-0000-0000-0000A9100000}"/>
    <cellStyle name="Comma 10 2 16 11 2" xfId="17878" xr:uid="{00000000-0005-0000-0000-0000AA100000}"/>
    <cellStyle name="Comma 10 2 16 11 2 2" xfId="25702" xr:uid="{00000000-0005-0000-0000-0000AB100000}"/>
    <cellStyle name="Comma 10 2 16 11 2 2 2" xfId="30815" xr:uid="{00000000-0005-0000-0000-0000AC100000}"/>
    <cellStyle name="Comma 10 2 16 11 2 3" xfId="32334" xr:uid="{00000000-0005-0000-0000-0000AD100000}"/>
    <cellStyle name="Comma 10 2 16 11 3" xfId="21929" xr:uid="{00000000-0005-0000-0000-0000AE100000}"/>
    <cellStyle name="Comma 10 2 16 11 3 2" xfId="30030" xr:uid="{00000000-0005-0000-0000-0000AF100000}"/>
    <cellStyle name="Comma 10 2 16 11 4" xfId="32103" xr:uid="{00000000-0005-0000-0000-0000B0100000}"/>
    <cellStyle name="Comma 10 2 16 11 5" xfId="15306" xr:uid="{00000000-0005-0000-0000-0000B1100000}"/>
    <cellStyle name="Comma 10 2 16 12" xfId="16298" xr:uid="{00000000-0005-0000-0000-0000B2100000}"/>
    <cellStyle name="Comma 10 2 16 12 2" xfId="24131" xr:uid="{00000000-0005-0000-0000-0000B3100000}"/>
    <cellStyle name="Comma 10 2 16 12 2 2" xfId="30673" xr:uid="{00000000-0005-0000-0000-0000B4100000}"/>
    <cellStyle name="Comma 10 2 16 12 3" xfId="32220" xr:uid="{00000000-0005-0000-0000-0000B5100000}"/>
    <cellStyle name="Comma 10 2 16 13" xfId="20108" xr:uid="{00000000-0005-0000-0000-0000B6100000}"/>
    <cellStyle name="Comma 10 2 16 13 2" xfId="29691" xr:uid="{00000000-0005-0000-0000-0000B7100000}"/>
    <cellStyle name="Comma 10 2 16 14" xfId="31989" xr:uid="{00000000-0005-0000-0000-0000B8100000}"/>
    <cellStyle name="Comma 10 2 16 15" xfId="14969" xr:uid="{00000000-0005-0000-0000-0000B9100000}"/>
    <cellStyle name="Comma 10 2 16 16" xfId="8854" xr:uid="{00000000-0005-0000-0000-0000BA100000}"/>
    <cellStyle name="Comma 10 2 16 2" xfId="9628" xr:uid="{00000000-0005-0000-0000-0000BB100000}"/>
    <cellStyle name="Comma 10 2 16 2 2" xfId="10019" xr:uid="{00000000-0005-0000-0000-0000BC100000}"/>
    <cellStyle name="Comma 10 2 16 2 2 2" xfId="11587" xr:uid="{00000000-0005-0000-0000-0000BD100000}"/>
    <cellStyle name="Comma 10 2 16 2 2 2 2" xfId="18326" xr:uid="{00000000-0005-0000-0000-0000BE100000}"/>
    <cellStyle name="Comma 10 2 16 2 2 2 2 2" xfId="26150" xr:uid="{00000000-0005-0000-0000-0000BF100000}"/>
    <cellStyle name="Comma 10 2 16 2 2 2 2 2 2" xfId="30854" xr:uid="{00000000-0005-0000-0000-0000C0100000}"/>
    <cellStyle name="Comma 10 2 16 2 2 2 2 3" xfId="32366" xr:uid="{00000000-0005-0000-0000-0000C1100000}"/>
    <cellStyle name="Comma 10 2 16 2 2 2 3" xfId="22377" xr:uid="{00000000-0005-0000-0000-0000C2100000}"/>
    <cellStyle name="Comma 10 2 16 2 2 2 3 2" xfId="30072" xr:uid="{00000000-0005-0000-0000-0000C3100000}"/>
    <cellStyle name="Comma 10 2 16 2 2 2 4" xfId="32135" xr:uid="{00000000-0005-0000-0000-0000C4100000}"/>
    <cellStyle name="Comma 10 2 16 2 2 2 5" xfId="15339" xr:uid="{00000000-0005-0000-0000-0000C5100000}"/>
    <cellStyle name="Comma 10 2 16 2 2 3" xfId="16758" xr:uid="{00000000-0005-0000-0000-0000C6100000}"/>
    <cellStyle name="Comma 10 2 16 2 2 3 2" xfId="24582" xr:uid="{00000000-0005-0000-0000-0000C7100000}"/>
    <cellStyle name="Comma 10 2 16 2 2 3 2 2" xfId="30713" xr:uid="{00000000-0005-0000-0000-0000C8100000}"/>
    <cellStyle name="Comma 10 2 16 2 2 3 3" xfId="32254" xr:uid="{00000000-0005-0000-0000-0000C9100000}"/>
    <cellStyle name="Comma 10 2 16 2 2 4" xfId="20809" xr:uid="{00000000-0005-0000-0000-0000CA100000}"/>
    <cellStyle name="Comma 10 2 16 2 2 4 2" xfId="29930" xr:uid="{00000000-0005-0000-0000-0000CB100000}"/>
    <cellStyle name="Comma 10 2 16 2 2 5" xfId="32023" xr:uid="{00000000-0005-0000-0000-0000CC100000}"/>
    <cellStyle name="Comma 10 2 16 2 2 6" xfId="15222" xr:uid="{00000000-0005-0000-0000-0000CD100000}"/>
    <cellStyle name="Comma 10 2 16 2 3" xfId="10411" xr:uid="{00000000-0005-0000-0000-0000CE100000}"/>
    <cellStyle name="Comma 10 2 16 2 3 2" xfId="11979" xr:uid="{00000000-0005-0000-0000-0000CF100000}"/>
    <cellStyle name="Comma 10 2 16 2 3 2 2" xfId="18718" xr:uid="{00000000-0005-0000-0000-0000D0100000}"/>
    <cellStyle name="Comma 10 2 16 2 3 2 2 2" xfId="26542" xr:uid="{00000000-0005-0000-0000-0000D1100000}"/>
    <cellStyle name="Comma 10 2 16 2 3 2 2 2 2" xfId="30890" xr:uid="{00000000-0005-0000-0000-0000D2100000}"/>
    <cellStyle name="Comma 10 2 16 2 3 2 2 3" xfId="32394" xr:uid="{00000000-0005-0000-0000-0000D3100000}"/>
    <cellStyle name="Comma 10 2 16 2 3 2 3" xfId="22769" xr:uid="{00000000-0005-0000-0000-0000D4100000}"/>
    <cellStyle name="Comma 10 2 16 2 3 2 3 2" xfId="30106" xr:uid="{00000000-0005-0000-0000-0000D5100000}"/>
    <cellStyle name="Comma 10 2 16 2 3 2 4" xfId="32163" xr:uid="{00000000-0005-0000-0000-0000D6100000}"/>
    <cellStyle name="Comma 10 2 16 2 3 2 5" xfId="15368" xr:uid="{00000000-0005-0000-0000-0000D7100000}"/>
    <cellStyle name="Comma 10 2 16 2 3 3" xfId="17150" xr:uid="{00000000-0005-0000-0000-0000D8100000}"/>
    <cellStyle name="Comma 10 2 16 2 3 3 2" xfId="24974" xr:uid="{00000000-0005-0000-0000-0000D9100000}"/>
    <cellStyle name="Comma 10 2 16 2 3 3 2 2" xfId="30749" xr:uid="{00000000-0005-0000-0000-0000DA100000}"/>
    <cellStyle name="Comma 10 2 16 2 3 3 3" xfId="32282" xr:uid="{00000000-0005-0000-0000-0000DB100000}"/>
    <cellStyle name="Comma 10 2 16 2 3 4" xfId="21201" xr:uid="{00000000-0005-0000-0000-0000DC100000}"/>
    <cellStyle name="Comma 10 2 16 2 3 4 2" xfId="29966" xr:uid="{00000000-0005-0000-0000-0000DD100000}"/>
    <cellStyle name="Comma 10 2 16 2 3 5" xfId="32051" xr:uid="{00000000-0005-0000-0000-0000DE100000}"/>
    <cellStyle name="Comma 10 2 16 2 3 6" xfId="15251" xr:uid="{00000000-0005-0000-0000-0000DF100000}"/>
    <cellStyle name="Comma 10 2 16 2 4" xfId="10803" xr:uid="{00000000-0005-0000-0000-0000E0100000}"/>
    <cellStyle name="Comma 10 2 16 2 4 2" xfId="12371" xr:uid="{00000000-0005-0000-0000-0000E1100000}"/>
    <cellStyle name="Comma 10 2 16 2 4 2 2" xfId="19110" xr:uid="{00000000-0005-0000-0000-0000E2100000}"/>
    <cellStyle name="Comma 10 2 16 2 4 2 2 2" xfId="26934" xr:uid="{00000000-0005-0000-0000-0000E3100000}"/>
    <cellStyle name="Comma 10 2 16 2 4 2 2 2 2" xfId="30929" xr:uid="{00000000-0005-0000-0000-0000E4100000}"/>
    <cellStyle name="Comma 10 2 16 2 4 2 2 3" xfId="32422" xr:uid="{00000000-0005-0000-0000-0000E5100000}"/>
    <cellStyle name="Comma 10 2 16 2 4 2 3" xfId="23161" xr:uid="{00000000-0005-0000-0000-0000E6100000}"/>
    <cellStyle name="Comma 10 2 16 2 4 2 3 2" xfId="30142" xr:uid="{00000000-0005-0000-0000-0000E7100000}"/>
    <cellStyle name="Comma 10 2 16 2 4 2 4" xfId="32191" xr:uid="{00000000-0005-0000-0000-0000E8100000}"/>
    <cellStyle name="Comma 10 2 16 2 4 2 5" xfId="15397" xr:uid="{00000000-0005-0000-0000-0000E9100000}"/>
    <cellStyle name="Comma 10 2 16 2 4 3" xfId="17542" xr:uid="{00000000-0005-0000-0000-0000EA100000}"/>
    <cellStyle name="Comma 10 2 16 2 4 3 2" xfId="25366" xr:uid="{00000000-0005-0000-0000-0000EB100000}"/>
    <cellStyle name="Comma 10 2 16 2 4 3 2 2" xfId="30788" xr:uid="{00000000-0005-0000-0000-0000EC100000}"/>
    <cellStyle name="Comma 10 2 16 2 4 3 3" xfId="32310" xr:uid="{00000000-0005-0000-0000-0000ED100000}"/>
    <cellStyle name="Comma 10 2 16 2 4 4" xfId="21593" xr:uid="{00000000-0005-0000-0000-0000EE100000}"/>
    <cellStyle name="Comma 10 2 16 2 4 4 2" xfId="30001" xr:uid="{00000000-0005-0000-0000-0000EF100000}"/>
    <cellStyle name="Comma 10 2 16 2 4 5" xfId="32079" xr:uid="{00000000-0005-0000-0000-0000F0100000}"/>
    <cellStyle name="Comma 10 2 16 2 4 6" xfId="15281" xr:uid="{00000000-0005-0000-0000-0000F1100000}"/>
    <cellStyle name="Comma 10 2 16 2 5" xfId="11195" xr:uid="{00000000-0005-0000-0000-0000F2100000}"/>
    <cellStyle name="Comma 10 2 16 2 5 2" xfId="17934" xr:uid="{00000000-0005-0000-0000-0000F3100000}"/>
    <cellStyle name="Comma 10 2 16 2 5 2 2" xfId="25758" xr:uid="{00000000-0005-0000-0000-0000F4100000}"/>
    <cellStyle name="Comma 10 2 16 2 5 2 2 2" xfId="30819" xr:uid="{00000000-0005-0000-0000-0000F5100000}"/>
    <cellStyle name="Comma 10 2 16 2 5 2 3" xfId="32338" xr:uid="{00000000-0005-0000-0000-0000F6100000}"/>
    <cellStyle name="Comma 10 2 16 2 5 3" xfId="21985" xr:uid="{00000000-0005-0000-0000-0000F7100000}"/>
    <cellStyle name="Comma 10 2 16 2 5 3 2" xfId="30035" xr:uid="{00000000-0005-0000-0000-0000F8100000}"/>
    <cellStyle name="Comma 10 2 16 2 5 4" xfId="32107" xr:uid="{00000000-0005-0000-0000-0000F9100000}"/>
    <cellStyle name="Comma 10 2 16 2 5 5" xfId="15310" xr:uid="{00000000-0005-0000-0000-0000FA100000}"/>
    <cellStyle name="Comma 10 2 16 2 6" xfId="16366" xr:uid="{00000000-0005-0000-0000-0000FB100000}"/>
    <cellStyle name="Comma 10 2 16 2 6 2" xfId="24190" xr:uid="{00000000-0005-0000-0000-0000FC100000}"/>
    <cellStyle name="Comma 10 2 16 2 6 2 2" xfId="30678" xr:uid="{00000000-0005-0000-0000-0000FD100000}"/>
    <cellStyle name="Comma 10 2 16 2 6 3" xfId="32226" xr:uid="{00000000-0005-0000-0000-0000FE100000}"/>
    <cellStyle name="Comma 10 2 16 2 7" xfId="20417" xr:uid="{00000000-0005-0000-0000-0000FF100000}"/>
    <cellStyle name="Comma 10 2 16 2 7 2" xfId="29895" xr:uid="{00000000-0005-0000-0000-000000110000}"/>
    <cellStyle name="Comma 10 2 16 2 8" xfId="31995" xr:uid="{00000000-0005-0000-0000-000001110000}"/>
    <cellStyle name="Comma 10 2 16 2 9" xfId="15194" xr:uid="{00000000-0005-0000-0000-000002110000}"/>
    <cellStyle name="Comma 10 2 16 3" xfId="9684" xr:uid="{00000000-0005-0000-0000-000003110000}"/>
    <cellStyle name="Comma 10 2 16 3 2" xfId="10075" xr:uid="{00000000-0005-0000-0000-000004110000}"/>
    <cellStyle name="Comma 10 2 16 3 2 2" xfId="11643" xr:uid="{00000000-0005-0000-0000-000005110000}"/>
    <cellStyle name="Comma 10 2 16 3 2 2 2" xfId="18382" xr:uid="{00000000-0005-0000-0000-000006110000}"/>
    <cellStyle name="Comma 10 2 16 3 2 2 2 2" xfId="26206" xr:uid="{00000000-0005-0000-0000-000007110000}"/>
    <cellStyle name="Comma 10 2 16 3 2 2 2 2 2" xfId="30858" xr:uid="{00000000-0005-0000-0000-000008110000}"/>
    <cellStyle name="Comma 10 2 16 3 2 2 2 3" xfId="32370" xr:uid="{00000000-0005-0000-0000-000009110000}"/>
    <cellStyle name="Comma 10 2 16 3 2 2 3" xfId="22433" xr:uid="{00000000-0005-0000-0000-00000A110000}"/>
    <cellStyle name="Comma 10 2 16 3 2 2 3 2" xfId="30076" xr:uid="{00000000-0005-0000-0000-00000B110000}"/>
    <cellStyle name="Comma 10 2 16 3 2 2 4" xfId="32139" xr:uid="{00000000-0005-0000-0000-00000C110000}"/>
    <cellStyle name="Comma 10 2 16 3 2 2 5" xfId="15343" xr:uid="{00000000-0005-0000-0000-00000D110000}"/>
    <cellStyle name="Comma 10 2 16 3 2 3" xfId="16814" xr:uid="{00000000-0005-0000-0000-00000E110000}"/>
    <cellStyle name="Comma 10 2 16 3 2 3 2" xfId="24638" xr:uid="{00000000-0005-0000-0000-00000F110000}"/>
    <cellStyle name="Comma 10 2 16 3 2 3 2 2" xfId="30718" xr:uid="{00000000-0005-0000-0000-000010110000}"/>
    <cellStyle name="Comma 10 2 16 3 2 3 3" xfId="32258" xr:uid="{00000000-0005-0000-0000-000011110000}"/>
    <cellStyle name="Comma 10 2 16 3 2 4" xfId="20865" xr:uid="{00000000-0005-0000-0000-000012110000}"/>
    <cellStyle name="Comma 10 2 16 3 2 4 2" xfId="29936" xr:uid="{00000000-0005-0000-0000-000013110000}"/>
    <cellStyle name="Comma 10 2 16 3 2 5" xfId="32027" xr:uid="{00000000-0005-0000-0000-000014110000}"/>
    <cellStyle name="Comma 10 2 16 3 2 6" xfId="15226" xr:uid="{00000000-0005-0000-0000-000015110000}"/>
    <cellStyle name="Comma 10 2 16 3 3" xfId="10467" xr:uid="{00000000-0005-0000-0000-000016110000}"/>
    <cellStyle name="Comma 10 2 16 3 3 2" xfId="12035" xr:uid="{00000000-0005-0000-0000-000017110000}"/>
    <cellStyle name="Comma 10 2 16 3 3 2 2" xfId="18774" xr:uid="{00000000-0005-0000-0000-000018110000}"/>
    <cellStyle name="Comma 10 2 16 3 3 2 2 2" xfId="26598" xr:uid="{00000000-0005-0000-0000-000019110000}"/>
    <cellStyle name="Comma 10 2 16 3 3 2 2 2 2" xfId="30897" xr:uid="{00000000-0005-0000-0000-00001A110000}"/>
    <cellStyle name="Comma 10 2 16 3 3 2 2 3" xfId="32398" xr:uid="{00000000-0005-0000-0000-00001B110000}"/>
    <cellStyle name="Comma 10 2 16 3 3 2 3" xfId="22825" xr:uid="{00000000-0005-0000-0000-00001C110000}"/>
    <cellStyle name="Comma 10 2 16 3 3 2 3 2" xfId="30113" xr:uid="{00000000-0005-0000-0000-00001D110000}"/>
    <cellStyle name="Comma 10 2 16 3 3 2 4" xfId="32167" xr:uid="{00000000-0005-0000-0000-00001E110000}"/>
    <cellStyle name="Comma 10 2 16 3 3 2 5" xfId="15373" xr:uid="{00000000-0005-0000-0000-00001F110000}"/>
    <cellStyle name="Comma 10 2 16 3 3 3" xfId="17206" xr:uid="{00000000-0005-0000-0000-000020110000}"/>
    <cellStyle name="Comma 10 2 16 3 3 3 2" xfId="25030" xr:uid="{00000000-0005-0000-0000-000021110000}"/>
    <cellStyle name="Comma 10 2 16 3 3 3 2 2" xfId="30755" xr:uid="{00000000-0005-0000-0000-000022110000}"/>
    <cellStyle name="Comma 10 2 16 3 3 3 3" xfId="32286" xr:uid="{00000000-0005-0000-0000-000023110000}"/>
    <cellStyle name="Comma 10 2 16 3 3 4" xfId="21257" xr:uid="{00000000-0005-0000-0000-000024110000}"/>
    <cellStyle name="Comma 10 2 16 3 3 4 2" xfId="29972" xr:uid="{00000000-0005-0000-0000-000025110000}"/>
    <cellStyle name="Comma 10 2 16 3 3 5" xfId="32055" xr:uid="{00000000-0005-0000-0000-000026110000}"/>
    <cellStyle name="Comma 10 2 16 3 3 6" xfId="15255" xr:uid="{00000000-0005-0000-0000-000027110000}"/>
    <cellStyle name="Comma 10 2 16 3 4" xfId="10859" xr:uid="{00000000-0005-0000-0000-000028110000}"/>
    <cellStyle name="Comma 10 2 16 3 4 2" xfId="12427" xr:uid="{00000000-0005-0000-0000-000029110000}"/>
    <cellStyle name="Comma 10 2 16 3 4 2 2" xfId="19166" xr:uid="{00000000-0005-0000-0000-00002A110000}"/>
    <cellStyle name="Comma 10 2 16 3 4 2 2 2" xfId="26990" xr:uid="{00000000-0005-0000-0000-00002B110000}"/>
    <cellStyle name="Comma 10 2 16 3 4 2 2 2 2" xfId="30935" xr:uid="{00000000-0005-0000-0000-00002C110000}"/>
    <cellStyle name="Comma 10 2 16 3 4 2 2 3" xfId="32426" xr:uid="{00000000-0005-0000-0000-00002D110000}"/>
    <cellStyle name="Comma 10 2 16 3 4 2 3" xfId="23217" xr:uid="{00000000-0005-0000-0000-00002E110000}"/>
    <cellStyle name="Comma 10 2 16 3 4 2 3 2" xfId="30148" xr:uid="{00000000-0005-0000-0000-00002F110000}"/>
    <cellStyle name="Comma 10 2 16 3 4 2 4" xfId="32195" xr:uid="{00000000-0005-0000-0000-000030110000}"/>
    <cellStyle name="Comma 10 2 16 3 4 2 5" xfId="15401" xr:uid="{00000000-0005-0000-0000-000031110000}"/>
    <cellStyle name="Comma 10 2 16 3 4 3" xfId="17598" xr:uid="{00000000-0005-0000-0000-000032110000}"/>
    <cellStyle name="Comma 10 2 16 3 4 3 2" xfId="25422" xr:uid="{00000000-0005-0000-0000-000033110000}"/>
    <cellStyle name="Comma 10 2 16 3 4 3 2 2" xfId="30795" xr:uid="{00000000-0005-0000-0000-000034110000}"/>
    <cellStyle name="Comma 10 2 16 3 4 3 3" xfId="32314" xr:uid="{00000000-0005-0000-0000-000035110000}"/>
    <cellStyle name="Comma 10 2 16 3 4 4" xfId="21649" xr:uid="{00000000-0005-0000-0000-000036110000}"/>
    <cellStyle name="Comma 10 2 16 3 4 4 2" xfId="30006" xr:uid="{00000000-0005-0000-0000-000037110000}"/>
    <cellStyle name="Comma 10 2 16 3 4 5" xfId="32083" xr:uid="{00000000-0005-0000-0000-000038110000}"/>
    <cellStyle name="Comma 10 2 16 3 4 6" xfId="15286" xr:uid="{00000000-0005-0000-0000-000039110000}"/>
    <cellStyle name="Comma 10 2 16 3 5" xfId="11251" xr:uid="{00000000-0005-0000-0000-00003A110000}"/>
    <cellStyle name="Comma 10 2 16 3 5 2" xfId="17990" xr:uid="{00000000-0005-0000-0000-00003B110000}"/>
    <cellStyle name="Comma 10 2 16 3 5 2 2" xfId="25814" xr:uid="{00000000-0005-0000-0000-00003C110000}"/>
    <cellStyle name="Comma 10 2 16 3 5 2 2 2" xfId="30824" xr:uid="{00000000-0005-0000-0000-00003D110000}"/>
    <cellStyle name="Comma 10 2 16 3 5 2 3" xfId="32342" xr:uid="{00000000-0005-0000-0000-00003E110000}"/>
    <cellStyle name="Comma 10 2 16 3 5 3" xfId="22041" xr:uid="{00000000-0005-0000-0000-00003F110000}"/>
    <cellStyle name="Comma 10 2 16 3 5 3 2" xfId="30040" xr:uid="{00000000-0005-0000-0000-000040110000}"/>
    <cellStyle name="Comma 10 2 16 3 5 4" xfId="32111" xr:uid="{00000000-0005-0000-0000-000041110000}"/>
    <cellStyle name="Comma 10 2 16 3 5 5" xfId="15314" xr:uid="{00000000-0005-0000-0000-000042110000}"/>
    <cellStyle name="Comma 10 2 16 3 6" xfId="16422" xr:uid="{00000000-0005-0000-0000-000043110000}"/>
    <cellStyle name="Comma 10 2 16 3 6 2" xfId="24246" xr:uid="{00000000-0005-0000-0000-000044110000}"/>
    <cellStyle name="Comma 10 2 16 3 6 2 2" xfId="30685" xr:uid="{00000000-0005-0000-0000-000045110000}"/>
    <cellStyle name="Comma 10 2 16 3 6 3" xfId="32230" xr:uid="{00000000-0005-0000-0000-000046110000}"/>
    <cellStyle name="Comma 10 2 16 3 7" xfId="20473" xr:uid="{00000000-0005-0000-0000-000047110000}"/>
    <cellStyle name="Comma 10 2 16 3 7 2" xfId="29900" xr:uid="{00000000-0005-0000-0000-000048110000}"/>
    <cellStyle name="Comma 10 2 16 3 8" xfId="31999" xr:uid="{00000000-0005-0000-0000-000049110000}"/>
    <cellStyle name="Comma 10 2 16 3 9" xfId="15198" xr:uid="{00000000-0005-0000-0000-00004A110000}"/>
    <cellStyle name="Comma 10 2 16 4" xfId="9739" xr:uid="{00000000-0005-0000-0000-00004B110000}"/>
    <cellStyle name="Comma 10 2 16 4 2" xfId="10131" xr:uid="{00000000-0005-0000-0000-00004C110000}"/>
    <cellStyle name="Comma 10 2 16 4 2 2" xfId="11699" xr:uid="{00000000-0005-0000-0000-00004D110000}"/>
    <cellStyle name="Comma 10 2 16 4 2 2 2" xfId="18438" xr:uid="{00000000-0005-0000-0000-00004E110000}"/>
    <cellStyle name="Comma 10 2 16 4 2 2 2 2" xfId="26262" xr:uid="{00000000-0005-0000-0000-00004F110000}"/>
    <cellStyle name="Comma 10 2 16 4 2 2 2 2 2" xfId="30863" xr:uid="{00000000-0005-0000-0000-000050110000}"/>
    <cellStyle name="Comma 10 2 16 4 2 2 2 3" xfId="32374" xr:uid="{00000000-0005-0000-0000-000051110000}"/>
    <cellStyle name="Comma 10 2 16 4 2 2 3" xfId="22489" xr:uid="{00000000-0005-0000-0000-000052110000}"/>
    <cellStyle name="Comma 10 2 16 4 2 2 3 2" xfId="30081" xr:uid="{00000000-0005-0000-0000-000053110000}"/>
    <cellStyle name="Comma 10 2 16 4 2 2 4" xfId="32143" xr:uid="{00000000-0005-0000-0000-000054110000}"/>
    <cellStyle name="Comma 10 2 16 4 2 2 5" xfId="15348" xr:uid="{00000000-0005-0000-0000-000055110000}"/>
    <cellStyle name="Comma 10 2 16 4 2 3" xfId="16870" xr:uid="{00000000-0005-0000-0000-000056110000}"/>
    <cellStyle name="Comma 10 2 16 4 2 3 2" xfId="24694" xr:uid="{00000000-0005-0000-0000-000057110000}"/>
    <cellStyle name="Comma 10 2 16 4 2 3 2 2" xfId="30723" xr:uid="{00000000-0005-0000-0000-000058110000}"/>
    <cellStyle name="Comma 10 2 16 4 2 3 3" xfId="32262" xr:uid="{00000000-0005-0000-0000-000059110000}"/>
    <cellStyle name="Comma 10 2 16 4 2 4" xfId="20921" xr:uid="{00000000-0005-0000-0000-00005A110000}"/>
    <cellStyle name="Comma 10 2 16 4 2 4 2" xfId="29940" xr:uid="{00000000-0005-0000-0000-00005B110000}"/>
    <cellStyle name="Comma 10 2 16 4 2 5" xfId="32031" xr:uid="{00000000-0005-0000-0000-00005C110000}"/>
    <cellStyle name="Comma 10 2 16 4 2 6" xfId="15230" xr:uid="{00000000-0005-0000-0000-00005D110000}"/>
    <cellStyle name="Comma 10 2 16 4 3" xfId="10523" xr:uid="{00000000-0005-0000-0000-00005E110000}"/>
    <cellStyle name="Comma 10 2 16 4 3 2" xfId="12091" xr:uid="{00000000-0005-0000-0000-00005F110000}"/>
    <cellStyle name="Comma 10 2 16 4 3 2 2" xfId="18830" xr:uid="{00000000-0005-0000-0000-000060110000}"/>
    <cellStyle name="Comma 10 2 16 4 3 2 2 2" xfId="26654" xr:uid="{00000000-0005-0000-0000-000061110000}"/>
    <cellStyle name="Comma 10 2 16 4 3 2 2 2 2" xfId="30901" xr:uid="{00000000-0005-0000-0000-000062110000}"/>
    <cellStyle name="Comma 10 2 16 4 3 2 2 3" xfId="32402" xr:uid="{00000000-0005-0000-0000-000063110000}"/>
    <cellStyle name="Comma 10 2 16 4 3 2 3" xfId="22881" xr:uid="{00000000-0005-0000-0000-000064110000}"/>
    <cellStyle name="Comma 10 2 16 4 3 2 3 2" xfId="30118" xr:uid="{00000000-0005-0000-0000-000065110000}"/>
    <cellStyle name="Comma 10 2 16 4 3 2 4" xfId="32171" xr:uid="{00000000-0005-0000-0000-000066110000}"/>
    <cellStyle name="Comma 10 2 16 4 3 2 5" xfId="15377" xr:uid="{00000000-0005-0000-0000-000067110000}"/>
    <cellStyle name="Comma 10 2 16 4 3 3" xfId="17262" xr:uid="{00000000-0005-0000-0000-000068110000}"/>
    <cellStyle name="Comma 10 2 16 4 3 3 2" xfId="25086" xr:uid="{00000000-0005-0000-0000-000069110000}"/>
    <cellStyle name="Comma 10 2 16 4 3 3 2 2" xfId="30759" xr:uid="{00000000-0005-0000-0000-00006A110000}"/>
    <cellStyle name="Comma 10 2 16 4 3 3 3" xfId="32290" xr:uid="{00000000-0005-0000-0000-00006B110000}"/>
    <cellStyle name="Comma 10 2 16 4 3 4" xfId="21313" xr:uid="{00000000-0005-0000-0000-00006C110000}"/>
    <cellStyle name="Comma 10 2 16 4 3 4 2" xfId="29976" xr:uid="{00000000-0005-0000-0000-00006D110000}"/>
    <cellStyle name="Comma 10 2 16 4 3 5" xfId="32059" xr:uid="{00000000-0005-0000-0000-00006E110000}"/>
    <cellStyle name="Comma 10 2 16 4 3 6" xfId="15260" xr:uid="{00000000-0005-0000-0000-00006F110000}"/>
    <cellStyle name="Comma 10 2 16 4 4" xfId="10915" xr:uid="{00000000-0005-0000-0000-000070110000}"/>
    <cellStyle name="Comma 10 2 16 4 4 2" xfId="12483" xr:uid="{00000000-0005-0000-0000-000071110000}"/>
    <cellStyle name="Comma 10 2 16 4 4 2 2" xfId="19222" xr:uid="{00000000-0005-0000-0000-000072110000}"/>
    <cellStyle name="Comma 10 2 16 4 4 2 2 2" xfId="27046" xr:uid="{00000000-0005-0000-0000-000073110000}"/>
    <cellStyle name="Comma 10 2 16 4 4 2 2 2 2" xfId="30939" xr:uid="{00000000-0005-0000-0000-000074110000}"/>
    <cellStyle name="Comma 10 2 16 4 4 2 2 3" xfId="32430" xr:uid="{00000000-0005-0000-0000-000075110000}"/>
    <cellStyle name="Comma 10 2 16 4 4 2 3" xfId="23273" xr:uid="{00000000-0005-0000-0000-000076110000}"/>
    <cellStyle name="Comma 10 2 16 4 4 2 3 2" xfId="30152" xr:uid="{00000000-0005-0000-0000-000077110000}"/>
    <cellStyle name="Comma 10 2 16 4 4 2 4" xfId="32199" xr:uid="{00000000-0005-0000-0000-000078110000}"/>
    <cellStyle name="Comma 10 2 16 4 4 2 5" xfId="15405" xr:uid="{00000000-0005-0000-0000-000079110000}"/>
    <cellStyle name="Comma 10 2 16 4 4 3" xfId="17654" xr:uid="{00000000-0005-0000-0000-00007A110000}"/>
    <cellStyle name="Comma 10 2 16 4 4 3 2" xfId="25478" xr:uid="{00000000-0005-0000-0000-00007B110000}"/>
    <cellStyle name="Comma 10 2 16 4 4 3 2 2" xfId="30799" xr:uid="{00000000-0005-0000-0000-00007C110000}"/>
    <cellStyle name="Comma 10 2 16 4 4 3 3" xfId="32318" xr:uid="{00000000-0005-0000-0000-00007D110000}"/>
    <cellStyle name="Comma 10 2 16 4 4 4" xfId="21705" xr:uid="{00000000-0005-0000-0000-00007E110000}"/>
    <cellStyle name="Comma 10 2 16 4 4 4 2" xfId="30012" xr:uid="{00000000-0005-0000-0000-00007F110000}"/>
    <cellStyle name="Comma 10 2 16 4 4 5" xfId="32087" xr:uid="{00000000-0005-0000-0000-000080110000}"/>
    <cellStyle name="Comma 10 2 16 4 4 6" xfId="15290" xr:uid="{00000000-0005-0000-0000-000081110000}"/>
    <cellStyle name="Comma 10 2 16 4 5" xfId="11307" xr:uid="{00000000-0005-0000-0000-000082110000}"/>
    <cellStyle name="Comma 10 2 16 4 5 2" xfId="18046" xr:uid="{00000000-0005-0000-0000-000083110000}"/>
    <cellStyle name="Comma 10 2 16 4 5 2 2" xfId="25870" xr:uid="{00000000-0005-0000-0000-000084110000}"/>
    <cellStyle name="Comma 10 2 16 4 5 2 2 2" xfId="30829" xr:uid="{00000000-0005-0000-0000-000085110000}"/>
    <cellStyle name="Comma 10 2 16 4 5 2 3" xfId="32346" xr:uid="{00000000-0005-0000-0000-000086110000}"/>
    <cellStyle name="Comma 10 2 16 4 5 3" xfId="22097" xr:uid="{00000000-0005-0000-0000-000087110000}"/>
    <cellStyle name="Comma 10 2 16 4 5 3 2" xfId="30046" xr:uid="{00000000-0005-0000-0000-000088110000}"/>
    <cellStyle name="Comma 10 2 16 4 5 4" xfId="32115" xr:uid="{00000000-0005-0000-0000-000089110000}"/>
    <cellStyle name="Comma 10 2 16 4 5 5" xfId="15318" xr:uid="{00000000-0005-0000-0000-00008A110000}"/>
    <cellStyle name="Comma 10 2 16 4 6" xfId="16478" xr:uid="{00000000-0005-0000-0000-00008B110000}"/>
    <cellStyle name="Comma 10 2 16 4 6 2" xfId="24302" xr:uid="{00000000-0005-0000-0000-00008C110000}"/>
    <cellStyle name="Comma 10 2 16 4 6 2 2" xfId="30689" xr:uid="{00000000-0005-0000-0000-00008D110000}"/>
    <cellStyle name="Comma 10 2 16 4 6 3" xfId="32234" xr:uid="{00000000-0005-0000-0000-00008E110000}"/>
    <cellStyle name="Comma 10 2 16 4 7" xfId="20529" xr:uid="{00000000-0005-0000-0000-00008F110000}"/>
    <cellStyle name="Comma 10 2 16 4 7 2" xfId="29904" xr:uid="{00000000-0005-0000-0000-000090110000}"/>
    <cellStyle name="Comma 10 2 16 4 8" xfId="32003" xr:uid="{00000000-0005-0000-0000-000091110000}"/>
    <cellStyle name="Comma 10 2 16 4 9" xfId="15202" xr:uid="{00000000-0005-0000-0000-000092110000}"/>
    <cellStyle name="Comma 10 2 16 5" xfId="9795" xr:uid="{00000000-0005-0000-0000-000093110000}"/>
    <cellStyle name="Comma 10 2 16 5 2" xfId="10187" xr:uid="{00000000-0005-0000-0000-000094110000}"/>
    <cellStyle name="Comma 10 2 16 5 2 2" xfId="11755" xr:uid="{00000000-0005-0000-0000-000095110000}"/>
    <cellStyle name="Comma 10 2 16 5 2 2 2" xfId="18494" xr:uid="{00000000-0005-0000-0000-000096110000}"/>
    <cellStyle name="Comma 10 2 16 5 2 2 2 2" xfId="26318" xr:uid="{00000000-0005-0000-0000-000097110000}"/>
    <cellStyle name="Comma 10 2 16 5 2 2 2 2 2" xfId="30868" xr:uid="{00000000-0005-0000-0000-000098110000}"/>
    <cellStyle name="Comma 10 2 16 5 2 2 2 3" xfId="32378" xr:uid="{00000000-0005-0000-0000-000099110000}"/>
    <cellStyle name="Comma 10 2 16 5 2 2 3" xfId="22545" xr:uid="{00000000-0005-0000-0000-00009A110000}"/>
    <cellStyle name="Comma 10 2 16 5 2 2 3 2" xfId="30086" xr:uid="{00000000-0005-0000-0000-00009B110000}"/>
    <cellStyle name="Comma 10 2 16 5 2 2 4" xfId="32147" xr:uid="{00000000-0005-0000-0000-00009C110000}"/>
    <cellStyle name="Comma 10 2 16 5 2 2 5" xfId="15352" xr:uid="{00000000-0005-0000-0000-00009D110000}"/>
    <cellStyle name="Comma 10 2 16 5 2 3" xfId="16926" xr:uid="{00000000-0005-0000-0000-00009E110000}"/>
    <cellStyle name="Comma 10 2 16 5 2 3 2" xfId="24750" xr:uid="{00000000-0005-0000-0000-00009F110000}"/>
    <cellStyle name="Comma 10 2 16 5 2 3 2 2" xfId="30728" xr:uid="{00000000-0005-0000-0000-0000A0110000}"/>
    <cellStyle name="Comma 10 2 16 5 2 3 3" xfId="32266" xr:uid="{00000000-0005-0000-0000-0000A1110000}"/>
    <cellStyle name="Comma 10 2 16 5 2 4" xfId="20977" xr:uid="{00000000-0005-0000-0000-0000A2110000}"/>
    <cellStyle name="Comma 10 2 16 5 2 4 2" xfId="29944" xr:uid="{00000000-0005-0000-0000-0000A3110000}"/>
    <cellStyle name="Comma 10 2 16 5 2 5" xfId="32035" xr:uid="{00000000-0005-0000-0000-0000A4110000}"/>
    <cellStyle name="Comma 10 2 16 5 2 6" xfId="15234" xr:uid="{00000000-0005-0000-0000-0000A5110000}"/>
    <cellStyle name="Comma 10 2 16 5 3" xfId="10579" xr:uid="{00000000-0005-0000-0000-0000A6110000}"/>
    <cellStyle name="Comma 10 2 16 5 3 2" xfId="12147" xr:uid="{00000000-0005-0000-0000-0000A7110000}"/>
    <cellStyle name="Comma 10 2 16 5 3 2 2" xfId="18886" xr:uid="{00000000-0005-0000-0000-0000A8110000}"/>
    <cellStyle name="Comma 10 2 16 5 3 2 2 2" xfId="26710" xr:uid="{00000000-0005-0000-0000-0000A9110000}"/>
    <cellStyle name="Comma 10 2 16 5 3 2 2 2 2" xfId="30905" xr:uid="{00000000-0005-0000-0000-0000AA110000}"/>
    <cellStyle name="Comma 10 2 16 5 3 2 2 3" xfId="32406" xr:uid="{00000000-0005-0000-0000-0000AB110000}"/>
    <cellStyle name="Comma 10 2 16 5 3 2 3" xfId="22937" xr:uid="{00000000-0005-0000-0000-0000AC110000}"/>
    <cellStyle name="Comma 10 2 16 5 3 2 3 2" xfId="30123" xr:uid="{00000000-0005-0000-0000-0000AD110000}"/>
    <cellStyle name="Comma 10 2 16 5 3 2 4" xfId="32175" xr:uid="{00000000-0005-0000-0000-0000AE110000}"/>
    <cellStyle name="Comma 10 2 16 5 3 2 5" xfId="15381" xr:uid="{00000000-0005-0000-0000-0000AF110000}"/>
    <cellStyle name="Comma 10 2 16 5 3 3" xfId="17318" xr:uid="{00000000-0005-0000-0000-0000B0110000}"/>
    <cellStyle name="Comma 10 2 16 5 3 3 2" xfId="25142" xr:uid="{00000000-0005-0000-0000-0000B1110000}"/>
    <cellStyle name="Comma 10 2 16 5 3 3 2 2" xfId="30763" xr:uid="{00000000-0005-0000-0000-0000B2110000}"/>
    <cellStyle name="Comma 10 2 16 5 3 3 3" xfId="32294" xr:uid="{00000000-0005-0000-0000-0000B3110000}"/>
    <cellStyle name="Comma 10 2 16 5 3 4" xfId="21369" xr:uid="{00000000-0005-0000-0000-0000B4110000}"/>
    <cellStyle name="Comma 10 2 16 5 3 4 2" xfId="29980" xr:uid="{00000000-0005-0000-0000-0000B5110000}"/>
    <cellStyle name="Comma 10 2 16 5 3 5" xfId="32063" xr:uid="{00000000-0005-0000-0000-0000B6110000}"/>
    <cellStyle name="Comma 10 2 16 5 3 6" xfId="15264" xr:uid="{00000000-0005-0000-0000-0000B7110000}"/>
    <cellStyle name="Comma 10 2 16 5 4" xfId="10971" xr:uid="{00000000-0005-0000-0000-0000B8110000}"/>
    <cellStyle name="Comma 10 2 16 5 4 2" xfId="12539" xr:uid="{00000000-0005-0000-0000-0000B9110000}"/>
    <cellStyle name="Comma 10 2 16 5 4 2 2" xfId="19278" xr:uid="{00000000-0005-0000-0000-0000BA110000}"/>
    <cellStyle name="Comma 10 2 16 5 4 2 2 2" xfId="27102" xr:uid="{00000000-0005-0000-0000-0000BB110000}"/>
    <cellStyle name="Comma 10 2 16 5 4 2 2 2 2" xfId="30943" xr:uid="{00000000-0005-0000-0000-0000BC110000}"/>
    <cellStyle name="Comma 10 2 16 5 4 2 2 3" xfId="32434" xr:uid="{00000000-0005-0000-0000-0000BD110000}"/>
    <cellStyle name="Comma 10 2 16 5 4 2 3" xfId="23329" xr:uid="{00000000-0005-0000-0000-0000BE110000}"/>
    <cellStyle name="Comma 10 2 16 5 4 2 3 2" xfId="30156" xr:uid="{00000000-0005-0000-0000-0000BF110000}"/>
    <cellStyle name="Comma 10 2 16 5 4 2 4" xfId="32203" xr:uid="{00000000-0005-0000-0000-0000C0110000}"/>
    <cellStyle name="Comma 10 2 16 5 4 2 5" xfId="15409" xr:uid="{00000000-0005-0000-0000-0000C1110000}"/>
    <cellStyle name="Comma 10 2 16 5 4 3" xfId="17710" xr:uid="{00000000-0005-0000-0000-0000C2110000}"/>
    <cellStyle name="Comma 10 2 16 5 4 3 2" xfId="25534" xr:uid="{00000000-0005-0000-0000-0000C3110000}"/>
    <cellStyle name="Comma 10 2 16 5 4 3 2 2" xfId="30803" xr:uid="{00000000-0005-0000-0000-0000C4110000}"/>
    <cellStyle name="Comma 10 2 16 5 4 3 3" xfId="32322" xr:uid="{00000000-0005-0000-0000-0000C5110000}"/>
    <cellStyle name="Comma 10 2 16 5 4 4" xfId="21761" xr:uid="{00000000-0005-0000-0000-0000C6110000}"/>
    <cellStyle name="Comma 10 2 16 5 4 4 2" xfId="30016" xr:uid="{00000000-0005-0000-0000-0000C7110000}"/>
    <cellStyle name="Comma 10 2 16 5 4 5" xfId="32091" xr:uid="{00000000-0005-0000-0000-0000C8110000}"/>
    <cellStyle name="Comma 10 2 16 5 4 6" xfId="15294" xr:uid="{00000000-0005-0000-0000-0000C9110000}"/>
    <cellStyle name="Comma 10 2 16 5 5" xfId="11363" xr:uid="{00000000-0005-0000-0000-0000CA110000}"/>
    <cellStyle name="Comma 10 2 16 5 5 2" xfId="18102" xr:uid="{00000000-0005-0000-0000-0000CB110000}"/>
    <cellStyle name="Comma 10 2 16 5 5 2 2" xfId="25926" xr:uid="{00000000-0005-0000-0000-0000CC110000}"/>
    <cellStyle name="Comma 10 2 16 5 5 2 2 2" xfId="30834" xr:uid="{00000000-0005-0000-0000-0000CD110000}"/>
    <cellStyle name="Comma 10 2 16 5 5 2 3" xfId="32350" xr:uid="{00000000-0005-0000-0000-0000CE110000}"/>
    <cellStyle name="Comma 10 2 16 5 5 3" xfId="22153" xr:uid="{00000000-0005-0000-0000-0000CF110000}"/>
    <cellStyle name="Comma 10 2 16 5 5 3 2" xfId="30051" xr:uid="{00000000-0005-0000-0000-0000D0110000}"/>
    <cellStyle name="Comma 10 2 16 5 5 4" xfId="32119" xr:uid="{00000000-0005-0000-0000-0000D1110000}"/>
    <cellStyle name="Comma 10 2 16 5 5 5" xfId="15322" xr:uid="{00000000-0005-0000-0000-0000D2110000}"/>
    <cellStyle name="Comma 10 2 16 5 6" xfId="16534" xr:uid="{00000000-0005-0000-0000-0000D3110000}"/>
    <cellStyle name="Comma 10 2 16 5 6 2" xfId="24358" xr:uid="{00000000-0005-0000-0000-0000D4110000}"/>
    <cellStyle name="Comma 10 2 16 5 6 2 2" xfId="30694" xr:uid="{00000000-0005-0000-0000-0000D5110000}"/>
    <cellStyle name="Comma 10 2 16 5 6 3" xfId="32238" xr:uid="{00000000-0005-0000-0000-0000D6110000}"/>
    <cellStyle name="Comma 10 2 16 5 7" xfId="20585" xr:uid="{00000000-0005-0000-0000-0000D7110000}"/>
    <cellStyle name="Comma 10 2 16 5 7 2" xfId="29910" xr:uid="{00000000-0005-0000-0000-0000D8110000}"/>
    <cellStyle name="Comma 10 2 16 5 8" xfId="32007" xr:uid="{00000000-0005-0000-0000-0000D9110000}"/>
    <cellStyle name="Comma 10 2 16 5 9" xfId="15206" xr:uid="{00000000-0005-0000-0000-0000DA110000}"/>
    <cellStyle name="Comma 10 2 16 6" xfId="9851" xr:uid="{00000000-0005-0000-0000-0000DB110000}"/>
    <cellStyle name="Comma 10 2 16 6 2" xfId="10243" xr:uid="{00000000-0005-0000-0000-0000DC110000}"/>
    <cellStyle name="Comma 10 2 16 6 2 2" xfId="11811" xr:uid="{00000000-0005-0000-0000-0000DD110000}"/>
    <cellStyle name="Comma 10 2 16 6 2 2 2" xfId="18550" xr:uid="{00000000-0005-0000-0000-0000DE110000}"/>
    <cellStyle name="Comma 10 2 16 6 2 2 2 2" xfId="26374" xr:uid="{00000000-0005-0000-0000-0000DF110000}"/>
    <cellStyle name="Comma 10 2 16 6 2 2 2 2 2" xfId="30875" xr:uid="{00000000-0005-0000-0000-0000E0110000}"/>
    <cellStyle name="Comma 10 2 16 6 2 2 2 3" xfId="32382" xr:uid="{00000000-0005-0000-0000-0000E1110000}"/>
    <cellStyle name="Comma 10 2 16 6 2 2 3" xfId="22601" xr:uid="{00000000-0005-0000-0000-0000E2110000}"/>
    <cellStyle name="Comma 10 2 16 6 2 2 3 2" xfId="30091" xr:uid="{00000000-0005-0000-0000-0000E3110000}"/>
    <cellStyle name="Comma 10 2 16 6 2 2 4" xfId="32151" xr:uid="{00000000-0005-0000-0000-0000E4110000}"/>
    <cellStyle name="Comma 10 2 16 6 2 2 5" xfId="15356" xr:uid="{00000000-0005-0000-0000-0000E5110000}"/>
    <cellStyle name="Comma 10 2 16 6 2 3" xfId="16982" xr:uid="{00000000-0005-0000-0000-0000E6110000}"/>
    <cellStyle name="Comma 10 2 16 6 2 3 2" xfId="24806" xr:uid="{00000000-0005-0000-0000-0000E7110000}"/>
    <cellStyle name="Comma 10 2 16 6 2 3 2 2" xfId="30735" xr:uid="{00000000-0005-0000-0000-0000E8110000}"/>
    <cellStyle name="Comma 10 2 16 6 2 3 3" xfId="32270" xr:uid="{00000000-0005-0000-0000-0000E9110000}"/>
    <cellStyle name="Comma 10 2 16 6 2 4" xfId="21033" xr:uid="{00000000-0005-0000-0000-0000EA110000}"/>
    <cellStyle name="Comma 10 2 16 6 2 4 2" xfId="29951" xr:uid="{00000000-0005-0000-0000-0000EB110000}"/>
    <cellStyle name="Comma 10 2 16 6 2 5" xfId="32039" xr:uid="{00000000-0005-0000-0000-0000EC110000}"/>
    <cellStyle name="Comma 10 2 16 6 2 6" xfId="15238" xr:uid="{00000000-0005-0000-0000-0000ED110000}"/>
    <cellStyle name="Comma 10 2 16 6 3" xfId="10635" xr:uid="{00000000-0005-0000-0000-0000EE110000}"/>
    <cellStyle name="Comma 10 2 16 6 3 2" xfId="12203" xr:uid="{00000000-0005-0000-0000-0000EF110000}"/>
    <cellStyle name="Comma 10 2 16 6 3 2 2" xfId="18942" xr:uid="{00000000-0005-0000-0000-0000F0110000}"/>
    <cellStyle name="Comma 10 2 16 6 3 2 2 2" xfId="26766" xr:uid="{00000000-0005-0000-0000-0000F1110000}"/>
    <cellStyle name="Comma 10 2 16 6 3 2 2 2 2" xfId="30912" xr:uid="{00000000-0005-0000-0000-0000F2110000}"/>
    <cellStyle name="Comma 10 2 16 6 3 2 2 3" xfId="32410" xr:uid="{00000000-0005-0000-0000-0000F3110000}"/>
    <cellStyle name="Comma 10 2 16 6 3 2 3" xfId="22993" xr:uid="{00000000-0005-0000-0000-0000F4110000}"/>
    <cellStyle name="Comma 10 2 16 6 3 2 3 2" xfId="30127" xr:uid="{00000000-0005-0000-0000-0000F5110000}"/>
    <cellStyle name="Comma 10 2 16 6 3 2 4" xfId="32179" xr:uid="{00000000-0005-0000-0000-0000F6110000}"/>
    <cellStyle name="Comma 10 2 16 6 3 2 5" xfId="15385" xr:uid="{00000000-0005-0000-0000-0000F7110000}"/>
    <cellStyle name="Comma 10 2 16 6 3 3" xfId="17374" xr:uid="{00000000-0005-0000-0000-0000F8110000}"/>
    <cellStyle name="Comma 10 2 16 6 3 3 2" xfId="25198" xr:uid="{00000000-0005-0000-0000-0000F9110000}"/>
    <cellStyle name="Comma 10 2 16 6 3 3 2 2" xfId="30768" xr:uid="{00000000-0005-0000-0000-0000FA110000}"/>
    <cellStyle name="Comma 10 2 16 6 3 3 3" xfId="32298" xr:uid="{00000000-0005-0000-0000-0000FB110000}"/>
    <cellStyle name="Comma 10 2 16 6 3 4" xfId="21425" xr:uid="{00000000-0005-0000-0000-0000FC110000}"/>
    <cellStyle name="Comma 10 2 16 6 3 4 2" xfId="29988" xr:uid="{00000000-0005-0000-0000-0000FD110000}"/>
    <cellStyle name="Comma 10 2 16 6 3 5" xfId="32067" xr:uid="{00000000-0005-0000-0000-0000FE110000}"/>
    <cellStyle name="Comma 10 2 16 6 3 6" xfId="15268" xr:uid="{00000000-0005-0000-0000-0000FF110000}"/>
    <cellStyle name="Comma 10 2 16 6 4" xfId="11027" xr:uid="{00000000-0005-0000-0000-000000120000}"/>
    <cellStyle name="Comma 10 2 16 6 4 2" xfId="12595" xr:uid="{00000000-0005-0000-0000-000001120000}"/>
    <cellStyle name="Comma 10 2 16 6 4 2 2" xfId="19334" xr:uid="{00000000-0005-0000-0000-000002120000}"/>
    <cellStyle name="Comma 10 2 16 6 4 2 2 2" xfId="27158" xr:uid="{00000000-0005-0000-0000-000003120000}"/>
    <cellStyle name="Comma 10 2 16 6 4 2 2 2 2" xfId="30947" xr:uid="{00000000-0005-0000-0000-000004120000}"/>
    <cellStyle name="Comma 10 2 16 6 4 2 2 3" xfId="32438" xr:uid="{00000000-0005-0000-0000-000005120000}"/>
    <cellStyle name="Comma 10 2 16 6 4 2 3" xfId="23385" xr:uid="{00000000-0005-0000-0000-000006120000}"/>
    <cellStyle name="Comma 10 2 16 6 4 2 3 2" xfId="30161" xr:uid="{00000000-0005-0000-0000-000007120000}"/>
    <cellStyle name="Comma 10 2 16 6 4 2 4" xfId="32207" xr:uid="{00000000-0005-0000-0000-000008120000}"/>
    <cellStyle name="Comma 10 2 16 6 4 2 5" xfId="15413" xr:uid="{00000000-0005-0000-0000-000009120000}"/>
    <cellStyle name="Comma 10 2 16 6 4 3" xfId="17766" xr:uid="{00000000-0005-0000-0000-00000A120000}"/>
    <cellStyle name="Comma 10 2 16 6 4 3 2" xfId="25590" xr:uid="{00000000-0005-0000-0000-00000B120000}"/>
    <cellStyle name="Comma 10 2 16 6 4 3 2 2" xfId="30807" xr:uid="{00000000-0005-0000-0000-00000C120000}"/>
    <cellStyle name="Comma 10 2 16 6 4 3 3" xfId="32326" xr:uid="{00000000-0005-0000-0000-00000D120000}"/>
    <cellStyle name="Comma 10 2 16 6 4 4" xfId="21817" xr:uid="{00000000-0005-0000-0000-00000E120000}"/>
    <cellStyle name="Comma 10 2 16 6 4 4 2" xfId="30020" xr:uid="{00000000-0005-0000-0000-00000F120000}"/>
    <cellStyle name="Comma 10 2 16 6 4 5" xfId="32095" xr:uid="{00000000-0005-0000-0000-000010120000}"/>
    <cellStyle name="Comma 10 2 16 6 4 6" xfId="15298" xr:uid="{00000000-0005-0000-0000-000011120000}"/>
    <cellStyle name="Comma 10 2 16 6 5" xfId="11419" xr:uid="{00000000-0005-0000-0000-000012120000}"/>
    <cellStyle name="Comma 10 2 16 6 5 2" xfId="18158" xr:uid="{00000000-0005-0000-0000-000013120000}"/>
    <cellStyle name="Comma 10 2 16 6 5 2 2" xfId="25982" xr:uid="{00000000-0005-0000-0000-000014120000}"/>
    <cellStyle name="Comma 10 2 16 6 5 2 2 2" xfId="30840" xr:uid="{00000000-0005-0000-0000-000015120000}"/>
    <cellStyle name="Comma 10 2 16 6 5 2 3" xfId="32354" xr:uid="{00000000-0005-0000-0000-000016120000}"/>
    <cellStyle name="Comma 10 2 16 6 5 3" xfId="22209" xr:uid="{00000000-0005-0000-0000-000017120000}"/>
    <cellStyle name="Comma 10 2 16 6 5 3 2" xfId="30057" xr:uid="{00000000-0005-0000-0000-000018120000}"/>
    <cellStyle name="Comma 10 2 16 6 5 4" xfId="32123" xr:uid="{00000000-0005-0000-0000-000019120000}"/>
    <cellStyle name="Comma 10 2 16 6 5 5" xfId="15326" xr:uid="{00000000-0005-0000-0000-00001A120000}"/>
    <cellStyle name="Comma 10 2 16 6 6" xfId="16590" xr:uid="{00000000-0005-0000-0000-00001B120000}"/>
    <cellStyle name="Comma 10 2 16 6 6 2" xfId="24414" xr:uid="{00000000-0005-0000-0000-00001C120000}"/>
    <cellStyle name="Comma 10 2 16 6 6 2 2" xfId="30699" xr:uid="{00000000-0005-0000-0000-00001D120000}"/>
    <cellStyle name="Comma 10 2 16 6 6 3" xfId="32242" xr:uid="{00000000-0005-0000-0000-00001E120000}"/>
    <cellStyle name="Comma 10 2 16 6 7" xfId="20641" xr:uid="{00000000-0005-0000-0000-00001F120000}"/>
    <cellStyle name="Comma 10 2 16 6 7 2" xfId="29916" xr:uid="{00000000-0005-0000-0000-000020120000}"/>
    <cellStyle name="Comma 10 2 16 6 8" xfId="32011" xr:uid="{00000000-0005-0000-0000-000021120000}"/>
    <cellStyle name="Comma 10 2 16 6 9" xfId="15210" xr:uid="{00000000-0005-0000-0000-000022120000}"/>
    <cellStyle name="Comma 10 2 16 7" xfId="9907" xr:uid="{00000000-0005-0000-0000-000023120000}"/>
    <cellStyle name="Comma 10 2 16 7 2" xfId="10299" xr:uid="{00000000-0005-0000-0000-000024120000}"/>
    <cellStyle name="Comma 10 2 16 7 2 2" xfId="11867" xr:uid="{00000000-0005-0000-0000-000025120000}"/>
    <cellStyle name="Comma 10 2 16 7 2 2 2" xfId="18606" xr:uid="{00000000-0005-0000-0000-000026120000}"/>
    <cellStyle name="Comma 10 2 16 7 2 2 2 2" xfId="26430" xr:uid="{00000000-0005-0000-0000-000027120000}"/>
    <cellStyle name="Comma 10 2 16 7 2 2 2 2 2" xfId="30880" xr:uid="{00000000-0005-0000-0000-000028120000}"/>
    <cellStyle name="Comma 10 2 16 7 2 2 2 3" xfId="32386" xr:uid="{00000000-0005-0000-0000-000029120000}"/>
    <cellStyle name="Comma 10 2 16 7 2 2 3" xfId="22657" xr:uid="{00000000-0005-0000-0000-00002A120000}"/>
    <cellStyle name="Comma 10 2 16 7 2 2 3 2" xfId="30095" xr:uid="{00000000-0005-0000-0000-00002B120000}"/>
    <cellStyle name="Comma 10 2 16 7 2 2 4" xfId="32155" xr:uid="{00000000-0005-0000-0000-00002C120000}"/>
    <cellStyle name="Comma 10 2 16 7 2 2 5" xfId="15360" xr:uid="{00000000-0005-0000-0000-00002D120000}"/>
    <cellStyle name="Comma 10 2 16 7 2 3" xfId="17038" xr:uid="{00000000-0005-0000-0000-00002E120000}"/>
    <cellStyle name="Comma 10 2 16 7 2 3 2" xfId="24862" xr:uid="{00000000-0005-0000-0000-00002F120000}"/>
    <cellStyle name="Comma 10 2 16 7 2 3 2 2" xfId="30739" xr:uid="{00000000-0005-0000-0000-000030120000}"/>
    <cellStyle name="Comma 10 2 16 7 2 3 3" xfId="32274" xr:uid="{00000000-0005-0000-0000-000031120000}"/>
    <cellStyle name="Comma 10 2 16 7 2 4" xfId="21089" xr:uid="{00000000-0005-0000-0000-000032120000}"/>
    <cellStyle name="Comma 10 2 16 7 2 4 2" xfId="29955" xr:uid="{00000000-0005-0000-0000-000033120000}"/>
    <cellStyle name="Comma 10 2 16 7 2 5" xfId="32043" xr:uid="{00000000-0005-0000-0000-000034120000}"/>
    <cellStyle name="Comma 10 2 16 7 2 6" xfId="15242" xr:uid="{00000000-0005-0000-0000-000035120000}"/>
    <cellStyle name="Comma 10 2 16 7 3" xfId="10691" xr:uid="{00000000-0005-0000-0000-000036120000}"/>
    <cellStyle name="Comma 10 2 16 7 3 2" xfId="12259" xr:uid="{00000000-0005-0000-0000-000037120000}"/>
    <cellStyle name="Comma 10 2 16 7 3 2 2" xfId="18998" xr:uid="{00000000-0005-0000-0000-000038120000}"/>
    <cellStyle name="Comma 10 2 16 7 3 2 2 2" xfId="26822" xr:uid="{00000000-0005-0000-0000-000039120000}"/>
    <cellStyle name="Comma 10 2 16 7 3 2 2 2 2" xfId="30916" xr:uid="{00000000-0005-0000-0000-00003A120000}"/>
    <cellStyle name="Comma 10 2 16 7 3 2 2 3" xfId="32414" xr:uid="{00000000-0005-0000-0000-00003B120000}"/>
    <cellStyle name="Comma 10 2 16 7 3 2 3" xfId="23049" xr:uid="{00000000-0005-0000-0000-00003C120000}"/>
    <cellStyle name="Comma 10 2 16 7 3 2 3 2" xfId="30131" xr:uid="{00000000-0005-0000-0000-00003D120000}"/>
    <cellStyle name="Comma 10 2 16 7 3 2 4" xfId="32183" xr:uid="{00000000-0005-0000-0000-00003E120000}"/>
    <cellStyle name="Comma 10 2 16 7 3 2 5" xfId="15389" xr:uid="{00000000-0005-0000-0000-00003F120000}"/>
    <cellStyle name="Comma 10 2 16 7 3 3" xfId="17430" xr:uid="{00000000-0005-0000-0000-000040120000}"/>
    <cellStyle name="Comma 10 2 16 7 3 3 2" xfId="25254" xr:uid="{00000000-0005-0000-0000-000041120000}"/>
    <cellStyle name="Comma 10 2 16 7 3 3 2 2" xfId="30774" xr:uid="{00000000-0005-0000-0000-000042120000}"/>
    <cellStyle name="Comma 10 2 16 7 3 3 3" xfId="32302" xr:uid="{00000000-0005-0000-0000-000043120000}"/>
    <cellStyle name="Comma 10 2 16 7 3 4" xfId="21481" xr:uid="{00000000-0005-0000-0000-000044120000}"/>
    <cellStyle name="Comma 10 2 16 7 3 4 2" xfId="29992" xr:uid="{00000000-0005-0000-0000-000045120000}"/>
    <cellStyle name="Comma 10 2 16 7 3 5" xfId="32071" xr:uid="{00000000-0005-0000-0000-000046120000}"/>
    <cellStyle name="Comma 10 2 16 7 3 6" xfId="15272" xr:uid="{00000000-0005-0000-0000-000047120000}"/>
    <cellStyle name="Comma 10 2 16 7 4" xfId="11083" xr:uid="{00000000-0005-0000-0000-000048120000}"/>
    <cellStyle name="Comma 10 2 16 7 4 2" xfId="12651" xr:uid="{00000000-0005-0000-0000-000049120000}"/>
    <cellStyle name="Comma 10 2 16 7 4 2 2" xfId="19390" xr:uid="{00000000-0005-0000-0000-00004A120000}"/>
    <cellStyle name="Comma 10 2 16 7 4 2 2 2" xfId="27214" xr:uid="{00000000-0005-0000-0000-00004B120000}"/>
    <cellStyle name="Comma 10 2 16 7 4 2 2 2 2" xfId="30952" xr:uid="{00000000-0005-0000-0000-00004C120000}"/>
    <cellStyle name="Comma 10 2 16 7 4 2 2 3" xfId="32442" xr:uid="{00000000-0005-0000-0000-00004D120000}"/>
    <cellStyle name="Comma 10 2 16 7 4 2 3" xfId="23441" xr:uid="{00000000-0005-0000-0000-00004E120000}"/>
    <cellStyle name="Comma 10 2 16 7 4 2 3 2" xfId="30167" xr:uid="{00000000-0005-0000-0000-00004F120000}"/>
    <cellStyle name="Comma 10 2 16 7 4 2 4" xfId="32211" xr:uid="{00000000-0005-0000-0000-000050120000}"/>
    <cellStyle name="Comma 10 2 16 7 4 2 5" xfId="15417" xr:uid="{00000000-0005-0000-0000-000051120000}"/>
    <cellStyle name="Comma 10 2 16 7 4 3" xfId="17822" xr:uid="{00000000-0005-0000-0000-000052120000}"/>
    <cellStyle name="Comma 10 2 16 7 4 3 2" xfId="25646" xr:uid="{00000000-0005-0000-0000-000053120000}"/>
    <cellStyle name="Comma 10 2 16 7 4 3 2 2" xfId="30811" xr:uid="{00000000-0005-0000-0000-000054120000}"/>
    <cellStyle name="Comma 10 2 16 7 4 3 3" xfId="32330" xr:uid="{00000000-0005-0000-0000-000055120000}"/>
    <cellStyle name="Comma 10 2 16 7 4 4" xfId="21873" xr:uid="{00000000-0005-0000-0000-000056120000}"/>
    <cellStyle name="Comma 10 2 16 7 4 4 2" xfId="30026" xr:uid="{00000000-0005-0000-0000-000057120000}"/>
    <cellStyle name="Comma 10 2 16 7 4 5" xfId="32099" xr:uid="{00000000-0005-0000-0000-000058120000}"/>
    <cellStyle name="Comma 10 2 16 7 4 6" xfId="15302" xr:uid="{00000000-0005-0000-0000-000059120000}"/>
    <cellStyle name="Comma 10 2 16 7 5" xfId="11475" xr:uid="{00000000-0005-0000-0000-00005A120000}"/>
    <cellStyle name="Comma 10 2 16 7 5 2" xfId="18214" xr:uid="{00000000-0005-0000-0000-00005B120000}"/>
    <cellStyle name="Comma 10 2 16 7 5 2 2" xfId="26038" xr:uid="{00000000-0005-0000-0000-00005C120000}"/>
    <cellStyle name="Comma 10 2 16 7 5 2 2 2" xfId="30845" xr:uid="{00000000-0005-0000-0000-00005D120000}"/>
    <cellStyle name="Comma 10 2 16 7 5 2 3" xfId="32358" xr:uid="{00000000-0005-0000-0000-00005E120000}"/>
    <cellStyle name="Comma 10 2 16 7 5 3" xfId="22265" xr:uid="{00000000-0005-0000-0000-00005F120000}"/>
    <cellStyle name="Comma 10 2 16 7 5 3 2" xfId="30062" xr:uid="{00000000-0005-0000-0000-000060120000}"/>
    <cellStyle name="Comma 10 2 16 7 5 4" xfId="32127" xr:uid="{00000000-0005-0000-0000-000061120000}"/>
    <cellStyle name="Comma 10 2 16 7 5 5" xfId="15330" xr:uid="{00000000-0005-0000-0000-000062120000}"/>
    <cellStyle name="Comma 10 2 16 7 6" xfId="16646" xr:uid="{00000000-0005-0000-0000-000063120000}"/>
    <cellStyle name="Comma 10 2 16 7 6 2" xfId="24470" xr:uid="{00000000-0005-0000-0000-000064120000}"/>
    <cellStyle name="Comma 10 2 16 7 6 2 2" xfId="30703" xr:uid="{00000000-0005-0000-0000-000065120000}"/>
    <cellStyle name="Comma 10 2 16 7 6 3" xfId="32246" xr:uid="{00000000-0005-0000-0000-000066120000}"/>
    <cellStyle name="Comma 10 2 16 7 7" xfId="20697" xr:uid="{00000000-0005-0000-0000-000067120000}"/>
    <cellStyle name="Comma 10 2 16 7 7 2" xfId="29920" xr:uid="{00000000-0005-0000-0000-000068120000}"/>
    <cellStyle name="Comma 10 2 16 7 8" xfId="32015" xr:uid="{00000000-0005-0000-0000-000069120000}"/>
    <cellStyle name="Comma 10 2 16 7 9" xfId="15214" xr:uid="{00000000-0005-0000-0000-00006A120000}"/>
    <cellStyle name="Comma 10 2 16 8" xfId="9963" xr:uid="{00000000-0005-0000-0000-00006B120000}"/>
    <cellStyle name="Comma 10 2 16 8 2" xfId="11531" xr:uid="{00000000-0005-0000-0000-00006C120000}"/>
    <cellStyle name="Comma 10 2 16 8 2 2" xfId="18270" xr:uid="{00000000-0005-0000-0000-00006D120000}"/>
    <cellStyle name="Comma 10 2 16 8 2 2 2" xfId="26094" xr:uid="{00000000-0005-0000-0000-00006E120000}"/>
    <cellStyle name="Comma 10 2 16 8 2 2 2 2" xfId="30850" xr:uid="{00000000-0005-0000-0000-00006F120000}"/>
    <cellStyle name="Comma 10 2 16 8 2 2 3" xfId="32362" xr:uid="{00000000-0005-0000-0000-000070120000}"/>
    <cellStyle name="Comma 10 2 16 8 2 3" xfId="22321" xr:uid="{00000000-0005-0000-0000-000071120000}"/>
    <cellStyle name="Comma 10 2 16 8 2 3 2" xfId="30067" xr:uid="{00000000-0005-0000-0000-000072120000}"/>
    <cellStyle name="Comma 10 2 16 8 2 4" xfId="32131" xr:uid="{00000000-0005-0000-0000-000073120000}"/>
    <cellStyle name="Comma 10 2 16 8 2 5" xfId="15334" xr:uid="{00000000-0005-0000-0000-000074120000}"/>
    <cellStyle name="Comma 10 2 16 8 3" xfId="16702" xr:uid="{00000000-0005-0000-0000-000075120000}"/>
    <cellStyle name="Comma 10 2 16 8 3 2" xfId="24526" xr:uid="{00000000-0005-0000-0000-000076120000}"/>
    <cellStyle name="Comma 10 2 16 8 3 2 2" xfId="30708" xr:uid="{00000000-0005-0000-0000-000077120000}"/>
    <cellStyle name="Comma 10 2 16 8 3 3" xfId="32250" xr:uid="{00000000-0005-0000-0000-000078120000}"/>
    <cellStyle name="Comma 10 2 16 8 4" xfId="20753" xr:uid="{00000000-0005-0000-0000-000079120000}"/>
    <cellStyle name="Comma 10 2 16 8 4 2" xfId="29925" xr:uid="{00000000-0005-0000-0000-00007A120000}"/>
    <cellStyle name="Comma 10 2 16 8 5" xfId="32019" xr:uid="{00000000-0005-0000-0000-00007B120000}"/>
    <cellStyle name="Comma 10 2 16 8 6" xfId="15218" xr:uid="{00000000-0005-0000-0000-00007C120000}"/>
    <cellStyle name="Comma 10 2 16 9" xfId="10355" xr:uid="{00000000-0005-0000-0000-00007D120000}"/>
    <cellStyle name="Comma 10 2 16 9 2" xfId="11923" xr:uid="{00000000-0005-0000-0000-00007E120000}"/>
    <cellStyle name="Comma 10 2 16 9 2 2" xfId="18662" xr:uid="{00000000-0005-0000-0000-00007F120000}"/>
    <cellStyle name="Comma 10 2 16 9 2 2 2" xfId="26486" xr:uid="{00000000-0005-0000-0000-000080120000}"/>
    <cellStyle name="Comma 10 2 16 9 2 2 2 2" xfId="30885" xr:uid="{00000000-0005-0000-0000-000081120000}"/>
    <cellStyle name="Comma 10 2 16 9 2 2 3" xfId="32390" xr:uid="{00000000-0005-0000-0000-000082120000}"/>
    <cellStyle name="Comma 10 2 16 9 2 3" xfId="22713" xr:uid="{00000000-0005-0000-0000-000083120000}"/>
    <cellStyle name="Comma 10 2 16 9 2 3 2" xfId="30101" xr:uid="{00000000-0005-0000-0000-000084120000}"/>
    <cellStyle name="Comma 10 2 16 9 2 4" xfId="32159" xr:uid="{00000000-0005-0000-0000-000085120000}"/>
    <cellStyle name="Comma 10 2 16 9 2 5" xfId="15364" xr:uid="{00000000-0005-0000-0000-000086120000}"/>
    <cellStyle name="Comma 10 2 16 9 3" xfId="17094" xr:uid="{00000000-0005-0000-0000-000087120000}"/>
    <cellStyle name="Comma 10 2 16 9 3 2" xfId="24918" xr:uid="{00000000-0005-0000-0000-000088120000}"/>
    <cellStyle name="Comma 10 2 16 9 3 2 2" xfId="30743" xr:uid="{00000000-0005-0000-0000-000089120000}"/>
    <cellStyle name="Comma 10 2 16 9 3 3" xfId="32278" xr:uid="{00000000-0005-0000-0000-00008A120000}"/>
    <cellStyle name="Comma 10 2 16 9 4" xfId="21145" xr:uid="{00000000-0005-0000-0000-00008B120000}"/>
    <cellStyle name="Comma 10 2 16 9 4 2" xfId="29959" xr:uid="{00000000-0005-0000-0000-00008C120000}"/>
    <cellStyle name="Comma 10 2 16 9 5" xfId="32047" xr:uid="{00000000-0005-0000-0000-00008D120000}"/>
    <cellStyle name="Comma 10 2 16 9 6" xfId="15246" xr:uid="{00000000-0005-0000-0000-00008E120000}"/>
    <cellStyle name="Comma 10 2 17" xfId="9358" xr:uid="{00000000-0005-0000-0000-00008F120000}"/>
    <cellStyle name="Comma 10 2 17 10" xfId="10751" xr:uid="{00000000-0005-0000-0000-000090120000}"/>
    <cellStyle name="Comma 10 2 17 10 2" xfId="12319" xr:uid="{00000000-0005-0000-0000-000091120000}"/>
    <cellStyle name="Comma 10 2 17 10 2 2" xfId="19058" xr:uid="{00000000-0005-0000-0000-000092120000}"/>
    <cellStyle name="Comma 10 2 17 10 2 2 2" xfId="26882" xr:uid="{00000000-0005-0000-0000-000093120000}"/>
    <cellStyle name="Comma 10 2 17 10 2 2 2 2" xfId="30925" xr:uid="{00000000-0005-0000-0000-000094120000}"/>
    <cellStyle name="Comma 10 2 17 10 2 2 3" xfId="32420" xr:uid="{00000000-0005-0000-0000-000095120000}"/>
    <cellStyle name="Comma 10 2 17 10 2 3" xfId="23109" xr:uid="{00000000-0005-0000-0000-000096120000}"/>
    <cellStyle name="Comma 10 2 17 10 2 3 2" xfId="30138" xr:uid="{00000000-0005-0000-0000-000097120000}"/>
    <cellStyle name="Comma 10 2 17 10 2 4" xfId="32189" xr:uid="{00000000-0005-0000-0000-000098120000}"/>
    <cellStyle name="Comma 10 2 17 10 2 5" xfId="15395" xr:uid="{00000000-0005-0000-0000-000099120000}"/>
    <cellStyle name="Comma 10 2 17 10 3" xfId="17490" xr:uid="{00000000-0005-0000-0000-00009A120000}"/>
    <cellStyle name="Comma 10 2 17 10 3 2" xfId="25314" xr:uid="{00000000-0005-0000-0000-00009B120000}"/>
    <cellStyle name="Comma 10 2 17 10 3 2 2" xfId="30783" xr:uid="{00000000-0005-0000-0000-00009C120000}"/>
    <cellStyle name="Comma 10 2 17 10 3 3" xfId="32308" xr:uid="{00000000-0005-0000-0000-00009D120000}"/>
    <cellStyle name="Comma 10 2 17 10 4" xfId="21541" xr:uid="{00000000-0005-0000-0000-00009E120000}"/>
    <cellStyle name="Comma 10 2 17 10 4 2" xfId="29998" xr:uid="{00000000-0005-0000-0000-00009F120000}"/>
    <cellStyle name="Comma 10 2 17 10 5" xfId="32077" xr:uid="{00000000-0005-0000-0000-0000A0120000}"/>
    <cellStyle name="Comma 10 2 17 10 6" xfId="15279" xr:uid="{00000000-0005-0000-0000-0000A1120000}"/>
    <cellStyle name="Comma 10 2 17 11" xfId="11143" xr:uid="{00000000-0005-0000-0000-0000A2120000}"/>
    <cellStyle name="Comma 10 2 17 11 2" xfId="17882" xr:uid="{00000000-0005-0000-0000-0000A3120000}"/>
    <cellStyle name="Comma 10 2 17 11 2 2" xfId="25706" xr:uid="{00000000-0005-0000-0000-0000A4120000}"/>
    <cellStyle name="Comma 10 2 17 11 2 2 2" xfId="30817" xr:uid="{00000000-0005-0000-0000-0000A5120000}"/>
    <cellStyle name="Comma 10 2 17 11 2 3" xfId="32336" xr:uid="{00000000-0005-0000-0000-0000A6120000}"/>
    <cellStyle name="Comma 10 2 17 11 3" xfId="21933" xr:uid="{00000000-0005-0000-0000-0000A7120000}"/>
    <cellStyle name="Comma 10 2 17 11 3 2" xfId="30032" xr:uid="{00000000-0005-0000-0000-0000A8120000}"/>
    <cellStyle name="Comma 10 2 17 11 4" xfId="32105" xr:uid="{00000000-0005-0000-0000-0000A9120000}"/>
    <cellStyle name="Comma 10 2 17 11 5" xfId="15308" xr:uid="{00000000-0005-0000-0000-0000AA120000}"/>
    <cellStyle name="Comma 10 2 17 12" xfId="16309" xr:uid="{00000000-0005-0000-0000-0000AB120000}"/>
    <cellStyle name="Comma 10 2 17 12 2" xfId="24137" xr:uid="{00000000-0005-0000-0000-0000AC120000}"/>
    <cellStyle name="Comma 10 2 17 12 2 2" xfId="30675" xr:uid="{00000000-0005-0000-0000-0000AD120000}"/>
    <cellStyle name="Comma 10 2 17 12 3" xfId="32224" xr:uid="{00000000-0005-0000-0000-0000AE120000}"/>
    <cellStyle name="Comma 10 2 17 13" xfId="20288" xr:uid="{00000000-0005-0000-0000-0000AF120000}"/>
    <cellStyle name="Comma 10 2 17 13 2" xfId="29834" xr:uid="{00000000-0005-0000-0000-0000B0120000}"/>
    <cellStyle name="Comma 10 2 17 14" xfId="31993" xr:uid="{00000000-0005-0000-0000-0000B1120000}"/>
    <cellStyle name="Comma 10 2 17 15" xfId="15132" xr:uid="{00000000-0005-0000-0000-0000B2120000}"/>
    <cellStyle name="Comma 10 2 17 2" xfId="9632" xr:uid="{00000000-0005-0000-0000-0000B3120000}"/>
    <cellStyle name="Comma 10 2 17 2 2" xfId="10023" xr:uid="{00000000-0005-0000-0000-0000B4120000}"/>
    <cellStyle name="Comma 10 2 17 2 2 2" xfId="11591" xr:uid="{00000000-0005-0000-0000-0000B5120000}"/>
    <cellStyle name="Comma 10 2 17 2 2 2 2" xfId="18330" xr:uid="{00000000-0005-0000-0000-0000B6120000}"/>
    <cellStyle name="Comma 10 2 17 2 2 2 2 2" xfId="26154" xr:uid="{00000000-0005-0000-0000-0000B7120000}"/>
    <cellStyle name="Comma 10 2 17 2 2 2 2 2 2" xfId="30856" xr:uid="{00000000-0005-0000-0000-0000B8120000}"/>
    <cellStyle name="Comma 10 2 17 2 2 2 2 3" xfId="32368" xr:uid="{00000000-0005-0000-0000-0000B9120000}"/>
    <cellStyle name="Comma 10 2 17 2 2 2 3" xfId="22381" xr:uid="{00000000-0005-0000-0000-0000BA120000}"/>
    <cellStyle name="Comma 10 2 17 2 2 2 3 2" xfId="30074" xr:uid="{00000000-0005-0000-0000-0000BB120000}"/>
    <cellStyle name="Comma 10 2 17 2 2 2 4" xfId="32137" xr:uid="{00000000-0005-0000-0000-0000BC120000}"/>
    <cellStyle name="Comma 10 2 17 2 2 2 5" xfId="15341" xr:uid="{00000000-0005-0000-0000-0000BD120000}"/>
    <cellStyle name="Comma 10 2 17 2 2 3" xfId="16762" xr:uid="{00000000-0005-0000-0000-0000BE120000}"/>
    <cellStyle name="Comma 10 2 17 2 2 3 2" xfId="24586" xr:uid="{00000000-0005-0000-0000-0000BF120000}"/>
    <cellStyle name="Comma 10 2 17 2 2 3 2 2" xfId="30715" xr:uid="{00000000-0005-0000-0000-0000C0120000}"/>
    <cellStyle name="Comma 10 2 17 2 2 3 3" xfId="32256" xr:uid="{00000000-0005-0000-0000-0000C1120000}"/>
    <cellStyle name="Comma 10 2 17 2 2 4" xfId="20813" xr:uid="{00000000-0005-0000-0000-0000C2120000}"/>
    <cellStyle name="Comma 10 2 17 2 2 4 2" xfId="29932" xr:uid="{00000000-0005-0000-0000-0000C3120000}"/>
    <cellStyle name="Comma 10 2 17 2 2 5" xfId="32025" xr:uid="{00000000-0005-0000-0000-0000C4120000}"/>
    <cellStyle name="Comma 10 2 17 2 2 6" xfId="15224" xr:uid="{00000000-0005-0000-0000-0000C5120000}"/>
    <cellStyle name="Comma 10 2 17 2 3" xfId="10415" xr:uid="{00000000-0005-0000-0000-0000C6120000}"/>
    <cellStyle name="Comma 10 2 17 2 3 2" xfId="11983" xr:uid="{00000000-0005-0000-0000-0000C7120000}"/>
    <cellStyle name="Comma 10 2 17 2 3 2 2" xfId="18722" xr:uid="{00000000-0005-0000-0000-0000C8120000}"/>
    <cellStyle name="Comma 10 2 17 2 3 2 2 2" xfId="26546" xr:uid="{00000000-0005-0000-0000-0000C9120000}"/>
    <cellStyle name="Comma 10 2 17 2 3 2 2 2 2" xfId="30892" xr:uid="{00000000-0005-0000-0000-0000CA120000}"/>
    <cellStyle name="Comma 10 2 17 2 3 2 2 3" xfId="32396" xr:uid="{00000000-0005-0000-0000-0000CB120000}"/>
    <cellStyle name="Comma 10 2 17 2 3 2 3" xfId="22773" xr:uid="{00000000-0005-0000-0000-0000CC120000}"/>
    <cellStyle name="Comma 10 2 17 2 3 2 3 2" xfId="30108" xr:uid="{00000000-0005-0000-0000-0000CD120000}"/>
    <cellStyle name="Comma 10 2 17 2 3 2 4" xfId="32165" xr:uid="{00000000-0005-0000-0000-0000CE120000}"/>
    <cellStyle name="Comma 10 2 17 2 3 2 5" xfId="15370" xr:uid="{00000000-0005-0000-0000-0000CF120000}"/>
    <cellStyle name="Comma 10 2 17 2 3 3" xfId="17154" xr:uid="{00000000-0005-0000-0000-0000D0120000}"/>
    <cellStyle name="Comma 10 2 17 2 3 3 2" xfId="24978" xr:uid="{00000000-0005-0000-0000-0000D1120000}"/>
    <cellStyle name="Comma 10 2 17 2 3 3 2 2" xfId="30751" xr:uid="{00000000-0005-0000-0000-0000D2120000}"/>
    <cellStyle name="Comma 10 2 17 2 3 3 3" xfId="32284" xr:uid="{00000000-0005-0000-0000-0000D3120000}"/>
    <cellStyle name="Comma 10 2 17 2 3 4" xfId="21205" xr:uid="{00000000-0005-0000-0000-0000D4120000}"/>
    <cellStyle name="Comma 10 2 17 2 3 4 2" xfId="29968" xr:uid="{00000000-0005-0000-0000-0000D5120000}"/>
    <cellStyle name="Comma 10 2 17 2 3 5" xfId="32053" xr:uid="{00000000-0005-0000-0000-0000D6120000}"/>
    <cellStyle name="Comma 10 2 17 2 3 6" xfId="15253" xr:uid="{00000000-0005-0000-0000-0000D7120000}"/>
    <cellStyle name="Comma 10 2 17 2 4" xfId="10807" xr:uid="{00000000-0005-0000-0000-0000D8120000}"/>
    <cellStyle name="Comma 10 2 17 2 4 2" xfId="12375" xr:uid="{00000000-0005-0000-0000-0000D9120000}"/>
    <cellStyle name="Comma 10 2 17 2 4 2 2" xfId="19114" xr:uid="{00000000-0005-0000-0000-0000DA120000}"/>
    <cellStyle name="Comma 10 2 17 2 4 2 2 2" xfId="26938" xr:uid="{00000000-0005-0000-0000-0000DB120000}"/>
    <cellStyle name="Comma 10 2 17 2 4 2 2 2 2" xfId="30931" xr:uid="{00000000-0005-0000-0000-0000DC120000}"/>
    <cellStyle name="Comma 10 2 17 2 4 2 2 3" xfId="32424" xr:uid="{00000000-0005-0000-0000-0000DD120000}"/>
    <cellStyle name="Comma 10 2 17 2 4 2 3" xfId="23165" xr:uid="{00000000-0005-0000-0000-0000DE120000}"/>
    <cellStyle name="Comma 10 2 17 2 4 2 3 2" xfId="30144" xr:uid="{00000000-0005-0000-0000-0000DF120000}"/>
    <cellStyle name="Comma 10 2 17 2 4 2 4" xfId="32193" xr:uid="{00000000-0005-0000-0000-0000E0120000}"/>
    <cellStyle name="Comma 10 2 17 2 4 2 5" xfId="15399" xr:uid="{00000000-0005-0000-0000-0000E1120000}"/>
    <cellStyle name="Comma 10 2 17 2 4 3" xfId="17546" xr:uid="{00000000-0005-0000-0000-0000E2120000}"/>
    <cellStyle name="Comma 10 2 17 2 4 3 2" xfId="25370" xr:uid="{00000000-0005-0000-0000-0000E3120000}"/>
    <cellStyle name="Comma 10 2 17 2 4 3 2 2" xfId="30790" xr:uid="{00000000-0005-0000-0000-0000E4120000}"/>
    <cellStyle name="Comma 10 2 17 2 4 3 3" xfId="32312" xr:uid="{00000000-0005-0000-0000-0000E5120000}"/>
    <cellStyle name="Comma 10 2 17 2 4 4" xfId="21597" xr:uid="{00000000-0005-0000-0000-0000E6120000}"/>
    <cellStyle name="Comma 10 2 17 2 4 4 2" xfId="30003" xr:uid="{00000000-0005-0000-0000-0000E7120000}"/>
    <cellStyle name="Comma 10 2 17 2 4 5" xfId="32081" xr:uid="{00000000-0005-0000-0000-0000E8120000}"/>
    <cellStyle name="Comma 10 2 17 2 4 6" xfId="15283" xr:uid="{00000000-0005-0000-0000-0000E9120000}"/>
    <cellStyle name="Comma 10 2 17 2 5" xfId="11199" xr:uid="{00000000-0005-0000-0000-0000EA120000}"/>
    <cellStyle name="Comma 10 2 17 2 5 2" xfId="17938" xr:uid="{00000000-0005-0000-0000-0000EB120000}"/>
    <cellStyle name="Comma 10 2 17 2 5 2 2" xfId="25762" xr:uid="{00000000-0005-0000-0000-0000EC120000}"/>
    <cellStyle name="Comma 10 2 17 2 5 2 2 2" xfId="30821" xr:uid="{00000000-0005-0000-0000-0000ED120000}"/>
    <cellStyle name="Comma 10 2 17 2 5 2 3" xfId="32340" xr:uid="{00000000-0005-0000-0000-0000EE120000}"/>
    <cellStyle name="Comma 10 2 17 2 5 3" xfId="21989" xr:uid="{00000000-0005-0000-0000-0000EF120000}"/>
    <cellStyle name="Comma 10 2 17 2 5 3 2" xfId="30037" xr:uid="{00000000-0005-0000-0000-0000F0120000}"/>
    <cellStyle name="Comma 10 2 17 2 5 4" xfId="32109" xr:uid="{00000000-0005-0000-0000-0000F1120000}"/>
    <cellStyle name="Comma 10 2 17 2 5 5" xfId="15312" xr:uid="{00000000-0005-0000-0000-0000F2120000}"/>
    <cellStyle name="Comma 10 2 17 2 6" xfId="16370" xr:uid="{00000000-0005-0000-0000-0000F3120000}"/>
    <cellStyle name="Comma 10 2 17 2 6 2" xfId="24194" xr:uid="{00000000-0005-0000-0000-0000F4120000}"/>
    <cellStyle name="Comma 10 2 17 2 6 2 2" xfId="30680" xr:uid="{00000000-0005-0000-0000-0000F5120000}"/>
    <cellStyle name="Comma 10 2 17 2 6 3" xfId="32228" xr:uid="{00000000-0005-0000-0000-0000F6120000}"/>
    <cellStyle name="Comma 10 2 17 2 7" xfId="20421" xr:uid="{00000000-0005-0000-0000-0000F7120000}"/>
    <cellStyle name="Comma 10 2 17 2 7 2" xfId="29897" xr:uid="{00000000-0005-0000-0000-0000F8120000}"/>
    <cellStyle name="Comma 10 2 17 2 8" xfId="31997" xr:uid="{00000000-0005-0000-0000-0000F9120000}"/>
    <cellStyle name="Comma 10 2 17 2 9" xfId="15196" xr:uid="{00000000-0005-0000-0000-0000FA120000}"/>
    <cellStyle name="Comma 10 2 17 3" xfId="9688" xr:uid="{00000000-0005-0000-0000-0000FB120000}"/>
    <cellStyle name="Comma 10 2 17 3 2" xfId="10079" xr:uid="{00000000-0005-0000-0000-0000FC120000}"/>
    <cellStyle name="Comma 10 2 17 3 2 2" xfId="11647" xr:uid="{00000000-0005-0000-0000-0000FD120000}"/>
    <cellStyle name="Comma 10 2 17 3 2 2 2" xfId="18386" xr:uid="{00000000-0005-0000-0000-0000FE120000}"/>
    <cellStyle name="Comma 10 2 17 3 2 2 2 2" xfId="26210" xr:uid="{00000000-0005-0000-0000-0000FF120000}"/>
    <cellStyle name="Comma 10 2 17 3 2 2 2 2 2" xfId="30860" xr:uid="{00000000-0005-0000-0000-000000130000}"/>
    <cellStyle name="Comma 10 2 17 3 2 2 2 3" xfId="32372" xr:uid="{00000000-0005-0000-0000-000001130000}"/>
    <cellStyle name="Comma 10 2 17 3 2 2 3" xfId="22437" xr:uid="{00000000-0005-0000-0000-000002130000}"/>
    <cellStyle name="Comma 10 2 17 3 2 2 3 2" xfId="30078" xr:uid="{00000000-0005-0000-0000-000003130000}"/>
    <cellStyle name="Comma 10 2 17 3 2 2 4" xfId="32141" xr:uid="{00000000-0005-0000-0000-000004130000}"/>
    <cellStyle name="Comma 10 2 17 3 2 2 5" xfId="15345" xr:uid="{00000000-0005-0000-0000-000005130000}"/>
    <cellStyle name="Comma 10 2 17 3 2 3" xfId="16818" xr:uid="{00000000-0005-0000-0000-000006130000}"/>
    <cellStyle name="Comma 10 2 17 3 2 3 2" xfId="24642" xr:uid="{00000000-0005-0000-0000-000007130000}"/>
    <cellStyle name="Comma 10 2 17 3 2 3 2 2" xfId="30720" xr:uid="{00000000-0005-0000-0000-000008130000}"/>
    <cellStyle name="Comma 10 2 17 3 2 3 3" xfId="32260" xr:uid="{00000000-0005-0000-0000-000009130000}"/>
    <cellStyle name="Comma 10 2 17 3 2 4" xfId="20869" xr:uid="{00000000-0005-0000-0000-00000A130000}"/>
    <cellStyle name="Comma 10 2 17 3 2 4 2" xfId="29938" xr:uid="{00000000-0005-0000-0000-00000B130000}"/>
    <cellStyle name="Comma 10 2 17 3 2 5" xfId="32029" xr:uid="{00000000-0005-0000-0000-00000C130000}"/>
    <cellStyle name="Comma 10 2 17 3 2 6" xfId="15228" xr:uid="{00000000-0005-0000-0000-00000D130000}"/>
    <cellStyle name="Comma 10 2 17 3 3" xfId="10471" xr:uid="{00000000-0005-0000-0000-00000E130000}"/>
    <cellStyle name="Comma 10 2 17 3 3 2" xfId="12039" xr:uid="{00000000-0005-0000-0000-00000F130000}"/>
    <cellStyle name="Comma 10 2 17 3 3 2 2" xfId="18778" xr:uid="{00000000-0005-0000-0000-000010130000}"/>
    <cellStyle name="Comma 10 2 17 3 3 2 2 2" xfId="26602" xr:uid="{00000000-0005-0000-0000-000011130000}"/>
    <cellStyle name="Comma 10 2 17 3 3 2 2 2 2" xfId="30899" xr:uid="{00000000-0005-0000-0000-000012130000}"/>
    <cellStyle name="Comma 10 2 17 3 3 2 2 3" xfId="32400" xr:uid="{00000000-0005-0000-0000-000013130000}"/>
    <cellStyle name="Comma 10 2 17 3 3 2 3" xfId="22829" xr:uid="{00000000-0005-0000-0000-000014130000}"/>
    <cellStyle name="Comma 10 2 17 3 3 2 3 2" xfId="30115" xr:uid="{00000000-0005-0000-0000-000015130000}"/>
    <cellStyle name="Comma 10 2 17 3 3 2 4" xfId="32169" xr:uid="{00000000-0005-0000-0000-000016130000}"/>
    <cellStyle name="Comma 10 2 17 3 3 2 5" xfId="15375" xr:uid="{00000000-0005-0000-0000-000017130000}"/>
    <cellStyle name="Comma 10 2 17 3 3 3" xfId="17210" xr:uid="{00000000-0005-0000-0000-000018130000}"/>
    <cellStyle name="Comma 10 2 17 3 3 3 2" xfId="25034" xr:uid="{00000000-0005-0000-0000-000019130000}"/>
    <cellStyle name="Comma 10 2 17 3 3 3 2 2" xfId="30757" xr:uid="{00000000-0005-0000-0000-00001A130000}"/>
    <cellStyle name="Comma 10 2 17 3 3 3 3" xfId="32288" xr:uid="{00000000-0005-0000-0000-00001B130000}"/>
    <cellStyle name="Comma 10 2 17 3 3 4" xfId="21261" xr:uid="{00000000-0005-0000-0000-00001C130000}"/>
    <cellStyle name="Comma 10 2 17 3 3 4 2" xfId="29974" xr:uid="{00000000-0005-0000-0000-00001D130000}"/>
    <cellStyle name="Comma 10 2 17 3 3 5" xfId="32057" xr:uid="{00000000-0005-0000-0000-00001E130000}"/>
    <cellStyle name="Comma 10 2 17 3 3 6" xfId="15257" xr:uid="{00000000-0005-0000-0000-00001F130000}"/>
    <cellStyle name="Comma 10 2 17 3 4" xfId="10863" xr:uid="{00000000-0005-0000-0000-000020130000}"/>
    <cellStyle name="Comma 10 2 17 3 4 2" xfId="12431" xr:uid="{00000000-0005-0000-0000-000021130000}"/>
    <cellStyle name="Comma 10 2 17 3 4 2 2" xfId="19170" xr:uid="{00000000-0005-0000-0000-000022130000}"/>
    <cellStyle name="Comma 10 2 17 3 4 2 2 2" xfId="26994" xr:uid="{00000000-0005-0000-0000-000023130000}"/>
    <cellStyle name="Comma 10 2 17 3 4 2 2 2 2" xfId="30937" xr:uid="{00000000-0005-0000-0000-000024130000}"/>
    <cellStyle name="Comma 10 2 17 3 4 2 2 3" xfId="32428" xr:uid="{00000000-0005-0000-0000-000025130000}"/>
    <cellStyle name="Comma 10 2 17 3 4 2 3" xfId="23221" xr:uid="{00000000-0005-0000-0000-000026130000}"/>
    <cellStyle name="Comma 10 2 17 3 4 2 3 2" xfId="30150" xr:uid="{00000000-0005-0000-0000-000027130000}"/>
    <cellStyle name="Comma 10 2 17 3 4 2 4" xfId="32197" xr:uid="{00000000-0005-0000-0000-000028130000}"/>
    <cellStyle name="Comma 10 2 17 3 4 2 5" xfId="15403" xr:uid="{00000000-0005-0000-0000-000029130000}"/>
    <cellStyle name="Comma 10 2 17 3 4 3" xfId="17602" xr:uid="{00000000-0005-0000-0000-00002A130000}"/>
    <cellStyle name="Comma 10 2 17 3 4 3 2" xfId="25426" xr:uid="{00000000-0005-0000-0000-00002B130000}"/>
    <cellStyle name="Comma 10 2 17 3 4 3 2 2" xfId="30797" xr:uid="{00000000-0005-0000-0000-00002C130000}"/>
    <cellStyle name="Comma 10 2 17 3 4 3 3" xfId="32316" xr:uid="{00000000-0005-0000-0000-00002D130000}"/>
    <cellStyle name="Comma 10 2 17 3 4 4" xfId="21653" xr:uid="{00000000-0005-0000-0000-00002E130000}"/>
    <cellStyle name="Comma 10 2 17 3 4 4 2" xfId="30008" xr:uid="{00000000-0005-0000-0000-00002F130000}"/>
    <cellStyle name="Comma 10 2 17 3 4 5" xfId="32085" xr:uid="{00000000-0005-0000-0000-000030130000}"/>
    <cellStyle name="Comma 10 2 17 3 4 6" xfId="15288" xr:uid="{00000000-0005-0000-0000-000031130000}"/>
    <cellStyle name="Comma 10 2 17 3 5" xfId="11255" xr:uid="{00000000-0005-0000-0000-000032130000}"/>
    <cellStyle name="Comma 10 2 17 3 5 2" xfId="17994" xr:uid="{00000000-0005-0000-0000-000033130000}"/>
    <cellStyle name="Comma 10 2 17 3 5 2 2" xfId="25818" xr:uid="{00000000-0005-0000-0000-000034130000}"/>
    <cellStyle name="Comma 10 2 17 3 5 2 2 2" xfId="30826" xr:uid="{00000000-0005-0000-0000-000035130000}"/>
    <cellStyle name="Comma 10 2 17 3 5 2 3" xfId="32344" xr:uid="{00000000-0005-0000-0000-000036130000}"/>
    <cellStyle name="Comma 10 2 17 3 5 3" xfId="22045" xr:uid="{00000000-0005-0000-0000-000037130000}"/>
    <cellStyle name="Comma 10 2 17 3 5 3 2" xfId="30042" xr:uid="{00000000-0005-0000-0000-000038130000}"/>
    <cellStyle name="Comma 10 2 17 3 5 4" xfId="32113" xr:uid="{00000000-0005-0000-0000-000039130000}"/>
    <cellStyle name="Comma 10 2 17 3 5 5" xfId="15316" xr:uid="{00000000-0005-0000-0000-00003A130000}"/>
    <cellStyle name="Comma 10 2 17 3 6" xfId="16426" xr:uid="{00000000-0005-0000-0000-00003B130000}"/>
    <cellStyle name="Comma 10 2 17 3 6 2" xfId="24250" xr:uid="{00000000-0005-0000-0000-00003C130000}"/>
    <cellStyle name="Comma 10 2 17 3 6 2 2" xfId="30687" xr:uid="{00000000-0005-0000-0000-00003D130000}"/>
    <cellStyle name="Comma 10 2 17 3 6 3" xfId="32232" xr:uid="{00000000-0005-0000-0000-00003E130000}"/>
    <cellStyle name="Comma 10 2 17 3 7" xfId="20477" xr:uid="{00000000-0005-0000-0000-00003F130000}"/>
    <cellStyle name="Comma 10 2 17 3 7 2" xfId="29902" xr:uid="{00000000-0005-0000-0000-000040130000}"/>
    <cellStyle name="Comma 10 2 17 3 8" xfId="32001" xr:uid="{00000000-0005-0000-0000-000041130000}"/>
    <cellStyle name="Comma 10 2 17 3 9" xfId="15200" xr:uid="{00000000-0005-0000-0000-000042130000}"/>
    <cellStyle name="Comma 10 2 17 4" xfId="9743" xr:uid="{00000000-0005-0000-0000-000043130000}"/>
    <cellStyle name="Comma 10 2 17 4 2" xfId="10135" xr:uid="{00000000-0005-0000-0000-000044130000}"/>
    <cellStyle name="Comma 10 2 17 4 2 2" xfId="11703" xr:uid="{00000000-0005-0000-0000-000045130000}"/>
    <cellStyle name="Comma 10 2 17 4 2 2 2" xfId="18442" xr:uid="{00000000-0005-0000-0000-000046130000}"/>
    <cellStyle name="Comma 10 2 17 4 2 2 2 2" xfId="26266" xr:uid="{00000000-0005-0000-0000-000047130000}"/>
    <cellStyle name="Comma 10 2 17 4 2 2 2 2 2" xfId="30865" xr:uid="{00000000-0005-0000-0000-000048130000}"/>
    <cellStyle name="Comma 10 2 17 4 2 2 2 3" xfId="32376" xr:uid="{00000000-0005-0000-0000-000049130000}"/>
    <cellStyle name="Comma 10 2 17 4 2 2 3" xfId="22493" xr:uid="{00000000-0005-0000-0000-00004A130000}"/>
    <cellStyle name="Comma 10 2 17 4 2 2 3 2" xfId="30083" xr:uid="{00000000-0005-0000-0000-00004B130000}"/>
    <cellStyle name="Comma 10 2 17 4 2 2 4" xfId="32145" xr:uid="{00000000-0005-0000-0000-00004C130000}"/>
    <cellStyle name="Comma 10 2 17 4 2 2 5" xfId="15350" xr:uid="{00000000-0005-0000-0000-00004D130000}"/>
    <cellStyle name="Comma 10 2 17 4 2 3" xfId="16874" xr:uid="{00000000-0005-0000-0000-00004E130000}"/>
    <cellStyle name="Comma 10 2 17 4 2 3 2" xfId="24698" xr:uid="{00000000-0005-0000-0000-00004F130000}"/>
    <cellStyle name="Comma 10 2 17 4 2 3 2 2" xfId="30725" xr:uid="{00000000-0005-0000-0000-000050130000}"/>
    <cellStyle name="Comma 10 2 17 4 2 3 3" xfId="32264" xr:uid="{00000000-0005-0000-0000-000051130000}"/>
    <cellStyle name="Comma 10 2 17 4 2 4" xfId="20925" xr:uid="{00000000-0005-0000-0000-000052130000}"/>
    <cellStyle name="Comma 10 2 17 4 2 4 2" xfId="29942" xr:uid="{00000000-0005-0000-0000-000053130000}"/>
    <cellStyle name="Comma 10 2 17 4 2 5" xfId="32033" xr:uid="{00000000-0005-0000-0000-000054130000}"/>
    <cellStyle name="Comma 10 2 17 4 2 6" xfId="15232" xr:uid="{00000000-0005-0000-0000-000055130000}"/>
    <cellStyle name="Comma 10 2 17 4 3" xfId="10527" xr:uid="{00000000-0005-0000-0000-000056130000}"/>
    <cellStyle name="Comma 10 2 17 4 3 2" xfId="12095" xr:uid="{00000000-0005-0000-0000-000057130000}"/>
    <cellStyle name="Comma 10 2 17 4 3 2 2" xfId="18834" xr:uid="{00000000-0005-0000-0000-000058130000}"/>
    <cellStyle name="Comma 10 2 17 4 3 2 2 2" xfId="26658" xr:uid="{00000000-0005-0000-0000-000059130000}"/>
    <cellStyle name="Comma 10 2 17 4 3 2 2 2 2" xfId="30903" xr:uid="{00000000-0005-0000-0000-00005A130000}"/>
    <cellStyle name="Comma 10 2 17 4 3 2 2 3" xfId="32404" xr:uid="{00000000-0005-0000-0000-00005B130000}"/>
    <cellStyle name="Comma 10 2 17 4 3 2 3" xfId="22885" xr:uid="{00000000-0005-0000-0000-00005C130000}"/>
    <cellStyle name="Comma 10 2 17 4 3 2 3 2" xfId="30120" xr:uid="{00000000-0005-0000-0000-00005D130000}"/>
    <cellStyle name="Comma 10 2 17 4 3 2 4" xfId="32173" xr:uid="{00000000-0005-0000-0000-00005E130000}"/>
    <cellStyle name="Comma 10 2 17 4 3 2 5" xfId="15379" xr:uid="{00000000-0005-0000-0000-00005F130000}"/>
    <cellStyle name="Comma 10 2 17 4 3 3" xfId="17266" xr:uid="{00000000-0005-0000-0000-000060130000}"/>
    <cellStyle name="Comma 10 2 17 4 3 3 2" xfId="25090" xr:uid="{00000000-0005-0000-0000-000061130000}"/>
    <cellStyle name="Comma 10 2 17 4 3 3 2 2" xfId="30761" xr:uid="{00000000-0005-0000-0000-000062130000}"/>
    <cellStyle name="Comma 10 2 17 4 3 3 3" xfId="32292" xr:uid="{00000000-0005-0000-0000-000063130000}"/>
    <cellStyle name="Comma 10 2 17 4 3 4" xfId="21317" xr:uid="{00000000-0005-0000-0000-000064130000}"/>
    <cellStyle name="Comma 10 2 17 4 3 4 2" xfId="29978" xr:uid="{00000000-0005-0000-0000-000065130000}"/>
    <cellStyle name="Comma 10 2 17 4 3 5" xfId="32061" xr:uid="{00000000-0005-0000-0000-000066130000}"/>
    <cellStyle name="Comma 10 2 17 4 3 6" xfId="15262" xr:uid="{00000000-0005-0000-0000-000067130000}"/>
    <cellStyle name="Comma 10 2 17 4 4" xfId="10919" xr:uid="{00000000-0005-0000-0000-000068130000}"/>
    <cellStyle name="Comma 10 2 17 4 4 2" xfId="12487" xr:uid="{00000000-0005-0000-0000-000069130000}"/>
    <cellStyle name="Comma 10 2 17 4 4 2 2" xfId="19226" xr:uid="{00000000-0005-0000-0000-00006A130000}"/>
    <cellStyle name="Comma 10 2 17 4 4 2 2 2" xfId="27050" xr:uid="{00000000-0005-0000-0000-00006B130000}"/>
    <cellStyle name="Comma 10 2 17 4 4 2 2 2 2" xfId="30941" xr:uid="{00000000-0005-0000-0000-00006C130000}"/>
    <cellStyle name="Comma 10 2 17 4 4 2 2 3" xfId="32432" xr:uid="{00000000-0005-0000-0000-00006D130000}"/>
    <cellStyle name="Comma 10 2 17 4 4 2 3" xfId="23277" xr:uid="{00000000-0005-0000-0000-00006E130000}"/>
    <cellStyle name="Comma 10 2 17 4 4 2 3 2" xfId="30154" xr:uid="{00000000-0005-0000-0000-00006F130000}"/>
    <cellStyle name="Comma 10 2 17 4 4 2 4" xfId="32201" xr:uid="{00000000-0005-0000-0000-000070130000}"/>
    <cellStyle name="Comma 10 2 17 4 4 2 5" xfId="15407" xr:uid="{00000000-0005-0000-0000-000071130000}"/>
    <cellStyle name="Comma 10 2 17 4 4 3" xfId="17658" xr:uid="{00000000-0005-0000-0000-000072130000}"/>
    <cellStyle name="Comma 10 2 17 4 4 3 2" xfId="25482" xr:uid="{00000000-0005-0000-0000-000073130000}"/>
    <cellStyle name="Comma 10 2 17 4 4 3 2 2" xfId="30801" xr:uid="{00000000-0005-0000-0000-000074130000}"/>
    <cellStyle name="Comma 10 2 17 4 4 3 3" xfId="32320" xr:uid="{00000000-0005-0000-0000-000075130000}"/>
    <cellStyle name="Comma 10 2 17 4 4 4" xfId="21709" xr:uid="{00000000-0005-0000-0000-000076130000}"/>
    <cellStyle name="Comma 10 2 17 4 4 4 2" xfId="30014" xr:uid="{00000000-0005-0000-0000-000077130000}"/>
    <cellStyle name="Comma 10 2 17 4 4 5" xfId="32089" xr:uid="{00000000-0005-0000-0000-000078130000}"/>
    <cellStyle name="Comma 10 2 17 4 4 6" xfId="15292" xr:uid="{00000000-0005-0000-0000-000079130000}"/>
    <cellStyle name="Comma 10 2 17 4 5" xfId="11311" xr:uid="{00000000-0005-0000-0000-00007A130000}"/>
    <cellStyle name="Comma 10 2 17 4 5 2" xfId="18050" xr:uid="{00000000-0005-0000-0000-00007B130000}"/>
    <cellStyle name="Comma 10 2 17 4 5 2 2" xfId="25874" xr:uid="{00000000-0005-0000-0000-00007C130000}"/>
    <cellStyle name="Comma 10 2 17 4 5 2 2 2" xfId="30831" xr:uid="{00000000-0005-0000-0000-00007D130000}"/>
    <cellStyle name="Comma 10 2 17 4 5 2 3" xfId="32348" xr:uid="{00000000-0005-0000-0000-00007E130000}"/>
    <cellStyle name="Comma 10 2 17 4 5 3" xfId="22101" xr:uid="{00000000-0005-0000-0000-00007F130000}"/>
    <cellStyle name="Comma 10 2 17 4 5 3 2" xfId="30048" xr:uid="{00000000-0005-0000-0000-000080130000}"/>
    <cellStyle name="Comma 10 2 17 4 5 4" xfId="32117" xr:uid="{00000000-0005-0000-0000-000081130000}"/>
    <cellStyle name="Comma 10 2 17 4 5 5" xfId="15320" xr:uid="{00000000-0005-0000-0000-000082130000}"/>
    <cellStyle name="Comma 10 2 17 4 6" xfId="16482" xr:uid="{00000000-0005-0000-0000-000083130000}"/>
    <cellStyle name="Comma 10 2 17 4 6 2" xfId="24306" xr:uid="{00000000-0005-0000-0000-000084130000}"/>
    <cellStyle name="Comma 10 2 17 4 6 2 2" xfId="30691" xr:uid="{00000000-0005-0000-0000-000085130000}"/>
    <cellStyle name="Comma 10 2 17 4 6 3" xfId="32236" xr:uid="{00000000-0005-0000-0000-000086130000}"/>
    <cellStyle name="Comma 10 2 17 4 7" xfId="20533" xr:uid="{00000000-0005-0000-0000-000087130000}"/>
    <cellStyle name="Comma 10 2 17 4 7 2" xfId="29906" xr:uid="{00000000-0005-0000-0000-000088130000}"/>
    <cellStyle name="Comma 10 2 17 4 8" xfId="32005" xr:uid="{00000000-0005-0000-0000-000089130000}"/>
    <cellStyle name="Comma 10 2 17 4 9" xfId="15204" xr:uid="{00000000-0005-0000-0000-00008A130000}"/>
    <cellStyle name="Comma 10 2 17 5" xfId="9799" xr:uid="{00000000-0005-0000-0000-00008B130000}"/>
    <cellStyle name="Comma 10 2 17 5 2" xfId="10191" xr:uid="{00000000-0005-0000-0000-00008C130000}"/>
    <cellStyle name="Comma 10 2 17 5 2 2" xfId="11759" xr:uid="{00000000-0005-0000-0000-00008D130000}"/>
    <cellStyle name="Comma 10 2 17 5 2 2 2" xfId="18498" xr:uid="{00000000-0005-0000-0000-00008E130000}"/>
    <cellStyle name="Comma 10 2 17 5 2 2 2 2" xfId="26322" xr:uid="{00000000-0005-0000-0000-00008F130000}"/>
    <cellStyle name="Comma 10 2 17 5 2 2 2 2 2" xfId="30870" xr:uid="{00000000-0005-0000-0000-000090130000}"/>
    <cellStyle name="Comma 10 2 17 5 2 2 2 3" xfId="32380" xr:uid="{00000000-0005-0000-0000-000091130000}"/>
    <cellStyle name="Comma 10 2 17 5 2 2 3" xfId="22549" xr:uid="{00000000-0005-0000-0000-000092130000}"/>
    <cellStyle name="Comma 10 2 17 5 2 2 3 2" xfId="30088" xr:uid="{00000000-0005-0000-0000-000093130000}"/>
    <cellStyle name="Comma 10 2 17 5 2 2 4" xfId="32149" xr:uid="{00000000-0005-0000-0000-000094130000}"/>
    <cellStyle name="Comma 10 2 17 5 2 2 5" xfId="15354" xr:uid="{00000000-0005-0000-0000-000095130000}"/>
    <cellStyle name="Comma 10 2 17 5 2 3" xfId="16930" xr:uid="{00000000-0005-0000-0000-000096130000}"/>
    <cellStyle name="Comma 10 2 17 5 2 3 2" xfId="24754" xr:uid="{00000000-0005-0000-0000-000097130000}"/>
    <cellStyle name="Comma 10 2 17 5 2 3 2 2" xfId="30730" xr:uid="{00000000-0005-0000-0000-000098130000}"/>
    <cellStyle name="Comma 10 2 17 5 2 3 3" xfId="32268" xr:uid="{00000000-0005-0000-0000-000099130000}"/>
    <cellStyle name="Comma 10 2 17 5 2 4" xfId="20981" xr:uid="{00000000-0005-0000-0000-00009A130000}"/>
    <cellStyle name="Comma 10 2 17 5 2 4 2" xfId="29946" xr:uid="{00000000-0005-0000-0000-00009B130000}"/>
    <cellStyle name="Comma 10 2 17 5 2 5" xfId="32037" xr:uid="{00000000-0005-0000-0000-00009C130000}"/>
    <cellStyle name="Comma 10 2 17 5 2 6" xfId="15236" xr:uid="{00000000-0005-0000-0000-00009D130000}"/>
    <cellStyle name="Comma 10 2 17 5 3" xfId="10583" xr:uid="{00000000-0005-0000-0000-00009E130000}"/>
    <cellStyle name="Comma 10 2 17 5 3 2" xfId="12151" xr:uid="{00000000-0005-0000-0000-00009F130000}"/>
    <cellStyle name="Comma 10 2 17 5 3 2 2" xfId="18890" xr:uid="{00000000-0005-0000-0000-0000A0130000}"/>
    <cellStyle name="Comma 10 2 17 5 3 2 2 2" xfId="26714" xr:uid="{00000000-0005-0000-0000-0000A1130000}"/>
    <cellStyle name="Comma 10 2 17 5 3 2 2 2 2" xfId="30907" xr:uid="{00000000-0005-0000-0000-0000A2130000}"/>
    <cellStyle name="Comma 10 2 17 5 3 2 2 3" xfId="32408" xr:uid="{00000000-0005-0000-0000-0000A3130000}"/>
    <cellStyle name="Comma 10 2 17 5 3 2 3" xfId="22941" xr:uid="{00000000-0005-0000-0000-0000A4130000}"/>
    <cellStyle name="Comma 10 2 17 5 3 2 3 2" xfId="30125" xr:uid="{00000000-0005-0000-0000-0000A5130000}"/>
    <cellStyle name="Comma 10 2 17 5 3 2 4" xfId="32177" xr:uid="{00000000-0005-0000-0000-0000A6130000}"/>
    <cellStyle name="Comma 10 2 17 5 3 2 5" xfId="15383" xr:uid="{00000000-0005-0000-0000-0000A7130000}"/>
    <cellStyle name="Comma 10 2 17 5 3 3" xfId="17322" xr:uid="{00000000-0005-0000-0000-0000A8130000}"/>
    <cellStyle name="Comma 10 2 17 5 3 3 2" xfId="25146" xr:uid="{00000000-0005-0000-0000-0000A9130000}"/>
    <cellStyle name="Comma 10 2 17 5 3 3 2 2" xfId="30765" xr:uid="{00000000-0005-0000-0000-0000AA130000}"/>
    <cellStyle name="Comma 10 2 17 5 3 3 3" xfId="32296" xr:uid="{00000000-0005-0000-0000-0000AB130000}"/>
    <cellStyle name="Comma 10 2 17 5 3 4" xfId="21373" xr:uid="{00000000-0005-0000-0000-0000AC130000}"/>
    <cellStyle name="Comma 10 2 17 5 3 4 2" xfId="29982" xr:uid="{00000000-0005-0000-0000-0000AD130000}"/>
    <cellStyle name="Comma 10 2 17 5 3 5" xfId="32065" xr:uid="{00000000-0005-0000-0000-0000AE130000}"/>
    <cellStyle name="Comma 10 2 17 5 3 6" xfId="15266" xr:uid="{00000000-0005-0000-0000-0000AF130000}"/>
    <cellStyle name="Comma 10 2 17 5 4" xfId="10975" xr:uid="{00000000-0005-0000-0000-0000B0130000}"/>
    <cellStyle name="Comma 10 2 17 5 4 2" xfId="12543" xr:uid="{00000000-0005-0000-0000-0000B1130000}"/>
    <cellStyle name="Comma 10 2 17 5 4 2 2" xfId="19282" xr:uid="{00000000-0005-0000-0000-0000B2130000}"/>
    <cellStyle name="Comma 10 2 17 5 4 2 2 2" xfId="27106" xr:uid="{00000000-0005-0000-0000-0000B3130000}"/>
    <cellStyle name="Comma 10 2 17 5 4 2 2 2 2" xfId="30945" xr:uid="{00000000-0005-0000-0000-0000B4130000}"/>
    <cellStyle name="Comma 10 2 17 5 4 2 2 3" xfId="32436" xr:uid="{00000000-0005-0000-0000-0000B5130000}"/>
    <cellStyle name="Comma 10 2 17 5 4 2 3" xfId="23333" xr:uid="{00000000-0005-0000-0000-0000B6130000}"/>
    <cellStyle name="Comma 10 2 17 5 4 2 3 2" xfId="30158" xr:uid="{00000000-0005-0000-0000-0000B7130000}"/>
    <cellStyle name="Comma 10 2 17 5 4 2 4" xfId="32205" xr:uid="{00000000-0005-0000-0000-0000B8130000}"/>
    <cellStyle name="Comma 10 2 17 5 4 2 5" xfId="15411" xr:uid="{00000000-0005-0000-0000-0000B9130000}"/>
    <cellStyle name="Comma 10 2 17 5 4 3" xfId="17714" xr:uid="{00000000-0005-0000-0000-0000BA130000}"/>
    <cellStyle name="Comma 10 2 17 5 4 3 2" xfId="25538" xr:uid="{00000000-0005-0000-0000-0000BB130000}"/>
    <cellStyle name="Comma 10 2 17 5 4 3 2 2" xfId="30805" xr:uid="{00000000-0005-0000-0000-0000BC130000}"/>
    <cellStyle name="Comma 10 2 17 5 4 3 3" xfId="32324" xr:uid="{00000000-0005-0000-0000-0000BD130000}"/>
    <cellStyle name="Comma 10 2 17 5 4 4" xfId="21765" xr:uid="{00000000-0005-0000-0000-0000BE130000}"/>
    <cellStyle name="Comma 10 2 17 5 4 4 2" xfId="30018" xr:uid="{00000000-0005-0000-0000-0000BF130000}"/>
    <cellStyle name="Comma 10 2 17 5 4 5" xfId="32093" xr:uid="{00000000-0005-0000-0000-0000C0130000}"/>
    <cellStyle name="Comma 10 2 17 5 4 6" xfId="15296" xr:uid="{00000000-0005-0000-0000-0000C1130000}"/>
    <cellStyle name="Comma 10 2 17 5 5" xfId="11367" xr:uid="{00000000-0005-0000-0000-0000C2130000}"/>
    <cellStyle name="Comma 10 2 17 5 5 2" xfId="18106" xr:uid="{00000000-0005-0000-0000-0000C3130000}"/>
    <cellStyle name="Comma 10 2 17 5 5 2 2" xfId="25930" xr:uid="{00000000-0005-0000-0000-0000C4130000}"/>
    <cellStyle name="Comma 10 2 17 5 5 2 2 2" xfId="30836" xr:uid="{00000000-0005-0000-0000-0000C5130000}"/>
    <cellStyle name="Comma 10 2 17 5 5 2 3" xfId="32352" xr:uid="{00000000-0005-0000-0000-0000C6130000}"/>
    <cellStyle name="Comma 10 2 17 5 5 3" xfId="22157" xr:uid="{00000000-0005-0000-0000-0000C7130000}"/>
    <cellStyle name="Comma 10 2 17 5 5 3 2" xfId="30053" xr:uid="{00000000-0005-0000-0000-0000C8130000}"/>
    <cellStyle name="Comma 10 2 17 5 5 4" xfId="32121" xr:uid="{00000000-0005-0000-0000-0000C9130000}"/>
    <cellStyle name="Comma 10 2 17 5 5 5" xfId="15324" xr:uid="{00000000-0005-0000-0000-0000CA130000}"/>
    <cellStyle name="Comma 10 2 17 5 6" xfId="16538" xr:uid="{00000000-0005-0000-0000-0000CB130000}"/>
    <cellStyle name="Comma 10 2 17 5 6 2" xfId="24362" xr:uid="{00000000-0005-0000-0000-0000CC130000}"/>
    <cellStyle name="Comma 10 2 17 5 6 2 2" xfId="30696" xr:uid="{00000000-0005-0000-0000-0000CD130000}"/>
    <cellStyle name="Comma 10 2 17 5 6 3" xfId="32240" xr:uid="{00000000-0005-0000-0000-0000CE130000}"/>
    <cellStyle name="Comma 10 2 17 5 7" xfId="20589" xr:uid="{00000000-0005-0000-0000-0000CF130000}"/>
    <cellStyle name="Comma 10 2 17 5 7 2" xfId="29912" xr:uid="{00000000-0005-0000-0000-0000D0130000}"/>
    <cellStyle name="Comma 10 2 17 5 8" xfId="32009" xr:uid="{00000000-0005-0000-0000-0000D1130000}"/>
    <cellStyle name="Comma 10 2 17 5 9" xfId="15208" xr:uid="{00000000-0005-0000-0000-0000D2130000}"/>
    <cellStyle name="Comma 10 2 17 6" xfId="9855" xr:uid="{00000000-0005-0000-0000-0000D3130000}"/>
    <cellStyle name="Comma 10 2 17 6 2" xfId="10247" xr:uid="{00000000-0005-0000-0000-0000D4130000}"/>
    <cellStyle name="Comma 10 2 17 6 2 2" xfId="11815" xr:uid="{00000000-0005-0000-0000-0000D5130000}"/>
    <cellStyle name="Comma 10 2 17 6 2 2 2" xfId="18554" xr:uid="{00000000-0005-0000-0000-0000D6130000}"/>
    <cellStyle name="Comma 10 2 17 6 2 2 2 2" xfId="26378" xr:uid="{00000000-0005-0000-0000-0000D7130000}"/>
    <cellStyle name="Comma 10 2 17 6 2 2 2 2 2" xfId="30877" xr:uid="{00000000-0005-0000-0000-0000D8130000}"/>
    <cellStyle name="Comma 10 2 17 6 2 2 2 3" xfId="32384" xr:uid="{00000000-0005-0000-0000-0000D9130000}"/>
    <cellStyle name="Comma 10 2 17 6 2 2 3" xfId="22605" xr:uid="{00000000-0005-0000-0000-0000DA130000}"/>
    <cellStyle name="Comma 10 2 17 6 2 2 3 2" xfId="30093" xr:uid="{00000000-0005-0000-0000-0000DB130000}"/>
    <cellStyle name="Comma 10 2 17 6 2 2 4" xfId="32153" xr:uid="{00000000-0005-0000-0000-0000DC130000}"/>
    <cellStyle name="Comma 10 2 17 6 2 2 5" xfId="15358" xr:uid="{00000000-0005-0000-0000-0000DD130000}"/>
    <cellStyle name="Comma 10 2 17 6 2 3" xfId="16986" xr:uid="{00000000-0005-0000-0000-0000DE130000}"/>
    <cellStyle name="Comma 10 2 17 6 2 3 2" xfId="24810" xr:uid="{00000000-0005-0000-0000-0000DF130000}"/>
    <cellStyle name="Comma 10 2 17 6 2 3 2 2" xfId="30737" xr:uid="{00000000-0005-0000-0000-0000E0130000}"/>
    <cellStyle name="Comma 10 2 17 6 2 3 3" xfId="32272" xr:uid="{00000000-0005-0000-0000-0000E1130000}"/>
    <cellStyle name="Comma 10 2 17 6 2 4" xfId="21037" xr:uid="{00000000-0005-0000-0000-0000E2130000}"/>
    <cellStyle name="Comma 10 2 17 6 2 4 2" xfId="29953" xr:uid="{00000000-0005-0000-0000-0000E3130000}"/>
    <cellStyle name="Comma 10 2 17 6 2 5" xfId="32041" xr:uid="{00000000-0005-0000-0000-0000E4130000}"/>
    <cellStyle name="Comma 10 2 17 6 2 6" xfId="15240" xr:uid="{00000000-0005-0000-0000-0000E5130000}"/>
    <cellStyle name="Comma 10 2 17 6 3" xfId="10639" xr:uid="{00000000-0005-0000-0000-0000E6130000}"/>
    <cellStyle name="Comma 10 2 17 6 3 2" xfId="12207" xr:uid="{00000000-0005-0000-0000-0000E7130000}"/>
    <cellStyle name="Comma 10 2 17 6 3 2 2" xfId="18946" xr:uid="{00000000-0005-0000-0000-0000E8130000}"/>
    <cellStyle name="Comma 10 2 17 6 3 2 2 2" xfId="26770" xr:uid="{00000000-0005-0000-0000-0000E9130000}"/>
    <cellStyle name="Comma 10 2 17 6 3 2 2 2 2" xfId="30914" xr:uid="{00000000-0005-0000-0000-0000EA130000}"/>
    <cellStyle name="Comma 10 2 17 6 3 2 2 3" xfId="32412" xr:uid="{00000000-0005-0000-0000-0000EB130000}"/>
    <cellStyle name="Comma 10 2 17 6 3 2 3" xfId="22997" xr:uid="{00000000-0005-0000-0000-0000EC130000}"/>
    <cellStyle name="Comma 10 2 17 6 3 2 3 2" xfId="30129" xr:uid="{00000000-0005-0000-0000-0000ED130000}"/>
    <cellStyle name="Comma 10 2 17 6 3 2 4" xfId="32181" xr:uid="{00000000-0005-0000-0000-0000EE130000}"/>
    <cellStyle name="Comma 10 2 17 6 3 2 5" xfId="15387" xr:uid="{00000000-0005-0000-0000-0000EF130000}"/>
    <cellStyle name="Comma 10 2 17 6 3 3" xfId="17378" xr:uid="{00000000-0005-0000-0000-0000F0130000}"/>
    <cellStyle name="Comma 10 2 17 6 3 3 2" xfId="25202" xr:uid="{00000000-0005-0000-0000-0000F1130000}"/>
    <cellStyle name="Comma 10 2 17 6 3 3 2 2" xfId="30770" xr:uid="{00000000-0005-0000-0000-0000F2130000}"/>
    <cellStyle name="Comma 10 2 17 6 3 3 3" xfId="32300" xr:uid="{00000000-0005-0000-0000-0000F3130000}"/>
    <cellStyle name="Comma 10 2 17 6 3 4" xfId="21429" xr:uid="{00000000-0005-0000-0000-0000F4130000}"/>
    <cellStyle name="Comma 10 2 17 6 3 4 2" xfId="29990" xr:uid="{00000000-0005-0000-0000-0000F5130000}"/>
    <cellStyle name="Comma 10 2 17 6 3 5" xfId="32069" xr:uid="{00000000-0005-0000-0000-0000F6130000}"/>
    <cellStyle name="Comma 10 2 17 6 3 6" xfId="15270" xr:uid="{00000000-0005-0000-0000-0000F7130000}"/>
    <cellStyle name="Comma 10 2 17 6 4" xfId="11031" xr:uid="{00000000-0005-0000-0000-0000F8130000}"/>
    <cellStyle name="Comma 10 2 17 6 4 2" xfId="12599" xr:uid="{00000000-0005-0000-0000-0000F9130000}"/>
    <cellStyle name="Comma 10 2 17 6 4 2 2" xfId="19338" xr:uid="{00000000-0005-0000-0000-0000FA130000}"/>
    <cellStyle name="Comma 10 2 17 6 4 2 2 2" xfId="27162" xr:uid="{00000000-0005-0000-0000-0000FB130000}"/>
    <cellStyle name="Comma 10 2 17 6 4 2 2 2 2" xfId="30949" xr:uid="{00000000-0005-0000-0000-0000FC130000}"/>
    <cellStyle name="Comma 10 2 17 6 4 2 2 3" xfId="32440" xr:uid="{00000000-0005-0000-0000-0000FD130000}"/>
    <cellStyle name="Comma 10 2 17 6 4 2 3" xfId="23389" xr:uid="{00000000-0005-0000-0000-0000FE130000}"/>
    <cellStyle name="Comma 10 2 17 6 4 2 3 2" xfId="30163" xr:uid="{00000000-0005-0000-0000-0000FF130000}"/>
    <cellStyle name="Comma 10 2 17 6 4 2 4" xfId="32209" xr:uid="{00000000-0005-0000-0000-000000140000}"/>
    <cellStyle name="Comma 10 2 17 6 4 2 5" xfId="15415" xr:uid="{00000000-0005-0000-0000-000001140000}"/>
    <cellStyle name="Comma 10 2 17 6 4 3" xfId="17770" xr:uid="{00000000-0005-0000-0000-000002140000}"/>
    <cellStyle name="Comma 10 2 17 6 4 3 2" xfId="25594" xr:uid="{00000000-0005-0000-0000-000003140000}"/>
    <cellStyle name="Comma 10 2 17 6 4 3 2 2" xfId="30809" xr:uid="{00000000-0005-0000-0000-000004140000}"/>
    <cellStyle name="Comma 10 2 17 6 4 3 3" xfId="32328" xr:uid="{00000000-0005-0000-0000-000005140000}"/>
    <cellStyle name="Comma 10 2 17 6 4 4" xfId="21821" xr:uid="{00000000-0005-0000-0000-000006140000}"/>
    <cellStyle name="Comma 10 2 17 6 4 4 2" xfId="30022" xr:uid="{00000000-0005-0000-0000-000007140000}"/>
    <cellStyle name="Comma 10 2 17 6 4 5" xfId="32097" xr:uid="{00000000-0005-0000-0000-000008140000}"/>
    <cellStyle name="Comma 10 2 17 6 4 6" xfId="15300" xr:uid="{00000000-0005-0000-0000-000009140000}"/>
    <cellStyle name="Comma 10 2 17 6 5" xfId="11423" xr:uid="{00000000-0005-0000-0000-00000A140000}"/>
    <cellStyle name="Comma 10 2 17 6 5 2" xfId="18162" xr:uid="{00000000-0005-0000-0000-00000B140000}"/>
    <cellStyle name="Comma 10 2 17 6 5 2 2" xfId="25986" xr:uid="{00000000-0005-0000-0000-00000C140000}"/>
    <cellStyle name="Comma 10 2 17 6 5 2 2 2" xfId="30842" xr:uid="{00000000-0005-0000-0000-00000D140000}"/>
    <cellStyle name="Comma 10 2 17 6 5 2 3" xfId="32356" xr:uid="{00000000-0005-0000-0000-00000E140000}"/>
    <cellStyle name="Comma 10 2 17 6 5 3" xfId="22213" xr:uid="{00000000-0005-0000-0000-00000F140000}"/>
    <cellStyle name="Comma 10 2 17 6 5 3 2" xfId="30059" xr:uid="{00000000-0005-0000-0000-000010140000}"/>
    <cellStyle name="Comma 10 2 17 6 5 4" xfId="32125" xr:uid="{00000000-0005-0000-0000-000011140000}"/>
    <cellStyle name="Comma 10 2 17 6 5 5" xfId="15328" xr:uid="{00000000-0005-0000-0000-000012140000}"/>
    <cellStyle name="Comma 10 2 17 6 6" xfId="16594" xr:uid="{00000000-0005-0000-0000-000013140000}"/>
    <cellStyle name="Comma 10 2 17 6 6 2" xfId="24418" xr:uid="{00000000-0005-0000-0000-000014140000}"/>
    <cellStyle name="Comma 10 2 17 6 6 2 2" xfId="30701" xr:uid="{00000000-0005-0000-0000-000015140000}"/>
    <cellStyle name="Comma 10 2 17 6 6 3" xfId="32244" xr:uid="{00000000-0005-0000-0000-000016140000}"/>
    <cellStyle name="Comma 10 2 17 6 7" xfId="20645" xr:uid="{00000000-0005-0000-0000-000017140000}"/>
    <cellStyle name="Comma 10 2 17 6 7 2" xfId="29918" xr:uid="{00000000-0005-0000-0000-000018140000}"/>
    <cellStyle name="Comma 10 2 17 6 8" xfId="32013" xr:uid="{00000000-0005-0000-0000-000019140000}"/>
    <cellStyle name="Comma 10 2 17 6 9" xfId="15212" xr:uid="{00000000-0005-0000-0000-00001A140000}"/>
    <cellStyle name="Comma 10 2 17 7" xfId="9911" xr:uid="{00000000-0005-0000-0000-00001B140000}"/>
    <cellStyle name="Comma 10 2 17 7 2" xfId="10303" xr:uid="{00000000-0005-0000-0000-00001C140000}"/>
    <cellStyle name="Comma 10 2 17 7 2 2" xfId="11871" xr:uid="{00000000-0005-0000-0000-00001D140000}"/>
    <cellStyle name="Comma 10 2 17 7 2 2 2" xfId="18610" xr:uid="{00000000-0005-0000-0000-00001E140000}"/>
    <cellStyle name="Comma 10 2 17 7 2 2 2 2" xfId="26434" xr:uid="{00000000-0005-0000-0000-00001F140000}"/>
    <cellStyle name="Comma 10 2 17 7 2 2 2 2 2" xfId="30882" xr:uid="{00000000-0005-0000-0000-000020140000}"/>
    <cellStyle name="Comma 10 2 17 7 2 2 2 3" xfId="32388" xr:uid="{00000000-0005-0000-0000-000021140000}"/>
    <cellStyle name="Comma 10 2 17 7 2 2 3" xfId="22661" xr:uid="{00000000-0005-0000-0000-000022140000}"/>
    <cellStyle name="Comma 10 2 17 7 2 2 3 2" xfId="30097" xr:uid="{00000000-0005-0000-0000-000023140000}"/>
    <cellStyle name="Comma 10 2 17 7 2 2 4" xfId="32157" xr:uid="{00000000-0005-0000-0000-000024140000}"/>
    <cellStyle name="Comma 10 2 17 7 2 2 5" xfId="15362" xr:uid="{00000000-0005-0000-0000-000025140000}"/>
    <cellStyle name="Comma 10 2 17 7 2 3" xfId="17042" xr:uid="{00000000-0005-0000-0000-000026140000}"/>
    <cellStyle name="Comma 10 2 17 7 2 3 2" xfId="24866" xr:uid="{00000000-0005-0000-0000-000027140000}"/>
    <cellStyle name="Comma 10 2 17 7 2 3 2 2" xfId="30741" xr:uid="{00000000-0005-0000-0000-000028140000}"/>
    <cellStyle name="Comma 10 2 17 7 2 3 3" xfId="32276" xr:uid="{00000000-0005-0000-0000-000029140000}"/>
    <cellStyle name="Comma 10 2 17 7 2 4" xfId="21093" xr:uid="{00000000-0005-0000-0000-00002A140000}"/>
    <cellStyle name="Comma 10 2 17 7 2 4 2" xfId="29957" xr:uid="{00000000-0005-0000-0000-00002B140000}"/>
    <cellStyle name="Comma 10 2 17 7 2 5" xfId="32045" xr:uid="{00000000-0005-0000-0000-00002C140000}"/>
    <cellStyle name="Comma 10 2 17 7 2 6" xfId="15244" xr:uid="{00000000-0005-0000-0000-00002D140000}"/>
    <cellStyle name="Comma 10 2 17 7 3" xfId="10695" xr:uid="{00000000-0005-0000-0000-00002E140000}"/>
    <cellStyle name="Comma 10 2 17 7 3 2" xfId="12263" xr:uid="{00000000-0005-0000-0000-00002F140000}"/>
    <cellStyle name="Comma 10 2 17 7 3 2 2" xfId="19002" xr:uid="{00000000-0005-0000-0000-000030140000}"/>
    <cellStyle name="Comma 10 2 17 7 3 2 2 2" xfId="26826" xr:uid="{00000000-0005-0000-0000-000031140000}"/>
    <cellStyle name="Comma 10 2 17 7 3 2 2 2 2" xfId="30918" xr:uid="{00000000-0005-0000-0000-000032140000}"/>
    <cellStyle name="Comma 10 2 17 7 3 2 2 3" xfId="32416" xr:uid="{00000000-0005-0000-0000-000033140000}"/>
    <cellStyle name="Comma 10 2 17 7 3 2 3" xfId="23053" xr:uid="{00000000-0005-0000-0000-000034140000}"/>
    <cellStyle name="Comma 10 2 17 7 3 2 3 2" xfId="30133" xr:uid="{00000000-0005-0000-0000-000035140000}"/>
    <cellStyle name="Comma 10 2 17 7 3 2 4" xfId="32185" xr:uid="{00000000-0005-0000-0000-000036140000}"/>
    <cellStyle name="Comma 10 2 17 7 3 2 5" xfId="15391" xr:uid="{00000000-0005-0000-0000-000037140000}"/>
    <cellStyle name="Comma 10 2 17 7 3 3" xfId="17434" xr:uid="{00000000-0005-0000-0000-000038140000}"/>
    <cellStyle name="Comma 10 2 17 7 3 3 2" xfId="25258" xr:uid="{00000000-0005-0000-0000-000039140000}"/>
    <cellStyle name="Comma 10 2 17 7 3 3 2 2" xfId="30776" xr:uid="{00000000-0005-0000-0000-00003A140000}"/>
    <cellStyle name="Comma 10 2 17 7 3 3 3" xfId="32304" xr:uid="{00000000-0005-0000-0000-00003B140000}"/>
    <cellStyle name="Comma 10 2 17 7 3 4" xfId="21485" xr:uid="{00000000-0005-0000-0000-00003C140000}"/>
    <cellStyle name="Comma 10 2 17 7 3 4 2" xfId="29994" xr:uid="{00000000-0005-0000-0000-00003D140000}"/>
    <cellStyle name="Comma 10 2 17 7 3 5" xfId="32073" xr:uid="{00000000-0005-0000-0000-00003E140000}"/>
    <cellStyle name="Comma 10 2 17 7 3 6" xfId="15274" xr:uid="{00000000-0005-0000-0000-00003F140000}"/>
    <cellStyle name="Comma 10 2 17 7 4" xfId="11087" xr:uid="{00000000-0005-0000-0000-000040140000}"/>
    <cellStyle name="Comma 10 2 17 7 4 2" xfId="12655" xr:uid="{00000000-0005-0000-0000-000041140000}"/>
    <cellStyle name="Comma 10 2 17 7 4 2 2" xfId="19394" xr:uid="{00000000-0005-0000-0000-000042140000}"/>
    <cellStyle name="Comma 10 2 17 7 4 2 2 2" xfId="27218" xr:uid="{00000000-0005-0000-0000-000043140000}"/>
    <cellStyle name="Comma 10 2 17 7 4 2 2 2 2" xfId="30954" xr:uid="{00000000-0005-0000-0000-000044140000}"/>
    <cellStyle name="Comma 10 2 17 7 4 2 2 3" xfId="32444" xr:uid="{00000000-0005-0000-0000-000045140000}"/>
    <cellStyle name="Comma 10 2 17 7 4 2 3" xfId="23445" xr:uid="{00000000-0005-0000-0000-000046140000}"/>
    <cellStyle name="Comma 10 2 17 7 4 2 3 2" xfId="30169" xr:uid="{00000000-0005-0000-0000-000047140000}"/>
    <cellStyle name="Comma 10 2 17 7 4 2 4" xfId="32213" xr:uid="{00000000-0005-0000-0000-000048140000}"/>
    <cellStyle name="Comma 10 2 17 7 4 2 5" xfId="15419" xr:uid="{00000000-0005-0000-0000-000049140000}"/>
    <cellStyle name="Comma 10 2 17 7 4 3" xfId="17826" xr:uid="{00000000-0005-0000-0000-00004A140000}"/>
    <cellStyle name="Comma 10 2 17 7 4 3 2" xfId="25650" xr:uid="{00000000-0005-0000-0000-00004B140000}"/>
    <cellStyle name="Comma 10 2 17 7 4 3 2 2" xfId="30813" xr:uid="{00000000-0005-0000-0000-00004C140000}"/>
    <cellStyle name="Comma 10 2 17 7 4 3 3" xfId="32332" xr:uid="{00000000-0005-0000-0000-00004D140000}"/>
    <cellStyle name="Comma 10 2 17 7 4 4" xfId="21877" xr:uid="{00000000-0005-0000-0000-00004E140000}"/>
    <cellStyle name="Comma 10 2 17 7 4 4 2" xfId="30028" xr:uid="{00000000-0005-0000-0000-00004F140000}"/>
    <cellStyle name="Comma 10 2 17 7 4 5" xfId="32101" xr:uid="{00000000-0005-0000-0000-000050140000}"/>
    <cellStyle name="Comma 10 2 17 7 4 6" xfId="15304" xr:uid="{00000000-0005-0000-0000-000051140000}"/>
    <cellStyle name="Comma 10 2 17 7 5" xfId="11479" xr:uid="{00000000-0005-0000-0000-000052140000}"/>
    <cellStyle name="Comma 10 2 17 7 5 2" xfId="18218" xr:uid="{00000000-0005-0000-0000-000053140000}"/>
    <cellStyle name="Comma 10 2 17 7 5 2 2" xfId="26042" xr:uid="{00000000-0005-0000-0000-000054140000}"/>
    <cellStyle name="Comma 10 2 17 7 5 2 2 2" xfId="30847" xr:uid="{00000000-0005-0000-0000-000055140000}"/>
    <cellStyle name="Comma 10 2 17 7 5 2 3" xfId="32360" xr:uid="{00000000-0005-0000-0000-000056140000}"/>
    <cellStyle name="Comma 10 2 17 7 5 3" xfId="22269" xr:uid="{00000000-0005-0000-0000-000057140000}"/>
    <cellStyle name="Comma 10 2 17 7 5 3 2" xfId="30064" xr:uid="{00000000-0005-0000-0000-000058140000}"/>
    <cellStyle name="Comma 10 2 17 7 5 4" xfId="32129" xr:uid="{00000000-0005-0000-0000-000059140000}"/>
    <cellStyle name="Comma 10 2 17 7 5 5" xfId="15332" xr:uid="{00000000-0005-0000-0000-00005A140000}"/>
    <cellStyle name="Comma 10 2 17 7 6" xfId="16650" xr:uid="{00000000-0005-0000-0000-00005B140000}"/>
    <cellStyle name="Comma 10 2 17 7 6 2" xfId="24474" xr:uid="{00000000-0005-0000-0000-00005C140000}"/>
    <cellStyle name="Comma 10 2 17 7 6 2 2" xfId="30705" xr:uid="{00000000-0005-0000-0000-00005D140000}"/>
    <cellStyle name="Comma 10 2 17 7 6 3" xfId="32248" xr:uid="{00000000-0005-0000-0000-00005E140000}"/>
    <cellStyle name="Comma 10 2 17 7 7" xfId="20701" xr:uid="{00000000-0005-0000-0000-00005F140000}"/>
    <cellStyle name="Comma 10 2 17 7 7 2" xfId="29922" xr:uid="{00000000-0005-0000-0000-000060140000}"/>
    <cellStyle name="Comma 10 2 17 7 8" xfId="32017" xr:uid="{00000000-0005-0000-0000-000061140000}"/>
    <cellStyle name="Comma 10 2 17 7 9" xfId="15216" xr:uid="{00000000-0005-0000-0000-000062140000}"/>
    <cellStyle name="Comma 10 2 17 8" xfId="9967" xr:uid="{00000000-0005-0000-0000-000063140000}"/>
    <cellStyle name="Comma 10 2 17 8 2" xfId="11535" xr:uid="{00000000-0005-0000-0000-000064140000}"/>
    <cellStyle name="Comma 10 2 17 8 2 2" xfId="18274" xr:uid="{00000000-0005-0000-0000-000065140000}"/>
    <cellStyle name="Comma 10 2 17 8 2 2 2" xfId="26098" xr:uid="{00000000-0005-0000-0000-000066140000}"/>
    <cellStyle name="Comma 10 2 17 8 2 2 2 2" xfId="30852" xr:uid="{00000000-0005-0000-0000-000067140000}"/>
    <cellStyle name="Comma 10 2 17 8 2 2 3" xfId="32364" xr:uid="{00000000-0005-0000-0000-000068140000}"/>
    <cellStyle name="Comma 10 2 17 8 2 3" xfId="22325" xr:uid="{00000000-0005-0000-0000-000069140000}"/>
    <cellStyle name="Comma 10 2 17 8 2 3 2" xfId="30069" xr:uid="{00000000-0005-0000-0000-00006A140000}"/>
    <cellStyle name="Comma 10 2 17 8 2 4" xfId="32133" xr:uid="{00000000-0005-0000-0000-00006B140000}"/>
    <cellStyle name="Comma 10 2 17 8 2 5" xfId="15336" xr:uid="{00000000-0005-0000-0000-00006C140000}"/>
    <cellStyle name="Comma 10 2 17 8 3" xfId="16706" xr:uid="{00000000-0005-0000-0000-00006D140000}"/>
    <cellStyle name="Comma 10 2 17 8 3 2" xfId="24530" xr:uid="{00000000-0005-0000-0000-00006E140000}"/>
    <cellStyle name="Comma 10 2 17 8 3 2 2" xfId="30710" xr:uid="{00000000-0005-0000-0000-00006F140000}"/>
    <cellStyle name="Comma 10 2 17 8 3 3" xfId="32252" xr:uid="{00000000-0005-0000-0000-000070140000}"/>
    <cellStyle name="Comma 10 2 17 8 4" xfId="20757" xr:uid="{00000000-0005-0000-0000-000071140000}"/>
    <cellStyle name="Comma 10 2 17 8 4 2" xfId="29927" xr:uid="{00000000-0005-0000-0000-000072140000}"/>
    <cellStyle name="Comma 10 2 17 8 5" xfId="32021" xr:uid="{00000000-0005-0000-0000-000073140000}"/>
    <cellStyle name="Comma 10 2 17 8 6" xfId="15220" xr:uid="{00000000-0005-0000-0000-000074140000}"/>
    <cellStyle name="Comma 10 2 17 9" xfId="10359" xr:uid="{00000000-0005-0000-0000-000075140000}"/>
    <cellStyle name="Comma 10 2 17 9 2" xfId="11927" xr:uid="{00000000-0005-0000-0000-000076140000}"/>
    <cellStyle name="Comma 10 2 17 9 2 2" xfId="18666" xr:uid="{00000000-0005-0000-0000-000077140000}"/>
    <cellStyle name="Comma 10 2 17 9 2 2 2" xfId="26490" xr:uid="{00000000-0005-0000-0000-000078140000}"/>
    <cellStyle name="Comma 10 2 17 9 2 2 2 2" xfId="30887" xr:uid="{00000000-0005-0000-0000-000079140000}"/>
    <cellStyle name="Comma 10 2 17 9 2 2 3" xfId="32392" xr:uid="{00000000-0005-0000-0000-00007A140000}"/>
    <cellStyle name="Comma 10 2 17 9 2 3" xfId="22717" xr:uid="{00000000-0005-0000-0000-00007B140000}"/>
    <cellStyle name="Comma 10 2 17 9 2 3 2" xfId="30103" xr:uid="{00000000-0005-0000-0000-00007C140000}"/>
    <cellStyle name="Comma 10 2 17 9 2 4" xfId="32161" xr:uid="{00000000-0005-0000-0000-00007D140000}"/>
    <cellStyle name="Comma 10 2 17 9 2 5" xfId="15366" xr:uid="{00000000-0005-0000-0000-00007E140000}"/>
    <cellStyle name="Comma 10 2 17 9 3" xfId="17098" xr:uid="{00000000-0005-0000-0000-00007F140000}"/>
    <cellStyle name="Comma 10 2 17 9 3 2" xfId="24922" xr:uid="{00000000-0005-0000-0000-000080140000}"/>
    <cellStyle name="Comma 10 2 17 9 3 2 2" xfId="30745" xr:uid="{00000000-0005-0000-0000-000081140000}"/>
    <cellStyle name="Comma 10 2 17 9 3 3" xfId="32280" xr:uid="{00000000-0005-0000-0000-000082140000}"/>
    <cellStyle name="Comma 10 2 17 9 4" xfId="21149" xr:uid="{00000000-0005-0000-0000-000083140000}"/>
    <cellStyle name="Comma 10 2 17 9 4 2" xfId="29961" xr:uid="{00000000-0005-0000-0000-000084140000}"/>
    <cellStyle name="Comma 10 2 17 9 5" xfId="32049" xr:uid="{00000000-0005-0000-0000-000085140000}"/>
    <cellStyle name="Comma 10 2 17 9 6" xfId="15248" xr:uid="{00000000-0005-0000-0000-000086140000}"/>
    <cellStyle name="Comma 10 2 18" xfId="12679" xr:uid="{00000000-0005-0000-0000-000087140000}"/>
    <cellStyle name="Comma 10 2 18 2" xfId="23466" xr:uid="{00000000-0005-0000-0000-000088140000}"/>
    <cellStyle name="Comma 10 2 18 2 2" xfId="30187" xr:uid="{00000000-0005-0000-0000-000089140000}"/>
    <cellStyle name="Comma 10 2 18 3" xfId="28542" xr:uid="{00000000-0005-0000-0000-00008A140000}"/>
    <cellStyle name="Comma 10 2 18 4" xfId="31410" xr:uid="{00000000-0005-0000-0000-00008B140000}"/>
    <cellStyle name="Comma 10 2 18 5" xfId="15743" xr:uid="{00000000-0005-0000-0000-00008C140000}"/>
    <cellStyle name="Comma 10 2 18 6" xfId="33030" xr:uid="{00000000-0005-0000-0000-00008D140000}"/>
    <cellStyle name="Comma 10 2 19" xfId="5236" xr:uid="{00000000-0005-0000-0000-00008E140000}"/>
    <cellStyle name="Comma 10 2 19 2" xfId="27454" xr:uid="{00000000-0005-0000-0000-00008F140000}"/>
    <cellStyle name="Comma 10 2 2" xfId="1778" xr:uid="{00000000-0005-0000-0000-000090140000}"/>
    <cellStyle name="Comma 10 2 2 2" xfId="6401" xr:uid="{00000000-0005-0000-0000-000091140000}"/>
    <cellStyle name="Comma 10 2 2 2 2" xfId="19686" xr:uid="{00000000-0005-0000-0000-000092140000}"/>
    <cellStyle name="Comma 10 2 2 2 2 2" xfId="29455" xr:uid="{00000000-0005-0000-0000-000093140000}"/>
    <cellStyle name="Comma 10 2 2 2 3" xfId="14676" xr:uid="{00000000-0005-0000-0000-000094140000}"/>
    <cellStyle name="Comma 10 2 2 3" xfId="6402" xr:uid="{00000000-0005-0000-0000-000095140000}"/>
    <cellStyle name="Comma 10 2 2 3 2" xfId="19687" xr:uid="{00000000-0005-0000-0000-000096140000}"/>
    <cellStyle name="Comma 10 2 2 3 2 2" xfId="29456" xr:uid="{00000000-0005-0000-0000-000097140000}"/>
    <cellStyle name="Comma 10 2 2 3 3" xfId="14677" xr:uid="{00000000-0005-0000-0000-000098140000}"/>
    <cellStyle name="Comma 10 2 2 4" xfId="12685" xr:uid="{00000000-0005-0000-0000-000099140000}"/>
    <cellStyle name="Comma 10 2 2 4 2" xfId="23472" xr:uid="{00000000-0005-0000-0000-00009A140000}"/>
    <cellStyle name="Comma 10 2 2 4 2 2" xfId="30193" xr:uid="{00000000-0005-0000-0000-00009B140000}"/>
    <cellStyle name="Comma 10 2 2 4 3" xfId="28548" xr:uid="{00000000-0005-0000-0000-00009C140000}"/>
    <cellStyle name="Comma 10 2 2 4 4" xfId="31416" xr:uid="{00000000-0005-0000-0000-00009D140000}"/>
    <cellStyle name="Comma 10 2 2 4 5" xfId="15749" xr:uid="{00000000-0005-0000-0000-00009E140000}"/>
    <cellStyle name="Comma 10 2 2 4 6" xfId="33036" xr:uid="{00000000-0005-0000-0000-00009F140000}"/>
    <cellStyle name="Comma 10 2 2 5" xfId="6400" xr:uid="{00000000-0005-0000-0000-0000A0140000}"/>
    <cellStyle name="Comma 10 2 2 5 2" xfId="29454" xr:uid="{00000000-0005-0000-0000-0000A1140000}"/>
    <cellStyle name="Comma 10 2 2 5 3" xfId="19685" xr:uid="{00000000-0005-0000-0000-0000A2140000}"/>
    <cellStyle name="Comma 10 2 2 6" xfId="27827" xr:uid="{00000000-0005-0000-0000-0000A3140000}"/>
    <cellStyle name="Comma 10 2 2 7" xfId="14675" xr:uid="{00000000-0005-0000-0000-0000A4140000}"/>
    <cellStyle name="Comma 10 2 20" xfId="6297" xr:uid="{00000000-0005-0000-0000-0000A5140000}"/>
    <cellStyle name="Comma 10 2 3" xfId="1779" xr:uid="{00000000-0005-0000-0000-0000A6140000}"/>
    <cellStyle name="Comma 10 2 3 2" xfId="12686" xr:uid="{00000000-0005-0000-0000-0000A7140000}"/>
    <cellStyle name="Comma 10 2 3 2 2" xfId="23473" xr:uid="{00000000-0005-0000-0000-0000A8140000}"/>
    <cellStyle name="Comma 10 2 3 2 2 2" xfId="30194" xr:uid="{00000000-0005-0000-0000-0000A9140000}"/>
    <cellStyle name="Comma 10 2 3 2 3" xfId="28549" xr:uid="{00000000-0005-0000-0000-0000AA140000}"/>
    <cellStyle name="Comma 10 2 3 2 4" xfId="31417" xr:uid="{00000000-0005-0000-0000-0000AB140000}"/>
    <cellStyle name="Comma 10 2 3 2 5" xfId="15750" xr:uid="{00000000-0005-0000-0000-0000AC140000}"/>
    <cellStyle name="Comma 10 2 3 2 6" xfId="33037" xr:uid="{00000000-0005-0000-0000-0000AD140000}"/>
    <cellStyle name="Comma 10 2 3 3" xfId="6403" xr:uid="{00000000-0005-0000-0000-0000AE140000}"/>
    <cellStyle name="Comma 10 2 4" xfId="1780" xr:uid="{00000000-0005-0000-0000-0000AF140000}"/>
    <cellStyle name="Comma 10 2 4 2" xfId="12687" xr:uid="{00000000-0005-0000-0000-0000B0140000}"/>
    <cellStyle name="Comma 10 2 4 2 2" xfId="23474" xr:uid="{00000000-0005-0000-0000-0000B1140000}"/>
    <cellStyle name="Comma 10 2 4 2 2 2" xfId="30195" xr:uid="{00000000-0005-0000-0000-0000B2140000}"/>
    <cellStyle name="Comma 10 2 4 2 3" xfId="28550" xr:uid="{00000000-0005-0000-0000-0000B3140000}"/>
    <cellStyle name="Comma 10 2 4 2 4" xfId="31418" xr:uid="{00000000-0005-0000-0000-0000B4140000}"/>
    <cellStyle name="Comma 10 2 4 2 5" xfId="15751" xr:uid="{00000000-0005-0000-0000-0000B5140000}"/>
    <cellStyle name="Comma 10 2 4 2 6" xfId="33038" xr:uid="{00000000-0005-0000-0000-0000B6140000}"/>
    <cellStyle name="Comma 10 2 4 3" xfId="6404" xr:uid="{00000000-0005-0000-0000-0000B7140000}"/>
    <cellStyle name="Comma 10 2 5" xfId="1781" xr:uid="{00000000-0005-0000-0000-0000B8140000}"/>
    <cellStyle name="Comma 10 2 5 2" xfId="12688" xr:uid="{00000000-0005-0000-0000-0000B9140000}"/>
    <cellStyle name="Comma 10 2 5 2 2" xfId="23475" xr:uid="{00000000-0005-0000-0000-0000BA140000}"/>
    <cellStyle name="Comma 10 2 5 2 2 2" xfId="30196" xr:uid="{00000000-0005-0000-0000-0000BB140000}"/>
    <cellStyle name="Comma 10 2 5 2 3" xfId="28551" xr:uid="{00000000-0005-0000-0000-0000BC140000}"/>
    <cellStyle name="Comma 10 2 5 2 4" xfId="31419" xr:uid="{00000000-0005-0000-0000-0000BD140000}"/>
    <cellStyle name="Comma 10 2 5 2 5" xfId="15752" xr:uid="{00000000-0005-0000-0000-0000BE140000}"/>
    <cellStyle name="Comma 10 2 5 2 6" xfId="33039" xr:uid="{00000000-0005-0000-0000-0000BF140000}"/>
    <cellStyle name="Comma 10 2 5 3" xfId="6405" xr:uid="{00000000-0005-0000-0000-0000C0140000}"/>
    <cellStyle name="Comma 10 2 6" xfId="1782" xr:uid="{00000000-0005-0000-0000-0000C1140000}"/>
    <cellStyle name="Comma 10 2 6 2" xfId="12689" xr:uid="{00000000-0005-0000-0000-0000C2140000}"/>
    <cellStyle name="Comma 10 2 6 2 2" xfId="23476" xr:uid="{00000000-0005-0000-0000-0000C3140000}"/>
    <cellStyle name="Comma 10 2 6 2 2 2" xfId="30197" xr:uid="{00000000-0005-0000-0000-0000C4140000}"/>
    <cellStyle name="Comma 10 2 6 2 3" xfId="28552" xr:uid="{00000000-0005-0000-0000-0000C5140000}"/>
    <cellStyle name="Comma 10 2 6 2 4" xfId="31420" xr:uid="{00000000-0005-0000-0000-0000C6140000}"/>
    <cellStyle name="Comma 10 2 6 2 5" xfId="15753" xr:uid="{00000000-0005-0000-0000-0000C7140000}"/>
    <cellStyle name="Comma 10 2 6 2 6" xfId="33040" xr:uid="{00000000-0005-0000-0000-0000C8140000}"/>
    <cellStyle name="Comma 10 2 6 3" xfId="6406" xr:uid="{00000000-0005-0000-0000-0000C9140000}"/>
    <cellStyle name="Comma 10 2 7" xfId="1783" xr:uid="{00000000-0005-0000-0000-0000CA140000}"/>
    <cellStyle name="Comma 10 2 7 2" xfId="12690" xr:uid="{00000000-0005-0000-0000-0000CB140000}"/>
    <cellStyle name="Comma 10 2 7 2 2" xfId="23477" xr:uid="{00000000-0005-0000-0000-0000CC140000}"/>
    <cellStyle name="Comma 10 2 7 2 2 2" xfId="30198" xr:uid="{00000000-0005-0000-0000-0000CD140000}"/>
    <cellStyle name="Comma 10 2 7 2 3" xfId="28553" xr:uid="{00000000-0005-0000-0000-0000CE140000}"/>
    <cellStyle name="Comma 10 2 7 2 4" xfId="31421" xr:uid="{00000000-0005-0000-0000-0000CF140000}"/>
    <cellStyle name="Comma 10 2 7 2 5" xfId="15754" xr:uid="{00000000-0005-0000-0000-0000D0140000}"/>
    <cellStyle name="Comma 10 2 7 2 6" xfId="33041" xr:uid="{00000000-0005-0000-0000-0000D1140000}"/>
    <cellStyle name="Comma 10 2 7 3" xfId="6407" xr:uid="{00000000-0005-0000-0000-0000D2140000}"/>
    <cellStyle name="Comma 10 2 8" xfId="1784" xr:uid="{00000000-0005-0000-0000-0000D3140000}"/>
    <cellStyle name="Comma 10 2 8 2" xfId="12691" xr:uid="{00000000-0005-0000-0000-0000D4140000}"/>
    <cellStyle name="Comma 10 2 8 2 2" xfId="23478" xr:uid="{00000000-0005-0000-0000-0000D5140000}"/>
    <cellStyle name="Comma 10 2 8 2 2 2" xfId="30199" xr:uid="{00000000-0005-0000-0000-0000D6140000}"/>
    <cellStyle name="Comma 10 2 8 2 3" xfId="28554" xr:uid="{00000000-0005-0000-0000-0000D7140000}"/>
    <cellStyle name="Comma 10 2 8 2 4" xfId="31422" xr:uid="{00000000-0005-0000-0000-0000D8140000}"/>
    <cellStyle name="Comma 10 2 8 2 5" xfId="15755" xr:uid="{00000000-0005-0000-0000-0000D9140000}"/>
    <cellStyle name="Comma 10 2 8 2 6" xfId="33042" xr:uid="{00000000-0005-0000-0000-0000DA140000}"/>
    <cellStyle name="Comma 10 2 8 3" xfId="6408" xr:uid="{00000000-0005-0000-0000-0000DB140000}"/>
    <cellStyle name="Comma 10 2 9" xfId="1785" xr:uid="{00000000-0005-0000-0000-0000DC140000}"/>
    <cellStyle name="Comma 10 2 9 2" xfId="12692" xr:uid="{00000000-0005-0000-0000-0000DD140000}"/>
    <cellStyle name="Comma 10 2 9 2 2" xfId="23479" xr:uid="{00000000-0005-0000-0000-0000DE140000}"/>
    <cellStyle name="Comma 10 2 9 2 2 2" xfId="30200" xr:uid="{00000000-0005-0000-0000-0000DF140000}"/>
    <cellStyle name="Comma 10 2 9 2 3" xfId="28555" xr:uid="{00000000-0005-0000-0000-0000E0140000}"/>
    <cellStyle name="Comma 10 2 9 2 4" xfId="31423" xr:uid="{00000000-0005-0000-0000-0000E1140000}"/>
    <cellStyle name="Comma 10 2 9 2 5" xfId="15756" xr:uid="{00000000-0005-0000-0000-0000E2140000}"/>
    <cellStyle name="Comma 10 2 9 2 6" xfId="33043" xr:uid="{00000000-0005-0000-0000-0000E3140000}"/>
    <cellStyle name="Comma 10 2 9 3" xfId="6409" xr:uid="{00000000-0005-0000-0000-0000E4140000}"/>
    <cellStyle name="Comma 10 20" xfId="6410" xr:uid="{00000000-0005-0000-0000-0000E5140000}"/>
    <cellStyle name="Comma 10 20 2" xfId="19688" xr:uid="{00000000-0005-0000-0000-0000E6140000}"/>
    <cellStyle name="Comma 10 20 2 2" xfId="29457" xr:uid="{00000000-0005-0000-0000-0000E7140000}"/>
    <cellStyle name="Comma 10 20 3" xfId="14678" xr:uid="{00000000-0005-0000-0000-0000E8140000}"/>
    <cellStyle name="Comma 10 21" xfId="8853" xr:uid="{00000000-0005-0000-0000-0000E9140000}"/>
    <cellStyle name="Comma 10 21 10" xfId="10746" xr:uid="{00000000-0005-0000-0000-0000EA140000}"/>
    <cellStyle name="Comma 10 21 10 2" xfId="12314" xr:uid="{00000000-0005-0000-0000-0000EB140000}"/>
    <cellStyle name="Comma 10 21 10 2 2" xfId="19053" xr:uid="{00000000-0005-0000-0000-0000EC140000}"/>
    <cellStyle name="Comma 10 21 10 2 2 2" xfId="26877" xr:uid="{00000000-0005-0000-0000-0000ED140000}"/>
    <cellStyle name="Comma 10 21 10 2 2 2 2" xfId="30922" xr:uid="{00000000-0005-0000-0000-0000EE140000}"/>
    <cellStyle name="Comma 10 21 10 2 2 3" xfId="32417" xr:uid="{00000000-0005-0000-0000-0000EF140000}"/>
    <cellStyle name="Comma 10 21 10 2 3" xfId="23104" xr:uid="{00000000-0005-0000-0000-0000F0140000}"/>
    <cellStyle name="Comma 10 21 10 2 3 2" xfId="30135" xr:uid="{00000000-0005-0000-0000-0000F1140000}"/>
    <cellStyle name="Comma 10 21 10 2 4" xfId="32186" xr:uid="{00000000-0005-0000-0000-0000F2140000}"/>
    <cellStyle name="Comma 10 21 10 2 5" xfId="15392" xr:uid="{00000000-0005-0000-0000-0000F3140000}"/>
    <cellStyle name="Comma 10 21 10 3" xfId="17485" xr:uid="{00000000-0005-0000-0000-0000F4140000}"/>
    <cellStyle name="Comma 10 21 10 3 2" xfId="25309" xr:uid="{00000000-0005-0000-0000-0000F5140000}"/>
    <cellStyle name="Comma 10 21 10 3 2 2" xfId="30779" xr:uid="{00000000-0005-0000-0000-0000F6140000}"/>
    <cellStyle name="Comma 10 21 10 3 3" xfId="32305" xr:uid="{00000000-0005-0000-0000-0000F7140000}"/>
    <cellStyle name="Comma 10 21 10 4" xfId="21536" xr:uid="{00000000-0005-0000-0000-0000F8140000}"/>
    <cellStyle name="Comma 10 21 10 4 2" xfId="29995" xr:uid="{00000000-0005-0000-0000-0000F9140000}"/>
    <cellStyle name="Comma 10 21 10 5" xfId="32074" xr:uid="{00000000-0005-0000-0000-0000FA140000}"/>
    <cellStyle name="Comma 10 21 10 6" xfId="15276" xr:uid="{00000000-0005-0000-0000-0000FB140000}"/>
    <cellStyle name="Comma 10 21 11" xfId="11138" xr:uid="{00000000-0005-0000-0000-0000FC140000}"/>
    <cellStyle name="Comma 10 21 11 2" xfId="17877" xr:uid="{00000000-0005-0000-0000-0000FD140000}"/>
    <cellStyle name="Comma 10 21 11 2 2" xfId="25701" xr:uid="{00000000-0005-0000-0000-0000FE140000}"/>
    <cellStyle name="Comma 10 21 11 2 2 2" xfId="30814" xr:uid="{00000000-0005-0000-0000-0000FF140000}"/>
    <cellStyle name="Comma 10 21 11 2 3" xfId="32333" xr:uid="{00000000-0005-0000-0000-000000150000}"/>
    <cellStyle name="Comma 10 21 11 3" xfId="21928" xr:uid="{00000000-0005-0000-0000-000001150000}"/>
    <cellStyle name="Comma 10 21 11 3 2" xfId="30029" xr:uid="{00000000-0005-0000-0000-000002150000}"/>
    <cellStyle name="Comma 10 21 11 4" xfId="32102" xr:uid="{00000000-0005-0000-0000-000003150000}"/>
    <cellStyle name="Comma 10 21 11 5" xfId="15305" xr:uid="{00000000-0005-0000-0000-000004150000}"/>
    <cellStyle name="Comma 10 21 12" xfId="16297" xr:uid="{00000000-0005-0000-0000-000005150000}"/>
    <cellStyle name="Comma 10 21 12 2" xfId="24130" xr:uid="{00000000-0005-0000-0000-000006150000}"/>
    <cellStyle name="Comma 10 21 12 2 2" xfId="30672" xr:uid="{00000000-0005-0000-0000-000007150000}"/>
    <cellStyle name="Comma 10 21 12 3" xfId="32219" xr:uid="{00000000-0005-0000-0000-000008150000}"/>
    <cellStyle name="Comma 10 21 13" xfId="20107" xr:uid="{00000000-0005-0000-0000-000009150000}"/>
    <cellStyle name="Comma 10 21 13 2" xfId="29690" xr:uid="{00000000-0005-0000-0000-00000A150000}"/>
    <cellStyle name="Comma 10 21 14" xfId="31988" xr:uid="{00000000-0005-0000-0000-00000B150000}"/>
    <cellStyle name="Comma 10 21 15" xfId="14968" xr:uid="{00000000-0005-0000-0000-00000C150000}"/>
    <cellStyle name="Comma 10 21 2" xfId="9627" xr:uid="{00000000-0005-0000-0000-00000D150000}"/>
    <cellStyle name="Comma 10 21 2 2" xfId="10018" xr:uid="{00000000-0005-0000-0000-00000E150000}"/>
    <cellStyle name="Comma 10 21 2 2 2" xfId="11586" xr:uid="{00000000-0005-0000-0000-00000F150000}"/>
    <cellStyle name="Comma 10 21 2 2 2 2" xfId="18325" xr:uid="{00000000-0005-0000-0000-000010150000}"/>
    <cellStyle name="Comma 10 21 2 2 2 2 2" xfId="26149" xr:uid="{00000000-0005-0000-0000-000011150000}"/>
    <cellStyle name="Comma 10 21 2 2 2 2 2 2" xfId="30853" xr:uid="{00000000-0005-0000-0000-000012150000}"/>
    <cellStyle name="Comma 10 21 2 2 2 2 3" xfId="32365" xr:uid="{00000000-0005-0000-0000-000013150000}"/>
    <cellStyle name="Comma 10 21 2 2 2 3" xfId="22376" xr:uid="{00000000-0005-0000-0000-000014150000}"/>
    <cellStyle name="Comma 10 21 2 2 2 3 2" xfId="30071" xr:uid="{00000000-0005-0000-0000-000015150000}"/>
    <cellStyle name="Comma 10 21 2 2 2 4" xfId="32134" xr:uid="{00000000-0005-0000-0000-000016150000}"/>
    <cellStyle name="Comma 10 21 2 2 2 5" xfId="15338" xr:uid="{00000000-0005-0000-0000-000017150000}"/>
    <cellStyle name="Comma 10 21 2 2 3" xfId="16757" xr:uid="{00000000-0005-0000-0000-000018150000}"/>
    <cellStyle name="Comma 10 21 2 2 3 2" xfId="24581" xr:uid="{00000000-0005-0000-0000-000019150000}"/>
    <cellStyle name="Comma 10 21 2 2 3 2 2" xfId="30712" xr:uid="{00000000-0005-0000-0000-00001A150000}"/>
    <cellStyle name="Comma 10 21 2 2 3 3" xfId="32253" xr:uid="{00000000-0005-0000-0000-00001B150000}"/>
    <cellStyle name="Comma 10 21 2 2 4" xfId="20808" xr:uid="{00000000-0005-0000-0000-00001C150000}"/>
    <cellStyle name="Comma 10 21 2 2 4 2" xfId="29929" xr:uid="{00000000-0005-0000-0000-00001D150000}"/>
    <cellStyle name="Comma 10 21 2 2 5" xfId="32022" xr:uid="{00000000-0005-0000-0000-00001E150000}"/>
    <cellStyle name="Comma 10 21 2 2 6" xfId="15221" xr:uid="{00000000-0005-0000-0000-00001F150000}"/>
    <cellStyle name="Comma 10 21 2 3" xfId="10410" xr:uid="{00000000-0005-0000-0000-000020150000}"/>
    <cellStyle name="Comma 10 21 2 3 2" xfId="11978" xr:uid="{00000000-0005-0000-0000-000021150000}"/>
    <cellStyle name="Comma 10 21 2 3 2 2" xfId="18717" xr:uid="{00000000-0005-0000-0000-000022150000}"/>
    <cellStyle name="Comma 10 21 2 3 2 2 2" xfId="26541" xr:uid="{00000000-0005-0000-0000-000023150000}"/>
    <cellStyle name="Comma 10 21 2 3 2 2 2 2" xfId="30889" xr:uid="{00000000-0005-0000-0000-000024150000}"/>
    <cellStyle name="Comma 10 21 2 3 2 2 3" xfId="32393" xr:uid="{00000000-0005-0000-0000-000025150000}"/>
    <cellStyle name="Comma 10 21 2 3 2 3" xfId="22768" xr:uid="{00000000-0005-0000-0000-000026150000}"/>
    <cellStyle name="Comma 10 21 2 3 2 3 2" xfId="30105" xr:uid="{00000000-0005-0000-0000-000027150000}"/>
    <cellStyle name="Comma 10 21 2 3 2 4" xfId="32162" xr:uid="{00000000-0005-0000-0000-000028150000}"/>
    <cellStyle name="Comma 10 21 2 3 2 5" xfId="15367" xr:uid="{00000000-0005-0000-0000-000029150000}"/>
    <cellStyle name="Comma 10 21 2 3 3" xfId="17149" xr:uid="{00000000-0005-0000-0000-00002A150000}"/>
    <cellStyle name="Comma 10 21 2 3 3 2" xfId="24973" xr:uid="{00000000-0005-0000-0000-00002B150000}"/>
    <cellStyle name="Comma 10 21 2 3 3 2 2" xfId="30748" xr:uid="{00000000-0005-0000-0000-00002C150000}"/>
    <cellStyle name="Comma 10 21 2 3 3 3" xfId="32281" xr:uid="{00000000-0005-0000-0000-00002D150000}"/>
    <cellStyle name="Comma 10 21 2 3 4" xfId="21200" xr:uid="{00000000-0005-0000-0000-00002E150000}"/>
    <cellStyle name="Comma 10 21 2 3 4 2" xfId="29965" xr:uid="{00000000-0005-0000-0000-00002F150000}"/>
    <cellStyle name="Comma 10 21 2 3 5" xfId="32050" xr:uid="{00000000-0005-0000-0000-000030150000}"/>
    <cellStyle name="Comma 10 21 2 3 6" xfId="15250" xr:uid="{00000000-0005-0000-0000-000031150000}"/>
    <cellStyle name="Comma 10 21 2 4" xfId="10802" xr:uid="{00000000-0005-0000-0000-000032150000}"/>
    <cellStyle name="Comma 10 21 2 4 2" xfId="12370" xr:uid="{00000000-0005-0000-0000-000033150000}"/>
    <cellStyle name="Comma 10 21 2 4 2 2" xfId="19109" xr:uid="{00000000-0005-0000-0000-000034150000}"/>
    <cellStyle name="Comma 10 21 2 4 2 2 2" xfId="26933" xr:uid="{00000000-0005-0000-0000-000035150000}"/>
    <cellStyle name="Comma 10 21 2 4 2 2 2 2" xfId="30928" xr:uid="{00000000-0005-0000-0000-000036150000}"/>
    <cellStyle name="Comma 10 21 2 4 2 2 3" xfId="32421" xr:uid="{00000000-0005-0000-0000-000037150000}"/>
    <cellStyle name="Comma 10 21 2 4 2 3" xfId="23160" xr:uid="{00000000-0005-0000-0000-000038150000}"/>
    <cellStyle name="Comma 10 21 2 4 2 3 2" xfId="30141" xr:uid="{00000000-0005-0000-0000-000039150000}"/>
    <cellStyle name="Comma 10 21 2 4 2 4" xfId="32190" xr:uid="{00000000-0005-0000-0000-00003A150000}"/>
    <cellStyle name="Comma 10 21 2 4 2 5" xfId="15396" xr:uid="{00000000-0005-0000-0000-00003B150000}"/>
    <cellStyle name="Comma 10 21 2 4 3" xfId="17541" xr:uid="{00000000-0005-0000-0000-00003C150000}"/>
    <cellStyle name="Comma 10 21 2 4 3 2" xfId="25365" xr:uid="{00000000-0005-0000-0000-00003D150000}"/>
    <cellStyle name="Comma 10 21 2 4 3 2 2" xfId="30787" xr:uid="{00000000-0005-0000-0000-00003E150000}"/>
    <cellStyle name="Comma 10 21 2 4 3 3" xfId="32309" xr:uid="{00000000-0005-0000-0000-00003F150000}"/>
    <cellStyle name="Comma 10 21 2 4 4" xfId="21592" xr:uid="{00000000-0005-0000-0000-000040150000}"/>
    <cellStyle name="Comma 10 21 2 4 4 2" xfId="30000" xr:uid="{00000000-0005-0000-0000-000041150000}"/>
    <cellStyle name="Comma 10 21 2 4 5" xfId="32078" xr:uid="{00000000-0005-0000-0000-000042150000}"/>
    <cellStyle name="Comma 10 21 2 4 6" xfId="15280" xr:uid="{00000000-0005-0000-0000-000043150000}"/>
    <cellStyle name="Comma 10 21 2 5" xfId="11194" xr:uid="{00000000-0005-0000-0000-000044150000}"/>
    <cellStyle name="Comma 10 21 2 5 2" xfId="17933" xr:uid="{00000000-0005-0000-0000-000045150000}"/>
    <cellStyle name="Comma 10 21 2 5 2 2" xfId="25757" xr:uid="{00000000-0005-0000-0000-000046150000}"/>
    <cellStyle name="Comma 10 21 2 5 2 2 2" xfId="30818" xr:uid="{00000000-0005-0000-0000-000047150000}"/>
    <cellStyle name="Comma 10 21 2 5 2 3" xfId="32337" xr:uid="{00000000-0005-0000-0000-000048150000}"/>
    <cellStyle name="Comma 10 21 2 5 3" xfId="21984" xr:uid="{00000000-0005-0000-0000-000049150000}"/>
    <cellStyle name="Comma 10 21 2 5 3 2" xfId="30034" xr:uid="{00000000-0005-0000-0000-00004A150000}"/>
    <cellStyle name="Comma 10 21 2 5 4" xfId="32106" xr:uid="{00000000-0005-0000-0000-00004B150000}"/>
    <cellStyle name="Comma 10 21 2 5 5" xfId="15309" xr:uid="{00000000-0005-0000-0000-00004C150000}"/>
    <cellStyle name="Comma 10 21 2 6" xfId="16365" xr:uid="{00000000-0005-0000-0000-00004D150000}"/>
    <cellStyle name="Comma 10 21 2 6 2" xfId="24189" xr:uid="{00000000-0005-0000-0000-00004E150000}"/>
    <cellStyle name="Comma 10 21 2 6 2 2" xfId="30677" xr:uid="{00000000-0005-0000-0000-00004F150000}"/>
    <cellStyle name="Comma 10 21 2 6 3" xfId="32225" xr:uid="{00000000-0005-0000-0000-000050150000}"/>
    <cellStyle name="Comma 10 21 2 7" xfId="20416" xr:uid="{00000000-0005-0000-0000-000051150000}"/>
    <cellStyle name="Comma 10 21 2 7 2" xfId="29894" xr:uid="{00000000-0005-0000-0000-000052150000}"/>
    <cellStyle name="Comma 10 21 2 8" xfId="31994" xr:uid="{00000000-0005-0000-0000-000053150000}"/>
    <cellStyle name="Comma 10 21 2 9" xfId="15193" xr:uid="{00000000-0005-0000-0000-000054150000}"/>
    <cellStyle name="Comma 10 21 3" xfId="9683" xr:uid="{00000000-0005-0000-0000-000055150000}"/>
    <cellStyle name="Comma 10 21 3 2" xfId="10074" xr:uid="{00000000-0005-0000-0000-000056150000}"/>
    <cellStyle name="Comma 10 21 3 2 2" xfId="11642" xr:uid="{00000000-0005-0000-0000-000057150000}"/>
    <cellStyle name="Comma 10 21 3 2 2 2" xfId="18381" xr:uid="{00000000-0005-0000-0000-000058150000}"/>
    <cellStyle name="Comma 10 21 3 2 2 2 2" xfId="26205" xr:uid="{00000000-0005-0000-0000-000059150000}"/>
    <cellStyle name="Comma 10 21 3 2 2 2 2 2" xfId="30857" xr:uid="{00000000-0005-0000-0000-00005A150000}"/>
    <cellStyle name="Comma 10 21 3 2 2 2 3" xfId="32369" xr:uid="{00000000-0005-0000-0000-00005B150000}"/>
    <cellStyle name="Comma 10 21 3 2 2 3" xfId="22432" xr:uid="{00000000-0005-0000-0000-00005C150000}"/>
    <cellStyle name="Comma 10 21 3 2 2 3 2" xfId="30075" xr:uid="{00000000-0005-0000-0000-00005D150000}"/>
    <cellStyle name="Comma 10 21 3 2 2 4" xfId="32138" xr:uid="{00000000-0005-0000-0000-00005E150000}"/>
    <cellStyle name="Comma 10 21 3 2 2 5" xfId="15342" xr:uid="{00000000-0005-0000-0000-00005F150000}"/>
    <cellStyle name="Comma 10 21 3 2 3" xfId="16813" xr:uid="{00000000-0005-0000-0000-000060150000}"/>
    <cellStyle name="Comma 10 21 3 2 3 2" xfId="24637" xr:uid="{00000000-0005-0000-0000-000061150000}"/>
    <cellStyle name="Comma 10 21 3 2 3 2 2" xfId="30717" xr:uid="{00000000-0005-0000-0000-000062150000}"/>
    <cellStyle name="Comma 10 21 3 2 3 3" xfId="32257" xr:uid="{00000000-0005-0000-0000-000063150000}"/>
    <cellStyle name="Comma 10 21 3 2 4" xfId="20864" xr:uid="{00000000-0005-0000-0000-000064150000}"/>
    <cellStyle name="Comma 10 21 3 2 4 2" xfId="29935" xr:uid="{00000000-0005-0000-0000-000065150000}"/>
    <cellStyle name="Comma 10 21 3 2 5" xfId="32026" xr:uid="{00000000-0005-0000-0000-000066150000}"/>
    <cellStyle name="Comma 10 21 3 2 6" xfId="15225" xr:uid="{00000000-0005-0000-0000-000067150000}"/>
    <cellStyle name="Comma 10 21 3 3" xfId="10466" xr:uid="{00000000-0005-0000-0000-000068150000}"/>
    <cellStyle name="Comma 10 21 3 3 2" xfId="12034" xr:uid="{00000000-0005-0000-0000-000069150000}"/>
    <cellStyle name="Comma 10 21 3 3 2 2" xfId="18773" xr:uid="{00000000-0005-0000-0000-00006A150000}"/>
    <cellStyle name="Comma 10 21 3 3 2 2 2" xfId="26597" xr:uid="{00000000-0005-0000-0000-00006B150000}"/>
    <cellStyle name="Comma 10 21 3 3 2 2 2 2" xfId="30896" xr:uid="{00000000-0005-0000-0000-00006C150000}"/>
    <cellStyle name="Comma 10 21 3 3 2 2 3" xfId="32397" xr:uid="{00000000-0005-0000-0000-00006D150000}"/>
    <cellStyle name="Comma 10 21 3 3 2 3" xfId="22824" xr:uid="{00000000-0005-0000-0000-00006E150000}"/>
    <cellStyle name="Comma 10 21 3 3 2 3 2" xfId="30112" xr:uid="{00000000-0005-0000-0000-00006F150000}"/>
    <cellStyle name="Comma 10 21 3 3 2 4" xfId="32166" xr:uid="{00000000-0005-0000-0000-000070150000}"/>
    <cellStyle name="Comma 10 21 3 3 2 5" xfId="15372" xr:uid="{00000000-0005-0000-0000-000071150000}"/>
    <cellStyle name="Comma 10 21 3 3 3" xfId="17205" xr:uid="{00000000-0005-0000-0000-000072150000}"/>
    <cellStyle name="Comma 10 21 3 3 3 2" xfId="25029" xr:uid="{00000000-0005-0000-0000-000073150000}"/>
    <cellStyle name="Comma 10 21 3 3 3 2 2" xfId="30754" xr:uid="{00000000-0005-0000-0000-000074150000}"/>
    <cellStyle name="Comma 10 21 3 3 3 3" xfId="32285" xr:uid="{00000000-0005-0000-0000-000075150000}"/>
    <cellStyle name="Comma 10 21 3 3 4" xfId="21256" xr:uid="{00000000-0005-0000-0000-000076150000}"/>
    <cellStyle name="Comma 10 21 3 3 4 2" xfId="29971" xr:uid="{00000000-0005-0000-0000-000077150000}"/>
    <cellStyle name="Comma 10 21 3 3 5" xfId="32054" xr:uid="{00000000-0005-0000-0000-000078150000}"/>
    <cellStyle name="Comma 10 21 3 3 6" xfId="15254" xr:uid="{00000000-0005-0000-0000-000079150000}"/>
    <cellStyle name="Comma 10 21 3 4" xfId="10858" xr:uid="{00000000-0005-0000-0000-00007A150000}"/>
    <cellStyle name="Comma 10 21 3 4 2" xfId="12426" xr:uid="{00000000-0005-0000-0000-00007B150000}"/>
    <cellStyle name="Comma 10 21 3 4 2 2" xfId="19165" xr:uid="{00000000-0005-0000-0000-00007C150000}"/>
    <cellStyle name="Comma 10 21 3 4 2 2 2" xfId="26989" xr:uid="{00000000-0005-0000-0000-00007D150000}"/>
    <cellStyle name="Comma 10 21 3 4 2 2 2 2" xfId="30934" xr:uid="{00000000-0005-0000-0000-00007E150000}"/>
    <cellStyle name="Comma 10 21 3 4 2 2 3" xfId="32425" xr:uid="{00000000-0005-0000-0000-00007F150000}"/>
    <cellStyle name="Comma 10 21 3 4 2 3" xfId="23216" xr:uid="{00000000-0005-0000-0000-000080150000}"/>
    <cellStyle name="Comma 10 21 3 4 2 3 2" xfId="30147" xr:uid="{00000000-0005-0000-0000-000081150000}"/>
    <cellStyle name="Comma 10 21 3 4 2 4" xfId="32194" xr:uid="{00000000-0005-0000-0000-000082150000}"/>
    <cellStyle name="Comma 10 21 3 4 2 5" xfId="15400" xr:uid="{00000000-0005-0000-0000-000083150000}"/>
    <cellStyle name="Comma 10 21 3 4 3" xfId="17597" xr:uid="{00000000-0005-0000-0000-000084150000}"/>
    <cellStyle name="Comma 10 21 3 4 3 2" xfId="25421" xr:uid="{00000000-0005-0000-0000-000085150000}"/>
    <cellStyle name="Comma 10 21 3 4 3 2 2" xfId="30794" xr:uid="{00000000-0005-0000-0000-000086150000}"/>
    <cellStyle name="Comma 10 21 3 4 3 3" xfId="32313" xr:uid="{00000000-0005-0000-0000-000087150000}"/>
    <cellStyle name="Comma 10 21 3 4 4" xfId="21648" xr:uid="{00000000-0005-0000-0000-000088150000}"/>
    <cellStyle name="Comma 10 21 3 4 4 2" xfId="30005" xr:uid="{00000000-0005-0000-0000-000089150000}"/>
    <cellStyle name="Comma 10 21 3 4 5" xfId="32082" xr:uid="{00000000-0005-0000-0000-00008A150000}"/>
    <cellStyle name="Comma 10 21 3 4 6" xfId="15285" xr:uid="{00000000-0005-0000-0000-00008B150000}"/>
    <cellStyle name="Comma 10 21 3 5" xfId="11250" xr:uid="{00000000-0005-0000-0000-00008C150000}"/>
    <cellStyle name="Comma 10 21 3 5 2" xfId="17989" xr:uid="{00000000-0005-0000-0000-00008D150000}"/>
    <cellStyle name="Comma 10 21 3 5 2 2" xfId="25813" xr:uid="{00000000-0005-0000-0000-00008E150000}"/>
    <cellStyle name="Comma 10 21 3 5 2 2 2" xfId="30823" xr:uid="{00000000-0005-0000-0000-00008F150000}"/>
    <cellStyle name="Comma 10 21 3 5 2 3" xfId="32341" xr:uid="{00000000-0005-0000-0000-000090150000}"/>
    <cellStyle name="Comma 10 21 3 5 3" xfId="22040" xr:uid="{00000000-0005-0000-0000-000091150000}"/>
    <cellStyle name="Comma 10 21 3 5 3 2" xfId="30039" xr:uid="{00000000-0005-0000-0000-000092150000}"/>
    <cellStyle name="Comma 10 21 3 5 4" xfId="32110" xr:uid="{00000000-0005-0000-0000-000093150000}"/>
    <cellStyle name="Comma 10 21 3 5 5" xfId="15313" xr:uid="{00000000-0005-0000-0000-000094150000}"/>
    <cellStyle name="Comma 10 21 3 6" xfId="16421" xr:uid="{00000000-0005-0000-0000-000095150000}"/>
    <cellStyle name="Comma 10 21 3 6 2" xfId="24245" xr:uid="{00000000-0005-0000-0000-000096150000}"/>
    <cellStyle name="Comma 10 21 3 6 2 2" xfId="30684" xr:uid="{00000000-0005-0000-0000-000097150000}"/>
    <cellStyle name="Comma 10 21 3 6 3" xfId="32229" xr:uid="{00000000-0005-0000-0000-000098150000}"/>
    <cellStyle name="Comma 10 21 3 7" xfId="20472" xr:uid="{00000000-0005-0000-0000-000099150000}"/>
    <cellStyle name="Comma 10 21 3 7 2" xfId="29899" xr:uid="{00000000-0005-0000-0000-00009A150000}"/>
    <cellStyle name="Comma 10 21 3 8" xfId="31998" xr:uid="{00000000-0005-0000-0000-00009B150000}"/>
    <cellStyle name="Comma 10 21 3 9" xfId="15197" xr:uid="{00000000-0005-0000-0000-00009C150000}"/>
    <cellStyle name="Comma 10 21 4" xfId="9738" xr:uid="{00000000-0005-0000-0000-00009D150000}"/>
    <cellStyle name="Comma 10 21 4 2" xfId="10130" xr:uid="{00000000-0005-0000-0000-00009E150000}"/>
    <cellStyle name="Comma 10 21 4 2 2" xfId="11698" xr:uid="{00000000-0005-0000-0000-00009F150000}"/>
    <cellStyle name="Comma 10 21 4 2 2 2" xfId="18437" xr:uid="{00000000-0005-0000-0000-0000A0150000}"/>
    <cellStyle name="Comma 10 21 4 2 2 2 2" xfId="26261" xr:uid="{00000000-0005-0000-0000-0000A1150000}"/>
    <cellStyle name="Comma 10 21 4 2 2 2 2 2" xfId="30862" xr:uid="{00000000-0005-0000-0000-0000A2150000}"/>
    <cellStyle name="Comma 10 21 4 2 2 2 3" xfId="32373" xr:uid="{00000000-0005-0000-0000-0000A3150000}"/>
    <cellStyle name="Comma 10 21 4 2 2 3" xfId="22488" xr:uid="{00000000-0005-0000-0000-0000A4150000}"/>
    <cellStyle name="Comma 10 21 4 2 2 3 2" xfId="30080" xr:uid="{00000000-0005-0000-0000-0000A5150000}"/>
    <cellStyle name="Comma 10 21 4 2 2 4" xfId="32142" xr:uid="{00000000-0005-0000-0000-0000A6150000}"/>
    <cellStyle name="Comma 10 21 4 2 2 5" xfId="15347" xr:uid="{00000000-0005-0000-0000-0000A7150000}"/>
    <cellStyle name="Comma 10 21 4 2 3" xfId="16869" xr:uid="{00000000-0005-0000-0000-0000A8150000}"/>
    <cellStyle name="Comma 10 21 4 2 3 2" xfId="24693" xr:uid="{00000000-0005-0000-0000-0000A9150000}"/>
    <cellStyle name="Comma 10 21 4 2 3 2 2" xfId="30722" xr:uid="{00000000-0005-0000-0000-0000AA150000}"/>
    <cellStyle name="Comma 10 21 4 2 3 3" xfId="32261" xr:uid="{00000000-0005-0000-0000-0000AB150000}"/>
    <cellStyle name="Comma 10 21 4 2 4" xfId="20920" xr:uid="{00000000-0005-0000-0000-0000AC150000}"/>
    <cellStyle name="Comma 10 21 4 2 4 2" xfId="29939" xr:uid="{00000000-0005-0000-0000-0000AD150000}"/>
    <cellStyle name="Comma 10 21 4 2 5" xfId="32030" xr:uid="{00000000-0005-0000-0000-0000AE150000}"/>
    <cellStyle name="Comma 10 21 4 2 6" xfId="15229" xr:uid="{00000000-0005-0000-0000-0000AF150000}"/>
    <cellStyle name="Comma 10 21 4 3" xfId="10522" xr:uid="{00000000-0005-0000-0000-0000B0150000}"/>
    <cellStyle name="Comma 10 21 4 3 2" xfId="12090" xr:uid="{00000000-0005-0000-0000-0000B1150000}"/>
    <cellStyle name="Comma 10 21 4 3 2 2" xfId="18829" xr:uid="{00000000-0005-0000-0000-0000B2150000}"/>
    <cellStyle name="Comma 10 21 4 3 2 2 2" xfId="26653" xr:uid="{00000000-0005-0000-0000-0000B3150000}"/>
    <cellStyle name="Comma 10 21 4 3 2 2 2 2" xfId="30900" xr:uid="{00000000-0005-0000-0000-0000B4150000}"/>
    <cellStyle name="Comma 10 21 4 3 2 2 3" xfId="32401" xr:uid="{00000000-0005-0000-0000-0000B5150000}"/>
    <cellStyle name="Comma 10 21 4 3 2 3" xfId="22880" xr:uid="{00000000-0005-0000-0000-0000B6150000}"/>
    <cellStyle name="Comma 10 21 4 3 2 3 2" xfId="30117" xr:uid="{00000000-0005-0000-0000-0000B7150000}"/>
    <cellStyle name="Comma 10 21 4 3 2 4" xfId="32170" xr:uid="{00000000-0005-0000-0000-0000B8150000}"/>
    <cellStyle name="Comma 10 21 4 3 2 5" xfId="15376" xr:uid="{00000000-0005-0000-0000-0000B9150000}"/>
    <cellStyle name="Comma 10 21 4 3 3" xfId="17261" xr:uid="{00000000-0005-0000-0000-0000BA150000}"/>
    <cellStyle name="Comma 10 21 4 3 3 2" xfId="25085" xr:uid="{00000000-0005-0000-0000-0000BB150000}"/>
    <cellStyle name="Comma 10 21 4 3 3 2 2" xfId="30758" xr:uid="{00000000-0005-0000-0000-0000BC150000}"/>
    <cellStyle name="Comma 10 21 4 3 3 3" xfId="32289" xr:uid="{00000000-0005-0000-0000-0000BD150000}"/>
    <cellStyle name="Comma 10 21 4 3 4" xfId="21312" xr:uid="{00000000-0005-0000-0000-0000BE150000}"/>
    <cellStyle name="Comma 10 21 4 3 4 2" xfId="29975" xr:uid="{00000000-0005-0000-0000-0000BF150000}"/>
    <cellStyle name="Comma 10 21 4 3 5" xfId="32058" xr:uid="{00000000-0005-0000-0000-0000C0150000}"/>
    <cellStyle name="Comma 10 21 4 3 6" xfId="15259" xr:uid="{00000000-0005-0000-0000-0000C1150000}"/>
    <cellStyle name="Comma 10 21 4 4" xfId="10914" xr:uid="{00000000-0005-0000-0000-0000C2150000}"/>
    <cellStyle name="Comma 10 21 4 4 2" xfId="12482" xr:uid="{00000000-0005-0000-0000-0000C3150000}"/>
    <cellStyle name="Comma 10 21 4 4 2 2" xfId="19221" xr:uid="{00000000-0005-0000-0000-0000C4150000}"/>
    <cellStyle name="Comma 10 21 4 4 2 2 2" xfId="27045" xr:uid="{00000000-0005-0000-0000-0000C5150000}"/>
    <cellStyle name="Comma 10 21 4 4 2 2 2 2" xfId="30938" xr:uid="{00000000-0005-0000-0000-0000C6150000}"/>
    <cellStyle name="Comma 10 21 4 4 2 2 3" xfId="32429" xr:uid="{00000000-0005-0000-0000-0000C7150000}"/>
    <cellStyle name="Comma 10 21 4 4 2 3" xfId="23272" xr:uid="{00000000-0005-0000-0000-0000C8150000}"/>
    <cellStyle name="Comma 10 21 4 4 2 3 2" xfId="30151" xr:uid="{00000000-0005-0000-0000-0000C9150000}"/>
    <cellStyle name="Comma 10 21 4 4 2 4" xfId="32198" xr:uid="{00000000-0005-0000-0000-0000CA150000}"/>
    <cellStyle name="Comma 10 21 4 4 2 5" xfId="15404" xr:uid="{00000000-0005-0000-0000-0000CB150000}"/>
    <cellStyle name="Comma 10 21 4 4 3" xfId="17653" xr:uid="{00000000-0005-0000-0000-0000CC150000}"/>
    <cellStyle name="Comma 10 21 4 4 3 2" xfId="25477" xr:uid="{00000000-0005-0000-0000-0000CD150000}"/>
    <cellStyle name="Comma 10 21 4 4 3 2 2" xfId="30798" xr:uid="{00000000-0005-0000-0000-0000CE150000}"/>
    <cellStyle name="Comma 10 21 4 4 3 3" xfId="32317" xr:uid="{00000000-0005-0000-0000-0000CF150000}"/>
    <cellStyle name="Comma 10 21 4 4 4" xfId="21704" xr:uid="{00000000-0005-0000-0000-0000D0150000}"/>
    <cellStyle name="Comma 10 21 4 4 4 2" xfId="30011" xr:uid="{00000000-0005-0000-0000-0000D1150000}"/>
    <cellStyle name="Comma 10 21 4 4 5" xfId="32086" xr:uid="{00000000-0005-0000-0000-0000D2150000}"/>
    <cellStyle name="Comma 10 21 4 4 6" xfId="15289" xr:uid="{00000000-0005-0000-0000-0000D3150000}"/>
    <cellStyle name="Comma 10 21 4 5" xfId="11306" xr:uid="{00000000-0005-0000-0000-0000D4150000}"/>
    <cellStyle name="Comma 10 21 4 5 2" xfId="18045" xr:uid="{00000000-0005-0000-0000-0000D5150000}"/>
    <cellStyle name="Comma 10 21 4 5 2 2" xfId="25869" xr:uid="{00000000-0005-0000-0000-0000D6150000}"/>
    <cellStyle name="Comma 10 21 4 5 2 2 2" xfId="30828" xr:uid="{00000000-0005-0000-0000-0000D7150000}"/>
    <cellStyle name="Comma 10 21 4 5 2 3" xfId="32345" xr:uid="{00000000-0005-0000-0000-0000D8150000}"/>
    <cellStyle name="Comma 10 21 4 5 3" xfId="22096" xr:uid="{00000000-0005-0000-0000-0000D9150000}"/>
    <cellStyle name="Comma 10 21 4 5 3 2" xfId="30045" xr:uid="{00000000-0005-0000-0000-0000DA150000}"/>
    <cellStyle name="Comma 10 21 4 5 4" xfId="32114" xr:uid="{00000000-0005-0000-0000-0000DB150000}"/>
    <cellStyle name="Comma 10 21 4 5 5" xfId="15317" xr:uid="{00000000-0005-0000-0000-0000DC150000}"/>
    <cellStyle name="Comma 10 21 4 6" xfId="16477" xr:uid="{00000000-0005-0000-0000-0000DD150000}"/>
    <cellStyle name="Comma 10 21 4 6 2" xfId="24301" xr:uid="{00000000-0005-0000-0000-0000DE150000}"/>
    <cellStyle name="Comma 10 21 4 6 2 2" xfId="30688" xr:uid="{00000000-0005-0000-0000-0000DF150000}"/>
    <cellStyle name="Comma 10 21 4 6 3" xfId="32233" xr:uid="{00000000-0005-0000-0000-0000E0150000}"/>
    <cellStyle name="Comma 10 21 4 7" xfId="20528" xr:uid="{00000000-0005-0000-0000-0000E1150000}"/>
    <cellStyle name="Comma 10 21 4 7 2" xfId="29903" xr:uid="{00000000-0005-0000-0000-0000E2150000}"/>
    <cellStyle name="Comma 10 21 4 8" xfId="32002" xr:uid="{00000000-0005-0000-0000-0000E3150000}"/>
    <cellStyle name="Comma 10 21 4 9" xfId="15201" xr:uid="{00000000-0005-0000-0000-0000E4150000}"/>
    <cellStyle name="Comma 10 21 5" xfId="9794" xr:uid="{00000000-0005-0000-0000-0000E5150000}"/>
    <cellStyle name="Comma 10 21 5 2" xfId="10186" xr:uid="{00000000-0005-0000-0000-0000E6150000}"/>
    <cellStyle name="Comma 10 21 5 2 2" xfId="11754" xr:uid="{00000000-0005-0000-0000-0000E7150000}"/>
    <cellStyle name="Comma 10 21 5 2 2 2" xfId="18493" xr:uid="{00000000-0005-0000-0000-0000E8150000}"/>
    <cellStyle name="Comma 10 21 5 2 2 2 2" xfId="26317" xr:uid="{00000000-0005-0000-0000-0000E9150000}"/>
    <cellStyle name="Comma 10 21 5 2 2 2 2 2" xfId="30867" xr:uid="{00000000-0005-0000-0000-0000EA150000}"/>
    <cellStyle name="Comma 10 21 5 2 2 2 3" xfId="32377" xr:uid="{00000000-0005-0000-0000-0000EB150000}"/>
    <cellStyle name="Comma 10 21 5 2 2 3" xfId="22544" xr:uid="{00000000-0005-0000-0000-0000EC150000}"/>
    <cellStyle name="Comma 10 21 5 2 2 3 2" xfId="30085" xr:uid="{00000000-0005-0000-0000-0000ED150000}"/>
    <cellStyle name="Comma 10 21 5 2 2 4" xfId="32146" xr:uid="{00000000-0005-0000-0000-0000EE150000}"/>
    <cellStyle name="Comma 10 21 5 2 2 5" xfId="15351" xr:uid="{00000000-0005-0000-0000-0000EF150000}"/>
    <cellStyle name="Comma 10 21 5 2 3" xfId="16925" xr:uid="{00000000-0005-0000-0000-0000F0150000}"/>
    <cellStyle name="Comma 10 21 5 2 3 2" xfId="24749" xr:uid="{00000000-0005-0000-0000-0000F1150000}"/>
    <cellStyle name="Comma 10 21 5 2 3 2 2" xfId="30727" xr:uid="{00000000-0005-0000-0000-0000F2150000}"/>
    <cellStyle name="Comma 10 21 5 2 3 3" xfId="32265" xr:uid="{00000000-0005-0000-0000-0000F3150000}"/>
    <cellStyle name="Comma 10 21 5 2 4" xfId="20976" xr:uid="{00000000-0005-0000-0000-0000F4150000}"/>
    <cellStyle name="Comma 10 21 5 2 4 2" xfId="29943" xr:uid="{00000000-0005-0000-0000-0000F5150000}"/>
    <cellStyle name="Comma 10 21 5 2 5" xfId="32034" xr:uid="{00000000-0005-0000-0000-0000F6150000}"/>
    <cellStyle name="Comma 10 21 5 2 6" xfId="15233" xr:uid="{00000000-0005-0000-0000-0000F7150000}"/>
    <cellStyle name="Comma 10 21 5 3" xfId="10578" xr:uid="{00000000-0005-0000-0000-0000F8150000}"/>
    <cellStyle name="Comma 10 21 5 3 2" xfId="12146" xr:uid="{00000000-0005-0000-0000-0000F9150000}"/>
    <cellStyle name="Comma 10 21 5 3 2 2" xfId="18885" xr:uid="{00000000-0005-0000-0000-0000FA150000}"/>
    <cellStyle name="Comma 10 21 5 3 2 2 2" xfId="26709" xr:uid="{00000000-0005-0000-0000-0000FB150000}"/>
    <cellStyle name="Comma 10 21 5 3 2 2 2 2" xfId="30904" xr:uid="{00000000-0005-0000-0000-0000FC150000}"/>
    <cellStyle name="Comma 10 21 5 3 2 2 3" xfId="32405" xr:uid="{00000000-0005-0000-0000-0000FD150000}"/>
    <cellStyle name="Comma 10 21 5 3 2 3" xfId="22936" xr:uid="{00000000-0005-0000-0000-0000FE150000}"/>
    <cellStyle name="Comma 10 21 5 3 2 3 2" xfId="30122" xr:uid="{00000000-0005-0000-0000-0000FF150000}"/>
    <cellStyle name="Comma 10 21 5 3 2 4" xfId="32174" xr:uid="{00000000-0005-0000-0000-000000160000}"/>
    <cellStyle name="Comma 10 21 5 3 2 5" xfId="15380" xr:uid="{00000000-0005-0000-0000-000001160000}"/>
    <cellStyle name="Comma 10 21 5 3 3" xfId="17317" xr:uid="{00000000-0005-0000-0000-000002160000}"/>
    <cellStyle name="Comma 10 21 5 3 3 2" xfId="25141" xr:uid="{00000000-0005-0000-0000-000003160000}"/>
    <cellStyle name="Comma 10 21 5 3 3 2 2" xfId="30762" xr:uid="{00000000-0005-0000-0000-000004160000}"/>
    <cellStyle name="Comma 10 21 5 3 3 3" xfId="32293" xr:uid="{00000000-0005-0000-0000-000005160000}"/>
    <cellStyle name="Comma 10 21 5 3 4" xfId="21368" xr:uid="{00000000-0005-0000-0000-000006160000}"/>
    <cellStyle name="Comma 10 21 5 3 4 2" xfId="29979" xr:uid="{00000000-0005-0000-0000-000007160000}"/>
    <cellStyle name="Comma 10 21 5 3 5" xfId="32062" xr:uid="{00000000-0005-0000-0000-000008160000}"/>
    <cellStyle name="Comma 10 21 5 3 6" xfId="15263" xr:uid="{00000000-0005-0000-0000-000009160000}"/>
    <cellStyle name="Comma 10 21 5 4" xfId="10970" xr:uid="{00000000-0005-0000-0000-00000A160000}"/>
    <cellStyle name="Comma 10 21 5 4 2" xfId="12538" xr:uid="{00000000-0005-0000-0000-00000B160000}"/>
    <cellStyle name="Comma 10 21 5 4 2 2" xfId="19277" xr:uid="{00000000-0005-0000-0000-00000C160000}"/>
    <cellStyle name="Comma 10 21 5 4 2 2 2" xfId="27101" xr:uid="{00000000-0005-0000-0000-00000D160000}"/>
    <cellStyle name="Comma 10 21 5 4 2 2 2 2" xfId="30942" xr:uid="{00000000-0005-0000-0000-00000E160000}"/>
    <cellStyle name="Comma 10 21 5 4 2 2 3" xfId="32433" xr:uid="{00000000-0005-0000-0000-00000F160000}"/>
    <cellStyle name="Comma 10 21 5 4 2 3" xfId="23328" xr:uid="{00000000-0005-0000-0000-000010160000}"/>
    <cellStyle name="Comma 10 21 5 4 2 3 2" xfId="30155" xr:uid="{00000000-0005-0000-0000-000011160000}"/>
    <cellStyle name="Comma 10 21 5 4 2 4" xfId="32202" xr:uid="{00000000-0005-0000-0000-000012160000}"/>
    <cellStyle name="Comma 10 21 5 4 2 5" xfId="15408" xr:uid="{00000000-0005-0000-0000-000013160000}"/>
    <cellStyle name="Comma 10 21 5 4 3" xfId="17709" xr:uid="{00000000-0005-0000-0000-000014160000}"/>
    <cellStyle name="Comma 10 21 5 4 3 2" xfId="25533" xr:uid="{00000000-0005-0000-0000-000015160000}"/>
    <cellStyle name="Comma 10 21 5 4 3 2 2" xfId="30802" xr:uid="{00000000-0005-0000-0000-000016160000}"/>
    <cellStyle name="Comma 10 21 5 4 3 3" xfId="32321" xr:uid="{00000000-0005-0000-0000-000017160000}"/>
    <cellStyle name="Comma 10 21 5 4 4" xfId="21760" xr:uid="{00000000-0005-0000-0000-000018160000}"/>
    <cellStyle name="Comma 10 21 5 4 4 2" xfId="30015" xr:uid="{00000000-0005-0000-0000-000019160000}"/>
    <cellStyle name="Comma 10 21 5 4 5" xfId="32090" xr:uid="{00000000-0005-0000-0000-00001A160000}"/>
    <cellStyle name="Comma 10 21 5 4 6" xfId="15293" xr:uid="{00000000-0005-0000-0000-00001B160000}"/>
    <cellStyle name="Comma 10 21 5 5" xfId="11362" xr:uid="{00000000-0005-0000-0000-00001C160000}"/>
    <cellStyle name="Comma 10 21 5 5 2" xfId="18101" xr:uid="{00000000-0005-0000-0000-00001D160000}"/>
    <cellStyle name="Comma 10 21 5 5 2 2" xfId="25925" xr:uid="{00000000-0005-0000-0000-00001E160000}"/>
    <cellStyle name="Comma 10 21 5 5 2 2 2" xfId="30833" xr:uid="{00000000-0005-0000-0000-00001F160000}"/>
    <cellStyle name="Comma 10 21 5 5 2 3" xfId="32349" xr:uid="{00000000-0005-0000-0000-000020160000}"/>
    <cellStyle name="Comma 10 21 5 5 3" xfId="22152" xr:uid="{00000000-0005-0000-0000-000021160000}"/>
    <cellStyle name="Comma 10 21 5 5 3 2" xfId="30050" xr:uid="{00000000-0005-0000-0000-000022160000}"/>
    <cellStyle name="Comma 10 21 5 5 4" xfId="32118" xr:uid="{00000000-0005-0000-0000-000023160000}"/>
    <cellStyle name="Comma 10 21 5 5 5" xfId="15321" xr:uid="{00000000-0005-0000-0000-000024160000}"/>
    <cellStyle name="Comma 10 21 5 6" xfId="16533" xr:uid="{00000000-0005-0000-0000-000025160000}"/>
    <cellStyle name="Comma 10 21 5 6 2" xfId="24357" xr:uid="{00000000-0005-0000-0000-000026160000}"/>
    <cellStyle name="Comma 10 21 5 6 2 2" xfId="30693" xr:uid="{00000000-0005-0000-0000-000027160000}"/>
    <cellStyle name="Comma 10 21 5 6 3" xfId="32237" xr:uid="{00000000-0005-0000-0000-000028160000}"/>
    <cellStyle name="Comma 10 21 5 7" xfId="20584" xr:uid="{00000000-0005-0000-0000-000029160000}"/>
    <cellStyle name="Comma 10 21 5 7 2" xfId="29909" xr:uid="{00000000-0005-0000-0000-00002A160000}"/>
    <cellStyle name="Comma 10 21 5 8" xfId="32006" xr:uid="{00000000-0005-0000-0000-00002B160000}"/>
    <cellStyle name="Comma 10 21 5 9" xfId="15205" xr:uid="{00000000-0005-0000-0000-00002C160000}"/>
    <cellStyle name="Comma 10 21 6" xfId="9850" xr:uid="{00000000-0005-0000-0000-00002D160000}"/>
    <cellStyle name="Comma 10 21 6 2" xfId="10242" xr:uid="{00000000-0005-0000-0000-00002E160000}"/>
    <cellStyle name="Comma 10 21 6 2 2" xfId="11810" xr:uid="{00000000-0005-0000-0000-00002F160000}"/>
    <cellStyle name="Comma 10 21 6 2 2 2" xfId="18549" xr:uid="{00000000-0005-0000-0000-000030160000}"/>
    <cellStyle name="Comma 10 21 6 2 2 2 2" xfId="26373" xr:uid="{00000000-0005-0000-0000-000031160000}"/>
    <cellStyle name="Comma 10 21 6 2 2 2 2 2" xfId="30874" xr:uid="{00000000-0005-0000-0000-000032160000}"/>
    <cellStyle name="Comma 10 21 6 2 2 2 3" xfId="32381" xr:uid="{00000000-0005-0000-0000-000033160000}"/>
    <cellStyle name="Comma 10 21 6 2 2 3" xfId="22600" xr:uid="{00000000-0005-0000-0000-000034160000}"/>
    <cellStyle name="Comma 10 21 6 2 2 3 2" xfId="30090" xr:uid="{00000000-0005-0000-0000-000035160000}"/>
    <cellStyle name="Comma 10 21 6 2 2 4" xfId="32150" xr:uid="{00000000-0005-0000-0000-000036160000}"/>
    <cellStyle name="Comma 10 21 6 2 2 5" xfId="15355" xr:uid="{00000000-0005-0000-0000-000037160000}"/>
    <cellStyle name="Comma 10 21 6 2 3" xfId="16981" xr:uid="{00000000-0005-0000-0000-000038160000}"/>
    <cellStyle name="Comma 10 21 6 2 3 2" xfId="24805" xr:uid="{00000000-0005-0000-0000-000039160000}"/>
    <cellStyle name="Comma 10 21 6 2 3 2 2" xfId="30734" xr:uid="{00000000-0005-0000-0000-00003A160000}"/>
    <cellStyle name="Comma 10 21 6 2 3 3" xfId="32269" xr:uid="{00000000-0005-0000-0000-00003B160000}"/>
    <cellStyle name="Comma 10 21 6 2 4" xfId="21032" xr:uid="{00000000-0005-0000-0000-00003C160000}"/>
    <cellStyle name="Comma 10 21 6 2 4 2" xfId="29950" xr:uid="{00000000-0005-0000-0000-00003D160000}"/>
    <cellStyle name="Comma 10 21 6 2 5" xfId="32038" xr:uid="{00000000-0005-0000-0000-00003E160000}"/>
    <cellStyle name="Comma 10 21 6 2 6" xfId="15237" xr:uid="{00000000-0005-0000-0000-00003F160000}"/>
    <cellStyle name="Comma 10 21 6 3" xfId="10634" xr:uid="{00000000-0005-0000-0000-000040160000}"/>
    <cellStyle name="Comma 10 21 6 3 2" xfId="12202" xr:uid="{00000000-0005-0000-0000-000041160000}"/>
    <cellStyle name="Comma 10 21 6 3 2 2" xfId="18941" xr:uid="{00000000-0005-0000-0000-000042160000}"/>
    <cellStyle name="Comma 10 21 6 3 2 2 2" xfId="26765" xr:uid="{00000000-0005-0000-0000-000043160000}"/>
    <cellStyle name="Comma 10 21 6 3 2 2 2 2" xfId="30911" xr:uid="{00000000-0005-0000-0000-000044160000}"/>
    <cellStyle name="Comma 10 21 6 3 2 2 3" xfId="32409" xr:uid="{00000000-0005-0000-0000-000045160000}"/>
    <cellStyle name="Comma 10 21 6 3 2 3" xfId="22992" xr:uid="{00000000-0005-0000-0000-000046160000}"/>
    <cellStyle name="Comma 10 21 6 3 2 3 2" xfId="30126" xr:uid="{00000000-0005-0000-0000-000047160000}"/>
    <cellStyle name="Comma 10 21 6 3 2 4" xfId="32178" xr:uid="{00000000-0005-0000-0000-000048160000}"/>
    <cellStyle name="Comma 10 21 6 3 2 5" xfId="15384" xr:uid="{00000000-0005-0000-0000-000049160000}"/>
    <cellStyle name="Comma 10 21 6 3 3" xfId="17373" xr:uid="{00000000-0005-0000-0000-00004A160000}"/>
    <cellStyle name="Comma 10 21 6 3 3 2" xfId="25197" xr:uid="{00000000-0005-0000-0000-00004B160000}"/>
    <cellStyle name="Comma 10 21 6 3 3 2 2" xfId="30767" xr:uid="{00000000-0005-0000-0000-00004C160000}"/>
    <cellStyle name="Comma 10 21 6 3 3 3" xfId="32297" xr:uid="{00000000-0005-0000-0000-00004D160000}"/>
    <cellStyle name="Comma 10 21 6 3 4" xfId="21424" xr:uid="{00000000-0005-0000-0000-00004E160000}"/>
    <cellStyle name="Comma 10 21 6 3 4 2" xfId="29987" xr:uid="{00000000-0005-0000-0000-00004F160000}"/>
    <cellStyle name="Comma 10 21 6 3 5" xfId="32066" xr:uid="{00000000-0005-0000-0000-000050160000}"/>
    <cellStyle name="Comma 10 21 6 3 6" xfId="15267" xr:uid="{00000000-0005-0000-0000-000051160000}"/>
    <cellStyle name="Comma 10 21 6 4" xfId="11026" xr:uid="{00000000-0005-0000-0000-000052160000}"/>
    <cellStyle name="Comma 10 21 6 4 2" xfId="12594" xr:uid="{00000000-0005-0000-0000-000053160000}"/>
    <cellStyle name="Comma 10 21 6 4 2 2" xfId="19333" xr:uid="{00000000-0005-0000-0000-000054160000}"/>
    <cellStyle name="Comma 10 21 6 4 2 2 2" xfId="27157" xr:uid="{00000000-0005-0000-0000-000055160000}"/>
    <cellStyle name="Comma 10 21 6 4 2 2 2 2" xfId="30946" xr:uid="{00000000-0005-0000-0000-000056160000}"/>
    <cellStyle name="Comma 10 21 6 4 2 2 3" xfId="32437" xr:uid="{00000000-0005-0000-0000-000057160000}"/>
    <cellStyle name="Comma 10 21 6 4 2 3" xfId="23384" xr:uid="{00000000-0005-0000-0000-000058160000}"/>
    <cellStyle name="Comma 10 21 6 4 2 3 2" xfId="30160" xr:uid="{00000000-0005-0000-0000-000059160000}"/>
    <cellStyle name="Comma 10 21 6 4 2 4" xfId="32206" xr:uid="{00000000-0005-0000-0000-00005A160000}"/>
    <cellStyle name="Comma 10 21 6 4 2 5" xfId="15412" xr:uid="{00000000-0005-0000-0000-00005B160000}"/>
    <cellStyle name="Comma 10 21 6 4 3" xfId="17765" xr:uid="{00000000-0005-0000-0000-00005C160000}"/>
    <cellStyle name="Comma 10 21 6 4 3 2" xfId="25589" xr:uid="{00000000-0005-0000-0000-00005D160000}"/>
    <cellStyle name="Comma 10 21 6 4 3 2 2" xfId="30806" xr:uid="{00000000-0005-0000-0000-00005E160000}"/>
    <cellStyle name="Comma 10 21 6 4 3 3" xfId="32325" xr:uid="{00000000-0005-0000-0000-00005F160000}"/>
    <cellStyle name="Comma 10 21 6 4 4" xfId="21816" xr:uid="{00000000-0005-0000-0000-000060160000}"/>
    <cellStyle name="Comma 10 21 6 4 4 2" xfId="30019" xr:uid="{00000000-0005-0000-0000-000061160000}"/>
    <cellStyle name="Comma 10 21 6 4 5" xfId="32094" xr:uid="{00000000-0005-0000-0000-000062160000}"/>
    <cellStyle name="Comma 10 21 6 4 6" xfId="15297" xr:uid="{00000000-0005-0000-0000-000063160000}"/>
    <cellStyle name="Comma 10 21 6 5" xfId="11418" xr:uid="{00000000-0005-0000-0000-000064160000}"/>
    <cellStyle name="Comma 10 21 6 5 2" xfId="18157" xr:uid="{00000000-0005-0000-0000-000065160000}"/>
    <cellStyle name="Comma 10 21 6 5 2 2" xfId="25981" xr:uid="{00000000-0005-0000-0000-000066160000}"/>
    <cellStyle name="Comma 10 21 6 5 2 2 2" xfId="30839" xr:uid="{00000000-0005-0000-0000-000067160000}"/>
    <cellStyle name="Comma 10 21 6 5 2 3" xfId="32353" xr:uid="{00000000-0005-0000-0000-000068160000}"/>
    <cellStyle name="Comma 10 21 6 5 3" xfId="22208" xr:uid="{00000000-0005-0000-0000-000069160000}"/>
    <cellStyle name="Comma 10 21 6 5 3 2" xfId="30056" xr:uid="{00000000-0005-0000-0000-00006A160000}"/>
    <cellStyle name="Comma 10 21 6 5 4" xfId="32122" xr:uid="{00000000-0005-0000-0000-00006B160000}"/>
    <cellStyle name="Comma 10 21 6 5 5" xfId="15325" xr:uid="{00000000-0005-0000-0000-00006C160000}"/>
    <cellStyle name="Comma 10 21 6 6" xfId="16589" xr:uid="{00000000-0005-0000-0000-00006D160000}"/>
    <cellStyle name="Comma 10 21 6 6 2" xfId="24413" xr:uid="{00000000-0005-0000-0000-00006E160000}"/>
    <cellStyle name="Comma 10 21 6 6 2 2" xfId="30698" xr:uid="{00000000-0005-0000-0000-00006F160000}"/>
    <cellStyle name="Comma 10 21 6 6 3" xfId="32241" xr:uid="{00000000-0005-0000-0000-000070160000}"/>
    <cellStyle name="Comma 10 21 6 7" xfId="20640" xr:uid="{00000000-0005-0000-0000-000071160000}"/>
    <cellStyle name="Comma 10 21 6 7 2" xfId="29915" xr:uid="{00000000-0005-0000-0000-000072160000}"/>
    <cellStyle name="Comma 10 21 6 8" xfId="32010" xr:uid="{00000000-0005-0000-0000-000073160000}"/>
    <cellStyle name="Comma 10 21 6 9" xfId="15209" xr:uid="{00000000-0005-0000-0000-000074160000}"/>
    <cellStyle name="Comma 10 21 7" xfId="9906" xr:uid="{00000000-0005-0000-0000-000075160000}"/>
    <cellStyle name="Comma 10 21 7 2" xfId="10298" xr:uid="{00000000-0005-0000-0000-000076160000}"/>
    <cellStyle name="Comma 10 21 7 2 2" xfId="11866" xr:uid="{00000000-0005-0000-0000-000077160000}"/>
    <cellStyle name="Comma 10 21 7 2 2 2" xfId="18605" xr:uid="{00000000-0005-0000-0000-000078160000}"/>
    <cellStyle name="Comma 10 21 7 2 2 2 2" xfId="26429" xr:uid="{00000000-0005-0000-0000-000079160000}"/>
    <cellStyle name="Comma 10 21 7 2 2 2 2 2" xfId="30879" xr:uid="{00000000-0005-0000-0000-00007A160000}"/>
    <cellStyle name="Comma 10 21 7 2 2 2 3" xfId="32385" xr:uid="{00000000-0005-0000-0000-00007B160000}"/>
    <cellStyle name="Comma 10 21 7 2 2 3" xfId="22656" xr:uid="{00000000-0005-0000-0000-00007C160000}"/>
    <cellStyle name="Comma 10 21 7 2 2 3 2" xfId="30094" xr:uid="{00000000-0005-0000-0000-00007D160000}"/>
    <cellStyle name="Comma 10 21 7 2 2 4" xfId="32154" xr:uid="{00000000-0005-0000-0000-00007E160000}"/>
    <cellStyle name="Comma 10 21 7 2 2 5" xfId="15359" xr:uid="{00000000-0005-0000-0000-00007F160000}"/>
    <cellStyle name="Comma 10 21 7 2 3" xfId="17037" xr:uid="{00000000-0005-0000-0000-000080160000}"/>
    <cellStyle name="Comma 10 21 7 2 3 2" xfId="24861" xr:uid="{00000000-0005-0000-0000-000081160000}"/>
    <cellStyle name="Comma 10 21 7 2 3 2 2" xfId="30738" xr:uid="{00000000-0005-0000-0000-000082160000}"/>
    <cellStyle name="Comma 10 21 7 2 3 3" xfId="32273" xr:uid="{00000000-0005-0000-0000-000083160000}"/>
    <cellStyle name="Comma 10 21 7 2 4" xfId="21088" xr:uid="{00000000-0005-0000-0000-000084160000}"/>
    <cellStyle name="Comma 10 21 7 2 4 2" xfId="29954" xr:uid="{00000000-0005-0000-0000-000085160000}"/>
    <cellStyle name="Comma 10 21 7 2 5" xfId="32042" xr:uid="{00000000-0005-0000-0000-000086160000}"/>
    <cellStyle name="Comma 10 21 7 2 6" xfId="15241" xr:uid="{00000000-0005-0000-0000-000087160000}"/>
    <cellStyle name="Comma 10 21 7 3" xfId="10690" xr:uid="{00000000-0005-0000-0000-000088160000}"/>
    <cellStyle name="Comma 10 21 7 3 2" xfId="12258" xr:uid="{00000000-0005-0000-0000-000089160000}"/>
    <cellStyle name="Comma 10 21 7 3 2 2" xfId="18997" xr:uid="{00000000-0005-0000-0000-00008A160000}"/>
    <cellStyle name="Comma 10 21 7 3 2 2 2" xfId="26821" xr:uid="{00000000-0005-0000-0000-00008B160000}"/>
    <cellStyle name="Comma 10 21 7 3 2 2 2 2" xfId="30915" xr:uid="{00000000-0005-0000-0000-00008C160000}"/>
    <cellStyle name="Comma 10 21 7 3 2 2 3" xfId="32413" xr:uid="{00000000-0005-0000-0000-00008D160000}"/>
    <cellStyle name="Comma 10 21 7 3 2 3" xfId="23048" xr:uid="{00000000-0005-0000-0000-00008E160000}"/>
    <cellStyle name="Comma 10 21 7 3 2 3 2" xfId="30130" xr:uid="{00000000-0005-0000-0000-00008F160000}"/>
    <cellStyle name="Comma 10 21 7 3 2 4" xfId="32182" xr:uid="{00000000-0005-0000-0000-000090160000}"/>
    <cellStyle name="Comma 10 21 7 3 2 5" xfId="15388" xr:uid="{00000000-0005-0000-0000-000091160000}"/>
    <cellStyle name="Comma 10 21 7 3 3" xfId="17429" xr:uid="{00000000-0005-0000-0000-000092160000}"/>
    <cellStyle name="Comma 10 21 7 3 3 2" xfId="25253" xr:uid="{00000000-0005-0000-0000-000093160000}"/>
    <cellStyle name="Comma 10 21 7 3 3 2 2" xfId="30773" xr:uid="{00000000-0005-0000-0000-000094160000}"/>
    <cellStyle name="Comma 10 21 7 3 3 3" xfId="32301" xr:uid="{00000000-0005-0000-0000-000095160000}"/>
    <cellStyle name="Comma 10 21 7 3 4" xfId="21480" xr:uid="{00000000-0005-0000-0000-000096160000}"/>
    <cellStyle name="Comma 10 21 7 3 4 2" xfId="29991" xr:uid="{00000000-0005-0000-0000-000097160000}"/>
    <cellStyle name="Comma 10 21 7 3 5" xfId="32070" xr:uid="{00000000-0005-0000-0000-000098160000}"/>
    <cellStyle name="Comma 10 21 7 3 6" xfId="15271" xr:uid="{00000000-0005-0000-0000-000099160000}"/>
    <cellStyle name="Comma 10 21 7 4" xfId="11082" xr:uid="{00000000-0005-0000-0000-00009A160000}"/>
    <cellStyle name="Comma 10 21 7 4 2" xfId="12650" xr:uid="{00000000-0005-0000-0000-00009B160000}"/>
    <cellStyle name="Comma 10 21 7 4 2 2" xfId="19389" xr:uid="{00000000-0005-0000-0000-00009C160000}"/>
    <cellStyle name="Comma 10 21 7 4 2 2 2" xfId="27213" xr:uid="{00000000-0005-0000-0000-00009D160000}"/>
    <cellStyle name="Comma 10 21 7 4 2 2 2 2" xfId="30951" xr:uid="{00000000-0005-0000-0000-00009E160000}"/>
    <cellStyle name="Comma 10 21 7 4 2 2 3" xfId="32441" xr:uid="{00000000-0005-0000-0000-00009F160000}"/>
    <cellStyle name="Comma 10 21 7 4 2 3" xfId="23440" xr:uid="{00000000-0005-0000-0000-0000A0160000}"/>
    <cellStyle name="Comma 10 21 7 4 2 3 2" xfId="30166" xr:uid="{00000000-0005-0000-0000-0000A1160000}"/>
    <cellStyle name="Comma 10 21 7 4 2 4" xfId="32210" xr:uid="{00000000-0005-0000-0000-0000A2160000}"/>
    <cellStyle name="Comma 10 21 7 4 2 5" xfId="15416" xr:uid="{00000000-0005-0000-0000-0000A3160000}"/>
    <cellStyle name="Comma 10 21 7 4 3" xfId="17821" xr:uid="{00000000-0005-0000-0000-0000A4160000}"/>
    <cellStyle name="Comma 10 21 7 4 3 2" xfId="25645" xr:uid="{00000000-0005-0000-0000-0000A5160000}"/>
    <cellStyle name="Comma 10 21 7 4 3 2 2" xfId="30810" xr:uid="{00000000-0005-0000-0000-0000A6160000}"/>
    <cellStyle name="Comma 10 21 7 4 3 3" xfId="32329" xr:uid="{00000000-0005-0000-0000-0000A7160000}"/>
    <cellStyle name="Comma 10 21 7 4 4" xfId="21872" xr:uid="{00000000-0005-0000-0000-0000A8160000}"/>
    <cellStyle name="Comma 10 21 7 4 4 2" xfId="30025" xr:uid="{00000000-0005-0000-0000-0000A9160000}"/>
    <cellStyle name="Comma 10 21 7 4 5" xfId="32098" xr:uid="{00000000-0005-0000-0000-0000AA160000}"/>
    <cellStyle name="Comma 10 21 7 4 6" xfId="15301" xr:uid="{00000000-0005-0000-0000-0000AB160000}"/>
    <cellStyle name="Comma 10 21 7 5" xfId="11474" xr:uid="{00000000-0005-0000-0000-0000AC160000}"/>
    <cellStyle name="Comma 10 21 7 5 2" xfId="18213" xr:uid="{00000000-0005-0000-0000-0000AD160000}"/>
    <cellStyle name="Comma 10 21 7 5 2 2" xfId="26037" xr:uid="{00000000-0005-0000-0000-0000AE160000}"/>
    <cellStyle name="Comma 10 21 7 5 2 2 2" xfId="30844" xr:uid="{00000000-0005-0000-0000-0000AF160000}"/>
    <cellStyle name="Comma 10 21 7 5 2 3" xfId="32357" xr:uid="{00000000-0005-0000-0000-0000B0160000}"/>
    <cellStyle name="Comma 10 21 7 5 3" xfId="22264" xr:uid="{00000000-0005-0000-0000-0000B1160000}"/>
    <cellStyle name="Comma 10 21 7 5 3 2" xfId="30061" xr:uid="{00000000-0005-0000-0000-0000B2160000}"/>
    <cellStyle name="Comma 10 21 7 5 4" xfId="32126" xr:uid="{00000000-0005-0000-0000-0000B3160000}"/>
    <cellStyle name="Comma 10 21 7 5 5" xfId="15329" xr:uid="{00000000-0005-0000-0000-0000B4160000}"/>
    <cellStyle name="Comma 10 21 7 6" xfId="16645" xr:uid="{00000000-0005-0000-0000-0000B5160000}"/>
    <cellStyle name="Comma 10 21 7 6 2" xfId="24469" xr:uid="{00000000-0005-0000-0000-0000B6160000}"/>
    <cellStyle name="Comma 10 21 7 6 2 2" xfId="30702" xr:uid="{00000000-0005-0000-0000-0000B7160000}"/>
    <cellStyle name="Comma 10 21 7 6 3" xfId="32245" xr:uid="{00000000-0005-0000-0000-0000B8160000}"/>
    <cellStyle name="Comma 10 21 7 7" xfId="20696" xr:uid="{00000000-0005-0000-0000-0000B9160000}"/>
    <cellStyle name="Comma 10 21 7 7 2" xfId="29919" xr:uid="{00000000-0005-0000-0000-0000BA160000}"/>
    <cellStyle name="Comma 10 21 7 8" xfId="32014" xr:uid="{00000000-0005-0000-0000-0000BB160000}"/>
    <cellStyle name="Comma 10 21 7 9" xfId="15213" xr:uid="{00000000-0005-0000-0000-0000BC160000}"/>
    <cellStyle name="Comma 10 21 8" xfId="9962" xr:uid="{00000000-0005-0000-0000-0000BD160000}"/>
    <cellStyle name="Comma 10 21 8 2" xfId="11530" xr:uid="{00000000-0005-0000-0000-0000BE160000}"/>
    <cellStyle name="Comma 10 21 8 2 2" xfId="18269" xr:uid="{00000000-0005-0000-0000-0000BF160000}"/>
    <cellStyle name="Comma 10 21 8 2 2 2" xfId="26093" xr:uid="{00000000-0005-0000-0000-0000C0160000}"/>
    <cellStyle name="Comma 10 21 8 2 2 2 2" xfId="30849" xr:uid="{00000000-0005-0000-0000-0000C1160000}"/>
    <cellStyle name="Comma 10 21 8 2 2 3" xfId="32361" xr:uid="{00000000-0005-0000-0000-0000C2160000}"/>
    <cellStyle name="Comma 10 21 8 2 3" xfId="22320" xr:uid="{00000000-0005-0000-0000-0000C3160000}"/>
    <cellStyle name="Comma 10 21 8 2 3 2" xfId="30066" xr:uid="{00000000-0005-0000-0000-0000C4160000}"/>
    <cellStyle name="Comma 10 21 8 2 4" xfId="32130" xr:uid="{00000000-0005-0000-0000-0000C5160000}"/>
    <cellStyle name="Comma 10 21 8 2 5" xfId="15333" xr:uid="{00000000-0005-0000-0000-0000C6160000}"/>
    <cellStyle name="Comma 10 21 8 3" xfId="16701" xr:uid="{00000000-0005-0000-0000-0000C7160000}"/>
    <cellStyle name="Comma 10 21 8 3 2" xfId="24525" xr:uid="{00000000-0005-0000-0000-0000C8160000}"/>
    <cellStyle name="Comma 10 21 8 3 2 2" xfId="30707" xr:uid="{00000000-0005-0000-0000-0000C9160000}"/>
    <cellStyle name="Comma 10 21 8 3 3" xfId="32249" xr:uid="{00000000-0005-0000-0000-0000CA160000}"/>
    <cellStyle name="Comma 10 21 8 4" xfId="20752" xr:uid="{00000000-0005-0000-0000-0000CB160000}"/>
    <cellStyle name="Comma 10 21 8 4 2" xfId="29924" xr:uid="{00000000-0005-0000-0000-0000CC160000}"/>
    <cellStyle name="Comma 10 21 8 5" xfId="32018" xr:uid="{00000000-0005-0000-0000-0000CD160000}"/>
    <cellStyle name="Comma 10 21 8 6" xfId="15217" xr:uid="{00000000-0005-0000-0000-0000CE160000}"/>
    <cellStyle name="Comma 10 21 9" xfId="10354" xr:uid="{00000000-0005-0000-0000-0000CF160000}"/>
    <cellStyle name="Comma 10 21 9 2" xfId="11922" xr:uid="{00000000-0005-0000-0000-0000D0160000}"/>
    <cellStyle name="Comma 10 21 9 2 2" xfId="18661" xr:uid="{00000000-0005-0000-0000-0000D1160000}"/>
    <cellStyle name="Comma 10 21 9 2 2 2" xfId="26485" xr:uid="{00000000-0005-0000-0000-0000D2160000}"/>
    <cellStyle name="Comma 10 21 9 2 2 2 2" xfId="30884" xr:uid="{00000000-0005-0000-0000-0000D3160000}"/>
    <cellStyle name="Comma 10 21 9 2 2 3" xfId="32389" xr:uid="{00000000-0005-0000-0000-0000D4160000}"/>
    <cellStyle name="Comma 10 21 9 2 3" xfId="22712" xr:uid="{00000000-0005-0000-0000-0000D5160000}"/>
    <cellStyle name="Comma 10 21 9 2 3 2" xfId="30100" xr:uid="{00000000-0005-0000-0000-0000D6160000}"/>
    <cellStyle name="Comma 10 21 9 2 4" xfId="32158" xr:uid="{00000000-0005-0000-0000-0000D7160000}"/>
    <cellStyle name="Comma 10 21 9 2 5" xfId="15363" xr:uid="{00000000-0005-0000-0000-0000D8160000}"/>
    <cellStyle name="Comma 10 21 9 3" xfId="17093" xr:uid="{00000000-0005-0000-0000-0000D9160000}"/>
    <cellStyle name="Comma 10 21 9 3 2" xfId="24917" xr:uid="{00000000-0005-0000-0000-0000DA160000}"/>
    <cellStyle name="Comma 10 21 9 3 2 2" xfId="30742" xr:uid="{00000000-0005-0000-0000-0000DB160000}"/>
    <cellStyle name="Comma 10 21 9 3 3" xfId="32277" xr:uid="{00000000-0005-0000-0000-0000DC160000}"/>
    <cellStyle name="Comma 10 21 9 4" xfId="21144" xr:uid="{00000000-0005-0000-0000-0000DD160000}"/>
    <cellStyle name="Comma 10 21 9 4 2" xfId="29958" xr:uid="{00000000-0005-0000-0000-0000DE160000}"/>
    <cellStyle name="Comma 10 21 9 5" xfId="32046" xr:uid="{00000000-0005-0000-0000-0000DF160000}"/>
    <cellStyle name="Comma 10 21 9 6" xfId="15245" xr:uid="{00000000-0005-0000-0000-0000E0160000}"/>
    <cellStyle name="Comma 10 22" xfId="9357" xr:uid="{00000000-0005-0000-0000-0000E1160000}"/>
    <cellStyle name="Comma 10 22 10" xfId="10750" xr:uid="{00000000-0005-0000-0000-0000E2160000}"/>
    <cellStyle name="Comma 10 22 10 2" xfId="12318" xr:uid="{00000000-0005-0000-0000-0000E3160000}"/>
    <cellStyle name="Comma 10 22 10 2 2" xfId="19057" xr:uid="{00000000-0005-0000-0000-0000E4160000}"/>
    <cellStyle name="Comma 10 22 10 2 2 2" xfId="26881" xr:uid="{00000000-0005-0000-0000-0000E5160000}"/>
    <cellStyle name="Comma 10 22 10 2 2 2 2" xfId="30924" xr:uid="{00000000-0005-0000-0000-0000E6160000}"/>
    <cellStyle name="Comma 10 22 10 2 2 3" xfId="32419" xr:uid="{00000000-0005-0000-0000-0000E7160000}"/>
    <cellStyle name="Comma 10 22 10 2 3" xfId="23108" xr:uid="{00000000-0005-0000-0000-0000E8160000}"/>
    <cellStyle name="Comma 10 22 10 2 3 2" xfId="30137" xr:uid="{00000000-0005-0000-0000-0000E9160000}"/>
    <cellStyle name="Comma 10 22 10 2 4" xfId="32188" xr:uid="{00000000-0005-0000-0000-0000EA160000}"/>
    <cellStyle name="Comma 10 22 10 2 5" xfId="15394" xr:uid="{00000000-0005-0000-0000-0000EB160000}"/>
    <cellStyle name="Comma 10 22 10 3" xfId="17489" xr:uid="{00000000-0005-0000-0000-0000EC160000}"/>
    <cellStyle name="Comma 10 22 10 3 2" xfId="25313" xr:uid="{00000000-0005-0000-0000-0000ED160000}"/>
    <cellStyle name="Comma 10 22 10 3 2 2" xfId="30782" xr:uid="{00000000-0005-0000-0000-0000EE160000}"/>
    <cellStyle name="Comma 10 22 10 3 3" xfId="32307" xr:uid="{00000000-0005-0000-0000-0000EF160000}"/>
    <cellStyle name="Comma 10 22 10 4" xfId="21540" xr:uid="{00000000-0005-0000-0000-0000F0160000}"/>
    <cellStyle name="Comma 10 22 10 4 2" xfId="29997" xr:uid="{00000000-0005-0000-0000-0000F1160000}"/>
    <cellStyle name="Comma 10 22 10 5" xfId="32076" xr:uid="{00000000-0005-0000-0000-0000F2160000}"/>
    <cellStyle name="Comma 10 22 10 6" xfId="15278" xr:uid="{00000000-0005-0000-0000-0000F3160000}"/>
    <cellStyle name="Comma 10 22 11" xfId="11142" xr:uid="{00000000-0005-0000-0000-0000F4160000}"/>
    <cellStyle name="Comma 10 22 11 2" xfId="17881" xr:uid="{00000000-0005-0000-0000-0000F5160000}"/>
    <cellStyle name="Comma 10 22 11 2 2" xfId="25705" xr:uid="{00000000-0005-0000-0000-0000F6160000}"/>
    <cellStyle name="Comma 10 22 11 2 2 2" xfId="30816" xr:uid="{00000000-0005-0000-0000-0000F7160000}"/>
    <cellStyle name="Comma 10 22 11 2 3" xfId="32335" xr:uid="{00000000-0005-0000-0000-0000F8160000}"/>
    <cellStyle name="Comma 10 22 11 3" xfId="21932" xr:uid="{00000000-0005-0000-0000-0000F9160000}"/>
    <cellStyle name="Comma 10 22 11 3 2" xfId="30031" xr:uid="{00000000-0005-0000-0000-0000FA160000}"/>
    <cellStyle name="Comma 10 22 11 4" xfId="32104" xr:uid="{00000000-0005-0000-0000-0000FB160000}"/>
    <cellStyle name="Comma 10 22 11 5" xfId="15307" xr:uid="{00000000-0005-0000-0000-0000FC160000}"/>
    <cellStyle name="Comma 10 22 12" xfId="16308" xr:uid="{00000000-0005-0000-0000-0000FD160000}"/>
    <cellStyle name="Comma 10 22 12 2" xfId="24136" xr:uid="{00000000-0005-0000-0000-0000FE160000}"/>
    <cellStyle name="Comma 10 22 12 2 2" xfId="30674" xr:uid="{00000000-0005-0000-0000-0000FF160000}"/>
    <cellStyle name="Comma 10 22 12 3" xfId="32223" xr:uid="{00000000-0005-0000-0000-000000170000}"/>
    <cellStyle name="Comma 10 22 13" xfId="20287" xr:uid="{00000000-0005-0000-0000-000001170000}"/>
    <cellStyle name="Comma 10 22 13 2" xfId="29833" xr:uid="{00000000-0005-0000-0000-000002170000}"/>
    <cellStyle name="Comma 10 22 14" xfId="31992" xr:uid="{00000000-0005-0000-0000-000003170000}"/>
    <cellStyle name="Comma 10 22 15" xfId="15131" xr:uid="{00000000-0005-0000-0000-000004170000}"/>
    <cellStyle name="Comma 10 22 2" xfId="9631" xr:uid="{00000000-0005-0000-0000-000005170000}"/>
    <cellStyle name="Comma 10 22 2 2" xfId="10022" xr:uid="{00000000-0005-0000-0000-000006170000}"/>
    <cellStyle name="Comma 10 22 2 2 2" xfId="11590" xr:uid="{00000000-0005-0000-0000-000007170000}"/>
    <cellStyle name="Comma 10 22 2 2 2 2" xfId="18329" xr:uid="{00000000-0005-0000-0000-000008170000}"/>
    <cellStyle name="Comma 10 22 2 2 2 2 2" xfId="26153" xr:uid="{00000000-0005-0000-0000-000009170000}"/>
    <cellStyle name="Comma 10 22 2 2 2 2 2 2" xfId="30855" xr:uid="{00000000-0005-0000-0000-00000A170000}"/>
    <cellStyle name="Comma 10 22 2 2 2 2 3" xfId="32367" xr:uid="{00000000-0005-0000-0000-00000B170000}"/>
    <cellStyle name="Comma 10 22 2 2 2 3" xfId="22380" xr:uid="{00000000-0005-0000-0000-00000C170000}"/>
    <cellStyle name="Comma 10 22 2 2 2 3 2" xfId="30073" xr:uid="{00000000-0005-0000-0000-00000D170000}"/>
    <cellStyle name="Comma 10 22 2 2 2 4" xfId="32136" xr:uid="{00000000-0005-0000-0000-00000E170000}"/>
    <cellStyle name="Comma 10 22 2 2 2 5" xfId="15340" xr:uid="{00000000-0005-0000-0000-00000F170000}"/>
    <cellStyle name="Comma 10 22 2 2 3" xfId="16761" xr:uid="{00000000-0005-0000-0000-000010170000}"/>
    <cellStyle name="Comma 10 22 2 2 3 2" xfId="24585" xr:uid="{00000000-0005-0000-0000-000011170000}"/>
    <cellStyle name="Comma 10 22 2 2 3 2 2" xfId="30714" xr:uid="{00000000-0005-0000-0000-000012170000}"/>
    <cellStyle name="Comma 10 22 2 2 3 3" xfId="32255" xr:uid="{00000000-0005-0000-0000-000013170000}"/>
    <cellStyle name="Comma 10 22 2 2 4" xfId="20812" xr:uid="{00000000-0005-0000-0000-000014170000}"/>
    <cellStyle name="Comma 10 22 2 2 4 2" xfId="29931" xr:uid="{00000000-0005-0000-0000-000015170000}"/>
    <cellStyle name="Comma 10 22 2 2 5" xfId="32024" xr:uid="{00000000-0005-0000-0000-000016170000}"/>
    <cellStyle name="Comma 10 22 2 2 6" xfId="15223" xr:uid="{00000000-0005-0000-0000-000017170000}"/>
    <cellStyle name="Comma 10 22 2 3" xfId="10414" xr:uid="{00000000-0005-0000-0000-000018170000}"/>
    <cellStyle name="Comma 10 22 2 3 2" xfId="11982" xr:uid="{00000000-0005-0000-0000-000019170000}"/>
    <cellStyle name="Comma 10 22 2 3 2 2" xfId="18721" xr:uid="{00000000-0005-0000-0000-00001A170000}"/>
    <cellStyle name="Comma 10 22 2 3 2 2 2" xfId="26545" xr:uid="{00000000-0005-0000-0000-00001B170000}"/>
    <cellStyle name="Comma 10 22 2 3 2 2 2 2" xfId="30891" xr:uid="{00000000-0005-0000-0000-00001C170000}"/>
    <cellStyle name="Comma 10 22 2 3 2 2 3" xfId="32395" xr:uid="{00000000-0005-0000-0000-00001D170000}"/>
    <cellStyle name="Comma 10 22 2 3 2 3" xfId="22772" xr:uid="{00000000-0005-0000-0000-00001E170000}"/>
    <cellStyle name="Comma 10 22 2 3 2 3 2" xfId="30107" xr:uid="{00000000-0005-0000-0000-00001F170000}"/>
    <cellStyle name="Comma 10 22 2 3 2 4" xfId="32164" xr:uid="{00000000-0005-0000-0000-000020170000}"/>
    <cellStyle name="Comma 10 22 2 3 2 5" xfId="15369" xr:uid="{00000000-0005-0000-0000-000021170000}"/>
    <cellStyle name="Comma 10 22 2 3 3" xfId="17153" xr:uid="{00000000-0005-0000-0000-000022170000}"/>
    <cellStyle name="Comma 10 22 2 3 3 2" xfId="24977" xr:uid="{00000000-0005-0000-0000-000023170000}"/>
    <cellStyle name="Comma 10 22 2 3 3 2 2" xfId="30750" xr:uid="{00000000-0005-0000-0000-000024170000}"/>
    <cellStyle name="Comma 10 22 2 3 3 3" xfId="32283" xr:uid="{00000000-0005-0000-0000-000025170000}"/>
    <cellStyle name="Comma 10 22 2 3 4" xfId="21204" xr:uid="{00000000-0005-0000-0000-000026170000}"/>
    <cellStyle name="Comma 10 22 2 3 4 2" xfId="29967" xr:uid="{00000000-0005-0000-0000-000027170000}"/>
    <cellStyle name="Comma 10 22 2 3 5" xfId="32052" xr:uid="{00000000-0005-0000-0000-000028170000}"/>
    <cellStyle name="Comma 10 22 2 3 6" xfId="15252" xr:uid="{00000000-0005-0000-0000-000029170000}"/>
    <cellStyle name="Comma 10 22 2 4" xfId="10806" xr:uid="{00000000-0005-0000-0000-00002A170000}"/>
    <cellStyle name="Comma 10 22 2 4 2" xfId="12374" xr:uid="{00000000-0005-0000-0000-00002B170000}"/>
    <cellStyle name="Comma 10 22 2 4 2 2" xfId="19113" xr:uid="{00000000-0005-0000-0000-00002C170000}"/>
    <cellStyle name="Comma 10 22 2 4 2 2 2" xfId="26937" xr:uid="{00000000-0005-0000-0000-00002D170000}"/>
    <cellStyle name="Comma 10 22 2 4 2 2 2 2" xfId="30930" xr:uid="{00000000-0005-0000-0000-00002E170000}"/>
    <cellStyle name="Comma 10 22 2 4 2 2 3" xfId="32423" xr:uid="{00000000-0005-0000-0000-00002F170000}"/>
    <cellStyle name="Comma 10 22 2 4 2 3" xfId="23164" xr:uid="{00000000-0005-0000-0000-000030170000}"/>
    <cellStyle name="Comma 10 22 2 4 2 3 2" xfId="30143" xr:uid="{00000000-0005-0000-0000-000031170000}"/>
    <cellStyle name="Comma 10 22 2 4 2 4" xfId="32192" xr:uid="{00000000-0005-0000-0000-000032170000}"/>
    <cellStyle name="Comma 10 22 2 4 2 5" xfId="15398" xr:uid="{00000000-0005-0000-0000-000033170000}"/>
    <cellStyle name="Comma 10 22 2 4 3" xfId="17545" xr:uid="{00000000-0005-0000-0000-000034170000}"/>
    <cellStyle name="Comma 10 22 2 4 3 2" xfId="25369" xr:uid="{00000000-0005-0000-0000-000035170000}"/>
    <cellStyle name="Comma 10 22 2 4 3 2 2" xfId="30789" xr:uid="{00000000-0005-0000-0000-000036170000}"/>
    <cellStyle name="Comma 10 22 2 4 3 3" xfId="32311" xr:uid="{00000000-0005-0000-0000-000037170000}"/>
    <cellStyle name="Comma 10 22 2 4 4" xfId="21596" xr:uid="{00000000-0005-0000-0000-000038170000}"/>
    <cellStyle name="Comma 10 22 2 4 4 2" xfId="30002" xr:uid="{00000000-0005-0000-0000-000039170000}"/>
    <cellStyle name="Comma 10 22 2 4 5" xfId="32080" xr:uid="{00000000-0005-0000-0000-00003A170000}"/>
    <cellStyle name="Comma 10 22 2 4 6" xfId="15282" xr:uid="{00000000-0005-0000-0000-00003B170000}"/>
    <cellStyle name="Comma 10 22 2 5" xfId="11198" xr:uid="{00000000-0005-0000-0000-00003C170000}"/>
    <cellStyle name="Comma 10 22 2 5 2" xfId="17937" xr:uid="{00000000-0005-0000-0000-00003D170000}"/>
    <cellStyle name="Comma 10 22 2 5 2 2" xfId="25761" xr:uid="{00000000-0005-0000-0000-00003E170000}"/>
    <cellStyle name="Comma 10 22 2 5 2 2 2" xfId="30820" xr:uid="{00000000-0005-0000-0000-00003F170000}"/>
    <cellStyle name="Comma 10 22 2 5 2 3" xfId="32339" xr:uid="{00000000-0005-0000-0000-000040170000}"/>
    <cellStyle name="Comma 10 22 2 5 3" xfId="21988" xr:uid="{00000000-0005-0000-0000-000041170000}"/>
    <cellStyle name="Comma 10 22 2 5 3 2" xfId="30036" xr:uid="{00000000-0005-0000-0000-000042170000}"/>
    <cellStyle name="Comma 10 22 2 5 4" xfId="32108" xr:uid="{00000000-0005-0000-0000-000043170000}"/>
    <cellStyle name="Comma 10 22 2 5 5" xfId="15311" xr:uid="{00000000-0005-0000-0000-000044170000}"/>
    <cellStyle name="Comma 10 22 2 6" xfId="16369" xr:uid="{00000000-0005-0000-0000-000045170000}"/>
    <cellStyle name="Comma 10 22 2 6 2" xfId="24193" xr:uid="{00000000-0005-0000-0000-000046170000}"/>
    <cellStyle name="Comma 10 22 2 6 2 2" xfId="30679" xr:uid="{00000000-0005-0000-0000-000047170000}"/>
    <cellStyle name="Comma 10 22 2 6 3" xfId="32227" xr:uid="{00000000-0005-0000-0000-000048170000}"/>
    <cellStyle name="Comma 10 22 2 7" xfId="20420" xr:uid="{00000000-0005-0000-0000-000049170000}"/>
    <cellStyle name="Comma 10 22 2 7 2" xfId="29896" xr:uid="{00000000-0005-0000-0000-00004A170000}"/>
    <cellStyle name="Comma 10 22 2 8" xfId="31996" xr:uid="{00000000-0005-0000-0000-00004B170000}"/>
    <cellStyle name="Comma 10 22 2 9" xfId="15195" xr:uid="{00000000-0005-0000-0000-00004C170000}"/>
    <cellStyle name="Comma 10 22 3" xfId="9687" xr:uid="{00000000-0005-0000-0000-00004D170000}"/>
    <cellStyle name="Comma 10 22 3 2" xfId="10078" xr:uid="{00000000-0005-0000-0000-00004E170000}"/>
    <cellStyle name="Comma 10 22 3 2 2" xfId="11646" xr:uid="{00000000-0005-0000-0000-00004F170000}"/>
    <cellStyle name="Comma 10 22 3 2 2 2" xfId="18385" xr:uid="{00000000-0005-0000-0000-000050170000}"/>
    <cellStyle name="Comma 10 22 3 2 2 2 2" xfId="26209" xr:uid="{00000000-0005-0000-0000-000051170000}"/>
    <cellStyle name="Comma 10 22 3 2 2 2 2 2" xfId="30859" xr:uid="{00000000-0005-0000-0000-000052170000}"/>
    <cellStyle name="Comma 10 22 3 2 2 2 3" xfId="32371" xr:uid="{00000000-0005-0000-0000-000053170000}"/>
    <cellStyle name="Comma 10 22 3 2 2 3" xfId="22436" xr:uid="{00000000-0005-0000-0000-000054170000}"/>
    <cellStyle name="Comma 10 22 3 2 2 3 2" xfId="30077" xr:uid="{00000000-0005-0000-0000-000055170000}"/>
    <cellStyle name="Comma 10 22 3 2 2 4" xfId="32140" xr:uid="{00000000-0005-0000-0000-000056170000}"/>
    <cellStyle name="Comma 10 22 3 2 2 5" xfId="15344" xr:uid="{00000000-0005-0000-0000-000057170000}"/>
    <cellStyle name="Comma 10 22 3 2 3" xfId="16817" xr:uid="{00000000-0005-0000-0000-000058170000}"/>
    <cellStyle name="Comma 10 22 3 2 3 2" xfId="24641" xr:uid="{00000000-0005-0000-0000-000059170000}"/>
    <cellStyle name="Comma 10 22 3 2 3 2 2" xfId="30719" xr:uid="{00000000-0005-0000-0000-00005A170000}"/>
    <cellStyle name="Comma 10 22 3 2 3 3" xfId="32259" xr:uid="{00000000-0005-0000-0000-00005B170000}"/>
    <cellStyle name="Comma 10 22 3 2 4" xfId="20868" xr:uid="{00000000-0005-0000-0000-00005C170000}"/>
    <cellStyle name="Comma 10 22 3 2 4 2" xfId="29937" xr:uid="{00000000-0005-0000-0000-00005D170000}"/>
    <cellStyle name="Comma 10 22 3 2 5" xfId="32028" xr:uid="{00000000-0005-0000-0000-00005E170000}"/>
    <cellStyle name="Comma 10 22 3 2 6" xfId="15227" xr:uid="{00000000-0005-0000-0000-00005F170000}"/>
    <cellStyle name="Comma 10 22 3 3" xfId="10470" xr:uid="{00000000-0005-0000-0000-000060170000}"/>
    <cellStyle name="Comma 10 22 3 3 2" xfId="12038" xr:uid="{00000000-0005-0000-0000-000061170000}"/>
    <cellStyle name="Comma 10 22 3 3 2 2" xfId="18777" xr:uid="{00000000-0005-0000-0000-000062170000}"/>
    <cellStyle name="Comma 10 22 3 3 2 2 2" xfId="26601" xr:uid="{00000000-0005-0000-0000-000063170000}"/>
    <cellStyle name="Comma 10 22 3 3 2 2 2 2" xfId="30898" xr:uid="{00000000-0005-0000-0000-000064170000}"/>
    <cellStyle name="Comma 10 22 3 3 2 2 3" xfId="32399" xr:uid="{00000000-0005-0000-0000-000065170000}"/>
    <cellStyle name="Comma 10 22 3 3 2 3" xfId="22828" xr:uid="{00000000-0005-0000-0000-000066170000}"/>
    <cellStyle name="Comma 10 22 3 3 2 3 2" xfId="30114" xr:uid="{00000000-0005-0000-0000-000067170000}"/>
    <cellStyle name="Comma 10 22 3 3 2 4" xfId="32168" xr:uid="{00000000-0005-0000-0000-000068170000}"/>
    <cellStyle name="Comma 10 22 3 3 2 5" xfId="15374" xr:uid="{00000000-0005-0000-0000-000069170000}"/>
    <cellStyle name="Comma 10 22 3 3 3" xfId="17209" xr:uid="{00000000-0005-0000-0000-00006A170000}"/>
    <cellStyle name="Comma 10 22 3 3 3 2" xfId="25033" xr:uid="{00000000-0005-0000-0000-00006B170000}"/>
    <cellStyle name="Comma 10 22 3 3 3 2 2" xfId="30756" xr:uid="{00000000-0005-0000-0000-00006C170000}"/>
    <cellStyle name="Comma 10 22 3 3 3 3" xfId="32287" xr:uid="{00000000-0005-0000-0000-00006D170000}"/>
    <cellStyle name="Comma 10 22 3 3 4" xfId="21260" xr:uid="{00000000-0005-0000-0000-00006E170000}"/>
    <cellStyle name="Comma 10 22 3 3 4 2" xfId="29973" xr:uid="{00000000-0005-0000-0000-00006F170000}"/>
    <cellStyle name="Comma 10 22 3 3 5" xfId="32056" xr:uid="{00000000-0005-0000-0000-000070170000}"/>
    <cellStyle name="Comma 10 22 3 3 6" xfId="15256" xr:uid="{00000000-0005-0000-0000-000071170000}"/>
    <cellStyle name="Comma 10 22 3 4" xfId="10862" xr:uid="{00000000-0005-0000-0000-000072170000}"/>
    <cellStyle name="Comma 10 22 3 4 2" xfId="12430" xr:uid="{00000000-0005-0000-0000-000073170000}"/>
    <cellStyle name="Comma 10 22 3 4 2 2" xfId="19169" xr:uid="{00000000-0005-0000-0000-000074170000}"/>
    <cellStyle name="Comma 10 22 3 4 2 2 2" xfId="26993" xr:uid="{00000000-0005-0000-0000-000075170000}"/>
    <cellStyle name="Comma 10 22 3 4 2 2 2 2" xfId="30936" xr:uid="{00000000-0005-0000-0000-000076170000}"/>
    <cellStyle name="Comma 10 22 3 4 2 2 3" xfId="32427" xr:uid="{00000000-0005-0000-0000-000077170000}"/>
    <cellStyle name="Comma 10 22 3 4 2 3" xfId="23220" xr:uid="{00000000-0005-0000-0000-000078170000}"/>
    <cellStyle name="Comma 10 22 3 4 2 3 2" xfId="30149" xr:uid="{00000000-0005-0000-0000-000079170000}"/>
    <cellStyle name="Comma 10 22 3 4 2 4" xfId="32196" xr:uid="{00000000-0005-0000-0000-00007A170000}"/>
    <cellStyle name="Comma 10 22 3 4 2 5" xfId="15402" xr:uid="{00000000-0005-0000-0000-00007B170000}"/>
    <cellStyle name="Comma 10 22 3 4 3" xfId="17601" xr:uid="{00000000-0005-0000-0000-00007C170000}"/>
    <cellStyle name="Comma 10 22 3 4 3 2" xfId="25425" xr:uid="{00000000-0005-0000-0000-00007D170000}"/>
    <cellStyle name="Comma 10 22 3 4 3 2 2" xfId="30796" xr:uid="{00000000-0005-0000-0000-00007E170000}"/>
    <cellStyle name="Comma 10 22 3 4 3 3" xfId="32315" xr:uid="{00000000-0005-0000-0000-00007F170000}"/>
    <cellStyle name="Comma 10 22 3 4 4" xfId="21652" xr:uid="{00000000-0005-0000-0000-000080170000}"/>
    <cellStyle name="Comma 10 22 3 4 4 2" xfId="30007" xr:uid="{00000000-0005-0000-0000-000081170000}"/>
    <cellStyle name="Comma 10 22 3 4 5" xfId="32084" xr:uid="{00000000-0005-0000-0000-000082170000}"/>
    <cellStyle name="Comma 10 22 3 4 6" xfId="15287" xr:uid="{00000000-0005-0000-0000-000083170000}"/>
    <cellStyle name="Comma 10 22 3 5" xfId="11254" xr:uid="{00000000-0005-0000-0000-000084170000}"/>
    <cellStyle name="Comma 10 22 3 5 2" xfId="17993" xr:uid="{00000000-0005-0000-0000-000085170000}"/>
    <cellStyle name="Comma 10 22 3 5 2 2" xfId="25817" xr:uid="{00000000-0005-0000-0000-000086170000}"/>
    <cellStyle name="Comma 10 22 3 5 2 2 2" xfId="30825" xr:uid="{00000000-0005-0000-0000-000087170000}"/>
    <cellStyle name="Comma 10 22 3 5 2 3" xfId="32343" xr:uid="{00000000-0005-0000-0000-000088170000}"/>
    <cellStyle name="Comma 10 22 3 5 3" xfId="22044" xr:uid="{00000000-0005-0000-0000-000089170000}"/>
    <cellStyle name="Comma 10 22 3 5 3 2" xfId="30041" xr:uid="{00000000-0005-0000-0000-00008A170000}"/>
    <cellStyle name="Comma 10 22 3 5 4" xfId="32112" xr:uid="{00000000-0005-0000-0000-00008B170000}"/>
    <cellStyle name="Comma 10 22 3 5 5" xfId="15315" xr:uid="{00000000-0005-0000-0000-00008C170000}"/>
    <cellStyle name="Comma 10 22 3 6" xfId="16425" xr:uid="{00000000-0005-0000-0000-00008D170000}"/>
    <cellStyle name="Comma 10 22 3 6 2" xfId="24249" xr:uid="{00000000-0005-0000-0000-00008E170000}"/>
    <cellStyle name="Comma 10 22 3 6 2 2" xfId="30686" xr:uid="{00000000-0005-0000-0000-00008F170000}"/>
    <cellStyle name="Comma 10 22 3 6 3" xfId="32231" xr:uid="{00000000-0005-0000-0000-000090170000}"/>
    <cellStyle name="Comma 10 22 3 7" xfId="20476" xr:uid="{00000000-0005-0000-0000-000091170000}"/>
    <cellStyle name="Comma 10 22 3 7 2" xfId="29901" xr:uid="{00000000-0005-0000-0000-000092170000}"/>
    <cellStyle name="Comma 10 22 3 8" xfId="32000" xr:uid="{00000000-0005-0000-0000-000093170000}"/>
    <cellStyle name="Comma 10 22 3 9" xfId="15199" xr:uid="{00000000-0005-0000-0000-000094170000}"/>
    <cellStyle name="Comma 10 22 4" xfId="9742" xr:uid="{00000000-0005-0000-0000-000095170000}"/>
    <cellStyle name="Comma 10 22 4 2" xfId="10134" xr:uid="{00000000-0005-0000-0000-000096170000}"/>
    <cellStyle name="Comma 10 22 4 2 2" xfId="11702" xr:uid="{00000000-0005-0000-0000-000097170000}"/>
    <cellStyle name="Comma 10 22 4 2 2 2" xfId="18441" xr:uid="{00000000-0005-0000-0000-000098170000}"/>
    <cellStyle name="Comma 10 22 4 2 2 2 2" xfId="26265" xr:uid="{00000000-0005-0000-0000-000099170000}"/>
    <cellStyle name="Comma 10 22 4 2 2 2 2 2" xfId="30864" xr:uid="{00000000-0005-0000-0000-00009A170000}"/>
    <cellStyle name="Comma 10 22 4 2 2 2 3" xfId="32375" xr:uid="{00000000-0005-0000-0000-00009B170000}"/>
    <cellStyle name="Comma 10 22 4 2 2 3" xfId="22492" xr:uid="{00000000-0005-0000-0000-00009C170000}"/>
    <cellStyle name="Comma 10 22 4 2 2 3 2" xfId="30082" xr:uid="{00000000-0005-0000-0000-00009D170000}"/>
    <cellStyle name="Comma 10 22 4 2 2 4" xfId="32144" xr:uid="{00000000-0005-0000-0000-00009E170000}"/>
    <cellStyle name="Comma 10 22 4 2 2 5" xfId="15349" xr:uid="{00000000-0005-0000-0000-00009F170000}"/>
    <cellStyle name="Comma 10 22 4 2 3" xfId="16873" xr:uid="{00000000-0005-0000-0000-0000A0170000}"/>
    <cellStyle name="Comma 10 22 4 2 3 2" xfId="24697" xr:uid="{00000000-0005-0000-0000-0000A1170000}"/>
    <cellStyle name="Comma 10 22 4 2 3 2 2" xfId="30724" xr:uid="{00000000-0005-0000-0000-0000A2170000}"/>
    <cellStyle name="Comma 10 22 4 2 3 3" xfId="32263" xr:uid="{00000000-0005-0000-0000-0000A3170000}"/>
    <cellStyle name="Comma 10 22 4 2 4" xfId="20924" xr:uid="{00000000-0005-0000-0000-0000A4170000}"/>
    <cellStyle name="Comma 10 22 4 2 4 2" xfId="29941" xr:uid="{00000000-0005-0000-0000-0000A5170000}"/>
    <cellStyle name="Comma 10 22 4 2 5" xfId="32032" xr:uid="{00000000-0005-0000-0000-0000A6170000}"/>
    <cellStyle name="Comma 10 22 4 2 6" xfId="15231" xr:uid="{00000000-0005-0000-0000-0000A7170000}"/>
    <cellStyle name="Comma 10 22 4 3" xfId="10526" xr:uid="{00000000-0005-0000-0000-0000A8170000}"/>
    <cellStyle name="Comma 10 22 4 3 2" xfId="12094" xr:uid="{00000000-0005-0000-0000-0000A9170000}"/>
    <cellStyle name="Comma 10 22 4 3 2 2" xfId="18833" xr:uid="{00000000-0005-0000-0000-0000AA170000}"/>
    <cellStyle name="Comma 10 22 4 3 2 2 2" xfId="26657" xr:uid="{00000000-0005-0000-0000-0000AB170000}"/>
    <cellStyle name="Comma 10 22 4 3 2 2 2 2" xfId="30902" xr:uid="{00000000-0005-0000-0000-0000AC170000}"/>
    <cellStyle name="Comma 10 22 4 3 2 2 3" xfId="32403" xr:uid="{00000000-0005-0000-0000-0000AD170000}"/>
    <cellStyle name="Comma 10 22 4 3 2 3" xfId="22884" xr:uid="{00000000-0005-0000-0000-0000AE170000}"/>
    <cellStyle name="Comma 10 22 4 3 2 3 2" xfId="30119" xr:uid="{00000000-0005-0000-0000-0000AF170000}"/>
    <cellStyle name="Comma 10 22 4 3 2 4" xfId="32172" xr:uid="{00000000-0005-0000-0000-0000B0170000}"/>
    <cellStyle name="Comma 10 22 4 3 2 5" xfId="15378" xr:uid="{00000000-0005-0000-0000-0000B1170000}"/>
    <cellStyle name="Comma 10 22 4 3 3" xfId="17265" xr:uid="{00000000-0005-0000-0000-0000B2170000}"/>
    <cellStyle name="Comma 10 22 4 3 3 2" xfId="25089" xr:uid="{00000000-0005-0000-0000-0000B3170000}"/>
    <cellStyle name="Comma 10 22 4 3 3 2 2" xfId="30760" xr:uid="{00000000-0005-0000-0000-0000B4170000}"/>
    <cellStyle name="Comma 10 22 4 3 3 3" xfId="32291" xr:uid="{00000000-0005-0000-0000-0000B5170000}"/>
    <cellStyle name="Comma 10 22 4 3 4" xfId="21316" xr:uid="{00000000-0005-0000-0000-0000B6170000}"/>
    <cellStyle name="Comma 10 22 4 3 4 2" xfId="29977" xr:uid="{00000000-0005-0000-0000-0000B7170000}"/>
    <cellStyle name="Comma 10 22 4 3 5" xfId="32060" xr:uid="{00000000-0005-0000-0000-0000B8170000}"/>
    <cellStyle name="Comma 10 22 4 3 6" xfId="15261" xr:uid="{00000000-0005-0000-0000-0000B9170000}"/>
    <cellStyle name="Comma 10 22 4 4" xfId="10918" xr:uid="{00000000-0005-0000-0000-0000BA170000}"/>
    <cellStyle name="Comma 10 22 4 4 2" xfId="12486" xr:uid="{00000000-0005-0000-0000-0000BB170000}"/>
    <cellStyle name="Comma 10 22 4 4 2 2" xfId="19225" xr:uid="{00000000-0005-0000-0000-0000BC170000}"/>
    <cellStyle name="Comma 10 22 4 4 2 2 2" xfId="27049" xr:uid="{00000000-0005-0000-0000-0000BD170000}"/>
    <cellStyle name="Comma 10 22 4 4 2 2 2 2" xfId="30940" xr:uid="{00000000-0005-0000-0000-0000BE170000}"/>
    <cellStyle name="Comma 10 22 4 4 2 2 3" xfId="32431" xr:uid="{00000000-0005-0000-0000-0000BF170000}"/>
    <cellStyle name="Comma 10 22 4 4 2 3" xfId="23276" xr:uid="{00000000-0005-0000-0000-0000C0170000}"/>
    <cellStyle name="Comma 10 22 4 4 2 3 2" xfId="30153" xr:uid="{00000000-0005-0000-0000-0000C1170000}"/>
    <cellStyle name="Comma 10 22 4 4 2 4" xfId="32200" xr:uid="{00000000-0005-0000-0000-0000C2170000}"/>
    <cellStyle name="Comma 10 22 4 4 2 5" xfId="15406" xr:uid="{00000000-0005-0000-0000-0000C3170000}"/>
    <cellStyle name="Comma 10 22 4 4 3" xfId="17657" xr:uid="{00000000-0005-0000-0000-0000C4170000}"/>
    <cellStyle name="Comma 10 22 4 4 3 2" xfId="25481" xr:uid="{00000000-0005-0000-0000-0000C5170000}"/>
    <cellStyle name="Comma 10 22 4 4 3 2 2" xfId="30800" xr:uid="{00000000-0005-0000-0000-0000C6170000}"/>
    <cellStyle name="Comma 10 22 4 4 3 3" xfId="32319" xr:uid="{00000000-0005-0000-0000-0000C7170000}"/>
    <cellStyle name="Comma 10 22 4 4 4" xfId="21708" xr:uid="{00000000-0005-0000-0000-0000C8170000}"/>
    <cellStyle name="Comma 10 22 4 4 4 2" xfId="30013" xr:uid="{00000000-0005-0000-0000-0000C9170000}"/>
    <cellStyle name="Comma 10 22 4 4 5" xfId="32088" xr:uid="{00000000-0005-0000-0000-0000CA170000}"/>
    <cellStyle name="Comma 10 22 4 4 6" xfId="15291" xr:uid="{00000000-0005-0000-0000-0000CB170000}"/>
    <cellStyle name="Comma 10 22 4 5" xfId="11310" xr:uid="{00000000-0005-0000-0000-0000CC170000}"/>
    <cellStyle name="Comma 10 22 4 5 2" xfId="18049" xr:uid="{00000000-0005-0000-0000-0000CD170000}"/>
    <cellStyle name="Comma 10 22 4 5 2 2" xfId="25873" xr:uid="{00000000-0005-0000-0000-0000CE170000}"/>
    <cellStyle name="Comma 10 22 4 5 2 2 2" xfId="30830" xr:uid="{00000000-0005-0000-0000-0000CF170000}"/>
    <cellStyle name="Comma 10 22 4 5 2 3" xfId="32347" xr:uid="{00000000-0005-0000-0000-0000D0170000}"/>
    <cellStyle name="Comma 10 22 4 5 3" xfId="22100" xr:uid="{00000000-0005-0000-0000-0000D1170000}"/>
    <cellStyle name="Comma 10 22 4 5 3 2" xfId="30047" xr:uid="{00000000-0005-0000-0000-0000D2170000}"/>
    <cellStyle name="Comma 10 22 4 5 4" xfId="32116" xr:uid="{00000000-0005-0000-0000-0000D3170000}"/>
    <cellStyle name="Comma 10 22 4 5 5" xfId="15319" xr:uid="{00000000-0005-0000-0000-0000D4170000}"/>
    <cellStyle name="Comma 10 22 4 6" xfId="16481" xr:uid="{00000000-0005-0000-0000-0000D5170000}"/>
    <cellStyle name="Comma 10 22 4 6 2" xfId="24305" xr:uid="{00000000-0005-0000-0000-0000D6170000}"/>
    <cellStyle name="Comma 10 22 4 6 2 2" xfId="30690" xr:uid="{00000000-0005-0000-0000-0000D7170000}"/>
    <cellStyle name="Comma 10 22 4 6 3" xfId="32235" xr:uid="{00000000-0005-0000-0000-0000D8170000}"/>
    <cellStyle name="Comma 10 22 4 7" xfId="20532" xr:uid="{00000000-0005-0000-0000-0000D9170000}"/>
    <cellStyle name="Comma 10 22 4 7 2" xfId="29905" xr:uid="{00000000-0005-0000-0000-0000DA170000}"/>
    <cellStyle name="Comma 10 22 4 8" xfId="32004" xr:uid="{00000000-0005-0000-0000-0000DB170000}"/>
    <cellStyle name="Comma 10 22 4 9" xfId="15203" xr:uid="{00000000-0005-0000-0000-0000DC170000}"/>
    <cellStyle name="Comma 10 22 5" xfId="9798" xr:uid="{00000000-0005-0000-0000-0000DD170000}"/>
    <cellStyle name="Comma 10 22 5 2" xfId="10190" xr:uid="{00000000-0005-0000-0000-0000DE170000}"/>
    <cellStyle name="Comma 10 22 5 2 2" xfId="11758" xr:uid="{00000000-0005-0000-0000-0000DF170000}"/>
    <cellStyle name="Comma 10 22 5 2 2 2" xfId="18497" xr:uid="{00000000-0005-0000-0000-0000E0170000}"/>
    <cellStyle name="Comma 10 22 5 2 2 2 2" xfId="26321" xr:uid="{00000000-0005-0000-0000-0000E1170000}"/>
    <cellStyle name="Comma 10 22 5 2 2 2 2 2" xfId="30869" xr:uid="{00000000-0005-0000-0000-0000E2170000}"/>
    <cellStyle name="Comma 10 22 5 2 2 2 3" xfId="32379" xr:uid="{00000000-0005-0000-0000-0000E3170000}"/>
    <cellStyle name="Comma 10 22 5 2 2 3" xfId="22548" xr:uid="{00000000-0005-0000-0000-0000E4170000}"/>
    <cellStyle name="Comma 10 22 5 2 2 3 2" xfId="30087" xr:uid="{00000000-0005-0000-0000-0000E5170000}"/>
    <cellStyle name="Comma 10 22 5 2 2 4" xfId="32148" xr:uid="{00000000-0005-0000-0000-0000E6170000}"/>
    <cellStyle name="Comma 10 22 5 2 2 5" xfId="15353" xr:uid="{00000000-0005-0000-0000-0000E7170000}"/>
    <cellStyle name="Comma 10 22 5 2 3" xfId="16929" xr:uid="{00000000-0005-0000-0000-0000E8170000}"/>
    <cellStyle name="Comma 10 22 5 2 3 2" xfId="24753" xr:uid="{00000000-0005-0000-0000-0000E9170000}"/>
    <cellStyle name="Comma 10 22 5 2 3 2 2" xfId="30729" xr:uid="{00000000-0005-0000-0000-0000EA170000}"/>
    <cellStyle name="Comma 10 22 5 2 3 3" xfId="32267" xr:uid="{00000000-0005-0000-0000-0000EB170000}"/>
    <cellStyle name="Comma 10 22 5 2 4" xfId="20980" xr:uid="{00000000-0005-0000-0000-0000EC170000}"/>
    <cellStyle name="Comma 10 22 5 2 4 2" xfId="29945" xr:uid="{00000000-0005-0000-0000-0000ED170000}"/>
    <cellStyle name="Comma 10 22 5 2 5" xfId="32036" xr:uid="{00000000-0005-0000-0000-0000EE170000}"/>
    <cellStyle name="Comma 10 22 5 2 6" xfId="15235" xr:uid="{00000000-0005-0000-0000-0000EF170000}"/>
    <cellStyle name="Comma 10 22 5 3" xfId="10582" xr:uid="{00000000-0005-0000-0000-0000F0170000}"/>
    <cellStyle name="Comma 10 22 5 3 2" xfId="12150" xr:uid="{00000000-0005-0000-0000-0000F1170000}"/>
    <cellStyle name="Comma 10 22 5 3 2 2" xfId="18889" xr:uid="{00000000-0005-0000-0000-0000F2170000}"/>
    <cellStyle name="Comma 10 22 5 3 2 2 2" xfId="26713" xr:uid="{00000000-0005-0000-0000-0000F3170000}"/>
    <cellStyle name="Comma 10 22 5 3 2 2 2 2" xfId="30906" xr:uid="{00000000-0005-0000-0000-0000F4170000}"/>
    <cellStyle name="Comma 10 22 5 3 2 2 3" xfId="32407" xr:uid="{00000000-0005-0000-0000-0000F5170000}"/>
    <cellStyle name="Comma 10 22 5 3 2 3" xfId="22940" xr:uid="{00000000-0005-0000-0000-0000F6170000}"/>
    <cellStyle name="Comma 10 22 5 3 2 3 2" xfId="30124" xr:uid="{00000000-0005-0000-0000-0000F7170000}"/>
    <cellStyle name="Comma 10 22 5 3 2 4" xfId="32176" xr:uid="{00000000-0005-0000-0000-0000F8170000}"/>
    <cellStyle name="Comma 10 22 5 3 2 5" xfId="15382" xr:uid="{00000000-0005-0000-0000-0000F9170000}"/>
    <cellStyle name="Comma 10 22 5 3 3" xfId="17321" xr:uid="{00000000-0005-0000-0000-0000FA170000}"/>
    <cellStyle name="Comma 10 22 5 3 3 2" xfId="25145" xr:uid="{00000000-0005-0000-0000-0000FB170000}"/>
    <cellStyle name="Comma 10 22 5 3 3 2 2" xfId="30764" xr:uid="{00000000-0005-0000-0000-0000FC170000}"/>
    <cellStyle name="Comma 10 22 5 3 3 3" xfId="32295" xr:uid="{00000000-0005-0000-0000-0000FD170000}"/>
    <cellStyle name="Comma 10 22 5 3 4" xfId="21372" xr:uid="{00000000-0005-0000-0000-0000FE170000}"/>
    <cellStyle name="Comma 10 22 5 3 4 2" xfId="29981" xr:uid="{00000000-0005-0000-0000-0000FF170000}"/>
    <cellStyle name="Comma 10 22 5 3 5" xfId="32064" xr:uid="{00000000-0005-0000-0000-000000180000}"/>
    <cellStyle name="Comma 10 22 5 3 6" xfId="15265" xr:uid="{00000000-0005-0000-0000-000001180000}"/>
    <cellStyle name="Comma 10 22 5 4" xfId="10974" xr:uid="{00000000-0005-0000-0000-000002180000}"/>
    <cellStyle name="Comma 10 22 5 4 2" xfId="12542" xr:uid="{00000000-0005-0000-0000-000003180000}"/>
    <cellStyle name="Comma 10 22 5 4 2 2" xfId="19281" xr:uid="{00000000-0005-0000-0000-000004180000}"/>
    <cellStyle name="Comma 10 22 5 4 2 2 2" xfId="27105" xr:uid="{00000000-0005-0000-0000-000005180000}"/>
    <cellStyle name="Comma 10 22 5 4 2 2 2 2" xfId="30944" xr:uid="{00000000-0005-0000-0000-000006180000}"/>
    <cellStyle name="Comma 10 22 5 4 2 2 3" xfId="32435" xr:uid="{00000000-0005-0000-0000-000007180000}"/>
    <cellStyle name="Comma 10 22 5 4 2 3" xfId="23332" xr:uid="{00000000-0005-0000-0000-000008180000}"/>
    <cellStyle name="Comma 10 22 5 4 2 3 2" xfId="30157" xr:uid="{00000000-0005-0000-0000-000009180000}"/>
    <cellStyle name="Comma 10 22 5 4 2 4" xfId="32204" xr:uid="{00000000-0005-0000-0000-00000A180000}"/>
    <cellStyle name="Comma 10 22 5 4 2 5" xfId="15410" xr:uid="{00000000-0005-0000-0000-00000B180000}"/>
    <cellStyle name="Comma 10 22 5 4 3" xfId="17713" xr:uid="{00000000-0005-0000-0000-00000C180000}"/>
    <cellStyle name="Comma 10 22 5 4 3 2" xfId="25537" xr:uid="{00000000-0005-0000-0000-00000D180000}"/>
    <cellStyle name="Comma 10 22 5 4 3 2 2" xfId="30804" xr:uid="{00000000-0005-0000-0000-00000E180000}"/>
    <cellStyle name="Comma 10 22 5 4 3 3" xfId="32323" xr:uid="{00000000-0005-0000-0000-00000F180000}"/>
    <cellStyle name="Comma 10 22 5 4 4" xfId="21764" xr:uid="{00000000-0005-0000-0000-000010180000}"/>
    <cellStyle name="Comma 10 22 5 4 4 2" xfId="30017" xr:uid="{00000000-0005-0000-0000-000011180000}"/>
    <cellStyle name="Comma 10 22 5 4 5" xfId="32092" xr:uid="{00000000-0005-0000-0000-000012180000}"/>
    <cellStyle name="Comma 10 22 5 4 6" xfId="15295" xr:uid="{00000000-0005-0000-0000-000013180000}"/>
    <cellStyle name="Comma 10 22 5 5" xfId="11366" xr:uid="{00000000-0005-0000-0000-000014180000}"/>
    <cellStyle name="Comma 10 22 5 5 2" xfId="18105" xr:uid="{00000000-0005-0000-0000-000015180000}"/>
    <cellStyle name="Comma 10 22 5 5 2 2" xfId="25929" xr:uid="{00000000-0005-0000-0000-000016180000}"/>
    <cellStyle name="Comma 10 22 5 5 2 2 2" xfId="30835" xr:uid="{00000000-0005-0000-0000-000017180000}"/>
    <cellStyle name="Comma 10 22 5 5 2 3" xfId="32351" xr:uid="{00000000-0005-0000-0000-000018180000}"/>
    <cellStyle name="Comma 10 22 5 5 3" xfId="22156" xr:uid="{00000000-0005-0000-0000-000019180000}"/>
    <cellStyle name="Comma 10 22 5 5 3 2" xfId="30052" xr:uid="{00000000-0005-0000-0000-00001A180000}"/>
    <cellStyle name="Comma 10 22 5 5 4" xfId="32120" xr:uid="{00000000-0005-0000-0000-00001B180000}"/>
    <cellStyle name="Comma 10 22 5 5 5" xfId="15323" xr:uid="{00000000-0005-0000-0000-00001C180000}"/>
    <cellStyle name="Comma 10 22 5 6" xfId="16537" xr:uid="{00000000-0005-0000-0000-00001D180000}"/>
    <cellStyle name="Comma 10 22 5 6 2" xfId="24361" xr:uid="{00000000-0005-0000-0000-00001E180000}"/>
    <cellStyle name="Comma 10 22 5 6 2 2" xfId="30695" xr:uid="{00000000-0005-0000-0000-00001F180000}"/>
    <cellStyle name="Comma 10 22 5 6 3" xfId="32239" xr:uid="{00000000-0005-0000-0000-000020180000}"/>
    <cellStyle name="Comma 10 22 5 7" xfId="20588" xr:uid="{00000000-0005-0000-0000-000021180000}"/>
    <cellStyle name="Comma 10 22 5 7 2" xfId="29911" xr:uid="{00000000-0005-0000-0000-000022180000}"/>
    <cellStyle name="Comma 10 22 5 8" xfId="32008" xr:uid="{00000000-0005-0000-0000-000023180000}"/>
    <cellStyle name="Comma 10 22 5 9" xfId="15207" xr:uid="{00000000-0005-0000-0000-000024180000}"/>
    <cellStyle name="Comma 10 22 6" xfId="9854" xr:uid="{00000000-0005-0000-0000-000025180000}"/>
    <cellStyle name="Comma 10 22 6 2" xfId="10246" xr:uid="{00000000-0005-0000-0000-000026180000}"/>
    <cellStyle name="Comma 10 22 6 2 2" xfId="11814" xr:uid="{00000000-0005-0000-0000-000027180000}"/>
    <cellStyle name="Comma 10 22 6 2 2 2" xfId="18553" xr:uid="{00000000-0005-0000-0000-000028180000}"/>
    <cellStyle name="Comma 10 22 6 2 2 2 2" xfId="26377" xr:uid="{00000000-0005-0000-0000-000029180000}"/>
    <cellStyle name="Comma 10 22 6 2 2 2 2 2" xfId="30876" xr:uid="{00000000-0005-0000-0000-00002A180000}"/>
    <cellStyle name="Comma 10 22 6 2 2 2 3" xfId="32383" xr:uid="{00000000-0005-0000-0000-00002B180000}"/>
    <cellStyle name="Comma 10 22 6 2 2 3" xfId="22604" xr:uid="{00000000-0005-0000-0000-00002C180000}"/>
    <cellStyle name="Comma 10 22 6 2 2 3 2" xfId="30092" xr:uid="{00000000-0005-0000-0000-00002D180000}"/>
    <cellStyle name="Comma 10 22 6 2 2 4" xfId="32152" xr:uid="{00000000-0005-0000-0000-00002E180000}"/>
    <cellStyle name="Comma 10 22 6 2 2 5" xfId="15357" xr:uid="{00000000-0005-0000-0000-00002F180000}"/>
    <cellStyle name="Comma 10 22 6 2 3" xfId="16985" xr:uid="{00000000-0005-0000-0000-000030180000}"/>
    <cellStyle name="Comma 10 22 6 2 3 2" xfId="24809" xr:uid="{00000000-0005-0000-0000-000031180000}"/>
    <cellStyle name="Comma 10 22 6 2 3 2 2" xfId="30736" xr:uid="{00000000-0005-0000-0000-000032180000}"/>
    <cellStyle name="Comma 10 22 6 2 3 3" xfId="32271" xr:uid="{00000000-0005-0000-0000-000033180000}"/>
    <cellStyle name="Comma 10 22 6 2 4" xfId="21036" xr:uid="{00000000-0005-0000-0000-000034180000}"/>
    <cellStyle name="Comma 10 22 6 2 4 2" xfId="29952" xr:uid="{00000000-0005-0000-0000-000035180000}"/>
    <cellStyle name="Comma 10 22 6 2 5" xfId="32040" xr:uid="{00000000-0005-0000-0000-000036180000}"/>
    <cellStyle name="Comma 10 22 6 2 6" xfId="15239" xr:uid="{00000000-0005-0000-0000-000037180000}"/>
    <cellStyle name="Comma 10 22 6 3" xfId="10638" xr:uid="{00000000-0005-0000-0000-000038180000}"/>
    <cellStyle name="Comma 10 22 6 3 2" xfId="12206" xr:uid="{00000000-0005-0000-0000-000039180000}"/>
    <cellStyle name="Comma 10 22 6 3 2 2" xfId="18945" xr:uid="{00000000-0005-0000-0000-00003A180000}"/>
    <cellStyle name="Comma 10 22 6 3 2 2 2" xfId="26769" xr:uid="{00000000-0005-0000-0000-00003B180000}"/>
    <cellStyle name="Comma 10 22 6 3 2 2 2 2" xfId="30913" xr:uid="{00000000-0005-0000-0000-00003C180000}"/>
    <cellStyle name="Comma 10 22 6 3 2 2 3" xfId="32411" xr:uid="{00000000-0005-0000-0000-00003D180000}"/>
    <cellStyle name="Comma 10 22 6 3 2 3" xfId="22996" xr:uid="{00000000-0005-0000-0000-00003E180000}"/>
    <cellStyle name="Comma 10 22 6 3 2 3 2" xfId="30128" xr:uid="{00000000-0005-0000-0000-00003F180000}"/>
    <cellStyle name="Comma 10 22 6 3 2 4" xfId="32180" xr:uid="{00000000-0005-0000-0000-000040180000}"/>
    <cellStyle name="Comma 10 22 6 3 2 5" xfId="15386" xr:uid="{00000000-0005-0000-0000-000041180000}"/>
    <cellStyle name="Comma 10 22 6 3 3" xfId="17377" xr:uid="{00000000-0005-0000-0000-000042180000}"/>
    <cellStyle name="Comma 10 22 6 3 3 2" xfId="25201" xr:uid="{00000000-0005-0000-0000-000043180000}"/>
    <cellStyle name="Comma 10 22 6 3 3 2 2" xfId="30769" xr:uid="{00000000-0005-0000-0000-000044180000}"/>
    <cellStyle name="Comma 10 22 6 3 3 3" xfId="32299" xr:uid="{00000000-0005-0000-0000-000045180000}"/>
    <cellStyle name="Comma 10 22 6 3 4" xfId="21428" xr:uid="{00000000-0005-0000-0000-000046180000}"/>
    <cellStyle name="Comma 10 22 6 3 4 2" xfId="29989" xr:uid="{00000000-0005-0000-0000-000047180000}"/>
    <cellStyle name="Comma 10 22 6 3 5" xfId="32068" xr:uid="{00000000-0005-0000-0000-000048180000}"/>
    <cellStyle name="Comma 10 22 6 3 6" xfId="15269" xr:uid="{00000000-0005-0000-0000-000049180000}"/>
    <cellStyle name="Comma 10 22 6 4" xfId="11030" xr:uid="{00000000-0005-0000-0000-00004A180000}"/>
    <cellStyle name="Comma 10 22 6 4 2" xfId="12598" xr:uid="{00000000-0005-0000-0000-00004B180000}"/>
    <cellStyle name="Comma 10 22 6 4 2 2" xfId="19337" xr:uid="{00000000-0005-0000-0000-00004C180000}"/>
    <cellStyle name="Comma 10 22 6 4 2 2 2" xfId="27161" xr:uid="{00000000-0005-0000-0000-00004D180000}"/>
    <cellStyle name="Comma 10 22 6 4 2 2 2 2" xfId="30948" xr:uid="{00000000-0005-0000-0000-00004E180000}"/>
    <cellStyle name="Comma 10 22 6 4 2 2 3" xfId="32439" xr:uid="{00000000-0005-0000-0000-00004F180000}"/>
    <cellStyle name="Comma 10 22 6 4 2 3" xfId="23388" xr:uid="{00000000-0005-0000-0000-000050180000}"/>
    <cellStyle name="Comma 10 22 6 4 2 3 2" xfId="30162" xr:uid="{00000000-0005-0000-0000-000051180000}"/>
    <cellStyle name="Comma 10 22 6 4 2 4" xfId="32208" xr:uid="{00000000-0005-0000-0000-000052180000}"/>
    <cellStyle name="Comma 10 22 6 4 2 5" xfId="15414" xr:uid="{00000000-0005-0000-0000-000053180000}"/>
    <cellStyle name="Comma 10 22 6 4 3" xfId="17769" xr:uid="{00000000-0005-0000-0000-000054180000}"/>
    <cellStyle name="Comma 10 22 6 4 3 2" xfId="25593" xr:uid="{00000000-0005-0000-0000-000055180000}"/>
    <cellStyle name="Comma 10 22 6 4 3 2 2" xfId="30808" xr:uid="{00000000-0005-0000-0000-000056180000}"/>
    <cellStyle name="Comma 10 22 6 4 3 3" xfId="32327" xr:uid="{00000000-0005-0000-0000-000057180000}"/>
    <cellStyle name="Comma 10 22 6 4 4" xfId="21820" xr:uid="{00000000-0005-0000-0000-000058180000}"/>
    <cellStyle name="Comma 10 22 6 4 4 2" xfId="30021" xr:uid="{00000000-0005-0000-0000-000059180000}"/>
    <cellStyle name="Comma 10 22 6 4 5" xfId="32096" xr:uid="{00000000-0005-0000-0000-00005A180000}"/>
    <cellStyle name="Comma 10 22 6 4 6" xfId="15299" xr:uid="{00000000-0005-0000-0000-00005B180000}"/>
    <cellStyle name="Comma 10 22 6 5" xfId="11422" xr:uid="{00000000-0005-0000-0000-00005C180000}"/>
    <cellStyle name="Comma 10 22 6 5 2" xfId="18161" xr:uid="{00000000-0005-0000-0000-00005D180000}"/>
    <cellStyle name="Comma 10 22 6 5 2 2" xfId="25985" xr:uid="{00000000-0005-0000-0000-00005E180000}"/>
    <cellStyle name="Comma 10 22 6 5 2 2 2" xfId="30841" xr:uid="{00000000-0005-0000-0000-00005F180000}"/>
    <cellStyle name="Comma 10 22 6 5 2 3" xfId="32355" xr:uid="{00000000-0005-0000-0000-000060180000}"/>
    <cellStyle name="Comma 10 22 6 5 3" xfId="22212" xr:uid="{00000000-0005-0000-0000-000061180000}"/>
    <cellStyle name="Comma 10 22 6 5 3 2" xfId="30058" xr:uid="{00000000-0005-0000-0000-000062180000}"/>
    <cellStyle name="Comma 10 22 6 5 4" xfId="32124" xr:uid="{00000000-0005-0000-0000-000063180000}"/>
    <cellStyle name="Comma 10 22 6 5 5" xfId="15327" xr:uid="{00000000-0005-0000-0000-000064180000}"/>
    <cellStyle name="Comma 10 22 6 6" xfId="16593" xr:uid="{00000000-0005-0000-0000-000065180000}"/>
    <cellStyle name="Comma 10 22 6 6 2" xfId="24417" xr:uid="{00000000-0005-0000-0000-000066180000}"/>
    <cellStyle name="Comma 10 22 6 6 2 2" xfId="30700" xr:uid="{00000000-0005-0000-0000-000067180000}"/>
    <cellStyle name="Comma 10 22 6 6 3" xfId="32243" xr:uid="{00000000-0005-0000-0000-000068180000}"/>
    <cellStyle name="Comma 10 22 6 7" xfId="20644" xr:uid="{00000000-0005-0000-0000-000069180000}"/>
    <cellStyle name="Comma 10 22 6 7 2" xfId="29917" xr:uid="{00000000-0005-0000-0000-00006A180000}"/>
    <cellStyle name="Comma 10 22 6 8" xfId="32012" xr:uid="{00000000-0005-0000-0000-00006B180000}"/>
    <cellStyle name="Comma 10 22 6 9" xfId="15211" xr:uid="{00000000-0005-0000-0000-00006C180000}"/>
    <cellStyle name="Comma 10 22 7" xfId="9910" xr:uid="{00000000-0005-0000-0000-00006D180000}"/>
    <cellStyle name="Comma 10 22 7 2" xfId="10302" xr:uid="{00000000-0005-0000-0000-00006E180000}"/>
    <cellStyle name="Comma 10 22 7 2 2" xfId="11870" xr:uid="{00000000-0005-0000-0000-00006F180000}"/>
    <cellStyle name="Comma 10 22 7 2 2 2" xfId="18609" xr:uid="{00000000-0005-0000-0000-000070180000}"/>
    <cellStyle name="Comma 10 22 7 2 2 2 2" xfId="26433" xr:uid="{00000000-0005-0000-0000-000071180000}"/>
    <cellStyle name="Comma 10 22 7 2 2 2 2 2" xfId="30881" xr:uid="{00000000-0005-0000-0000-000072180000}"/>
    <cellStyle name="Comma 10 22 7 2 2 2 3" xfId="32387" xr:uid="{00000000-0005-0000-0000-000073180000}"/>
    <cellStyle name="Comma 10 22 7 2 2 3" xfId="22660" xr:uid="{00000000-0005-0000-0000-000074180000}"/>
    <cellStyle name="Comma 10 22 7 2 2 3 2" xfId="30096" xr:uid="{00000000-0005-0000-0000-000075180000}"/>
    <cellStyle name="Comma 10 22 7 2 2 4" xfId="32156" xr:uid="{00000000-0005-0000-0000-000076180000}"/>
    <cellStyle name="Comma 10 22 7 2 2 5" xfId="15361" xr:uid="{00000000-0005-0000-0000-000077180000}"/>
    <cellStyle name="Comma 10 22 7 2 3" xfId="17041" xr:uid="{00000000-0005-0000-0000-000078180000}"/>
    <cellStyle name="Comma 10 22 7 2 3 2" xfId="24865" xr:uid="{00000000-0005-0000-0000-000079180000}"/>
    <cellStyle name="Comma 10 22 7 2 3 2 2" xfId="30740" xr:uid="{00000000-0005-0000-0000-00007A180000}"/>
    <cellStyle name="Comma 10 22 7 2 3 3" xfId="32275" xr:uid="{00000000-0005-0000-0000-00007B180000}"/>
    <cellStyle name="Comma 10 22 7 2 4" xfId="21092" xr:uid="{00000000-0005-0000-0000-00007C180000}"/>
    <cellStyle name="Comma 10 22 7 2 4 2" xfId="29956" xr:uid="{00000000-0005-0000-0000-00007D180000}"/>
    <cellStyle name="Comma 10 22 7 2 5" xfId="32044" xr:uid="{00000000-0005-0000-0000-00007E180000}"/>
    <cellStyle name="Comma 10 22 7 2 6" xfId="15243" xr:uid="{00000000-0005-0000-0000-00007F180000}"/>
    <cellStyle name="Comma 10 22 7 3" xfId="10694" xr:uid="{00000000-0005-0000-0000-000080180000}"/>
    <cellStyle name="Comma 10 22 7 3 2" xfId="12262" xr:uid="{00000000-0005-0000-0000-000081180000}"/>
    <cellStyle name="Comma 10 22 7 3 2 2" xfId="19001" xr:uid="{00000000-0005-0000-0000-000082180000}"/>
    <cellStyle name="Comma 10 22 7 3 2 2 2" xfId="26825" xr:uid="{00000000-0005-0000-0000-000083180000}"/>
    <cellStyle name="Comma 10 22 7 3 2 2 2 2" xfId="30917" xr:uid="{00000000-0005-0000-0000-000084180000}"/>
    <cellStyle name="Comma 10 22 7 3 2 2 3" xfId="32415" xr:uid="{00000000-0005-0000-0000-000085180000}"/>
    <cellStyle name="Comma 10 22 7 3 2 3" xfId="23052" xr:uid="{00000000-0005-0000-0000-000086180000}"/>
    <cellStyle name="Comma 10 22 7 3 2 3 2" xfId="30132" xr:uid="{00000000-0005-0000-0000-000087180000}"/>
    <cellStyle name="Comma 10 22 7 3 2 4" xfId="32184" xr:uid="{00000000-0005-0000-0000-000088180000}"/>
    <cellStyle name="Comma 10 22 7 3 2 5" xfId="15390" xr:uid="{00000000-0005-0000-0000-000089180000}"/>
    <cellStyle name="Comma 10 22 7 3 3" xfId="17433" xr:uid="{00000000-0005-0000-0000-00008A180000}"/>
    <cellStyle name="Comma 10 22 7 3 3 2" xfId="25257" xr:uid="{00000000-0005-0000-0000-00008B180000}"/>
    <cellStyle name="Comma 10 22 7 3 3 2 2" xfId="30775" xr:uid="{00000000-0005-0000-0000-00008C180000}"/>
    <cellStyle name="Comma 10 22 7 3 3 3" xfId="32303" xr:uid="{00000000-0005-0000-0000-00008D180000}"/>
    <cellStyle name="Comma 10 22 7 3 4" xfId="21484" xr:uid="{00000000-0005-0000-0000-00008E180000}"/>
    <cellStyle name="Comma 10 22 7 3 4 2" xfId="29993" xr:uid="{00000000-0005-0000-0000-00008F180000}"/>
    <cellStyle name="Comma 10 22 7 3 5" xfId="32072" xr:uid="{00000000-0005-0000-0000-000090180000}"/>
    <cellStyle name="Comma 10 22 7 3 6" xfId="15273" xr:uid="{00000000-0005-0000-0000-000091180000}"/>
    <cellStyle name="Comma 10 22 7 4" xfId="11086" xr:uid="{00000000-0005-0000-0000-000092180000}"/>
    <cellStyle name="Comma 10 22 7 4 2" xfId="12654" xr:uid="{00000000-0005-0000-0000-000093180000}"/>
    <cellStyle name="Comma 10 22 7 4 2 2" xfId="19393" xr:uid="{00000000-0005-0000-0000-000094180000}"/>
    <cellStyle name="Comma 10 22 7 4 2 2 2" xfId="27217" xr:uid="{00000000-0005-0000-0000-000095180000}"/>
    <cellStyle name="Comma 10 22 7 4 2 2 2 2" xfId="30953" xr:uid="{00000000-0005-0000-0000-000096180000}"/>
    <cellStyle name="Comma 10 22 7 4 2 2 3" xfId="32443" xr:uid="{00000000-0005-0000-0000-000097180000}"/>
    <cellStyle name="Comma 10 22 7 4 2 3" xfId="23444" xr:uid="{00000000-0005-0000-0000-000098180000}"/>
    <cellStyle name="Comma 10 22 7 4 2 3 2" xfId="30168" xr:uid="{00000000-0005-0000-0000-000099180000}"/>
    <cellStyle name="Comma 10 22 7 4 2 4" xfId="32212" xr:uid="{00000000-0005-0000-0000-00009A180000}"/>
    <cellStyle name="Comma 10 22 7 4 2 5" xfId="15418" xr:uid="{00000000-0005-0000-0000-00009B180000}"/>
    <cellStyle name="Comma 10 22 7 4 3" xfId="17825" xr:uid="{00000000-0005-0000-0000-00009C180000}"/>
    <cellStyle name="Comma 10 22 7 4 3 2" xfId="25649" xr:uid="{00000000-0005-0000-0000-00009D180000}"/>
    <cellStyle name="Comma 10 22 7 4 3 2 2" xfId="30812" xr:uid="{00000000-0005-0000-0000-00009E180000}"/>
    <cellStyle name="Comma 10 22 7 4 3 3" xfId="32331" xr:uid="{00000000-0005-0000-0000-00009F180000}"/>
    <cellStyle name="Comma 10 22 7 4 4" xfId="21876" xr:uid="{00000000-0005-0000-0000-0000A0180000}"/>
    <cellStyle name="Comma 10 22 7 4 4 2" xfId="30027" xr:uid="{00000000-0005-0000-0000-0000A1180000}"/>
    <cellStyle name="Comma 10 22 7 4 5" xfId="32100" xr:uid="{00000000-0005-0000-0000-0000A2180000}"/>
    <cellStyle name="Comma 10 22 7 4 6" xfId="15303" xr:uid="{00000000-0005-0000-0000-0000A3180000}"/>
    <cellStyle name="Comma 10 22 7 5" xfId="11478" xr:uid="{00000000-0005-0000-0000-0000A4180000}"/>
    <cellStyle name="Comma 10 22 7 5 2" xfId="18217" xr:uid="{00000000-0005-0000-0000-0000A5180000}"/>
    <cellStyle name="Comma 10 22 7 5 2 2" xfId="26041" xr:uid="{00000000-0005-0000-0000-0000A6180000}"/>
    <cellStyle name="Comma 10 22 7 5 2 2 2" xfId="30846" xr:uid="{00000000-0005-0000-0000-0000A7180000}"/>
    <cellStyle name="Comma 10 22 7 5 2 3" xfId="32359" xr:uid="{00000000-0005-0000-0000-0000A8180000}"/>
    <cellStyle name="Comma 10 22 7 5 3" xfId="22268" xr:uid="{00000000-0005-0000-0000-0000A9180000}"/>
    <cellStyle name="Comma 10 22 7 5 3 2" xfId="30063" xr:uid="{00000000-0005-0000-0000-0000AA180000}"/>
    <cellStyle name="Comma 10 22 7 5 4" xfId="32128" xr:uid="{00000000-0005-0000-0000-0000AB180000}"/>
    <cellStyle name="Comma 10 22 7 5 5" xfId="15331" xr:uid="{00000000-0005-0000-0000-0000AC180000}"/>
    <cellStyle name="Comma 10 22 7 6" xfId="16649" xr:uid="{00000000-0005-0000-0000-0000AD180000}"/>
    <cellStyle name="Comma 10 22 7 6 2" xfId="24473" xr:uid="{00000000-0005-0000-0000-0000AE180000}"/>
    <cellStyle name="Comma 10 22 7 6 2 2" xfId="30704" xr:uid="{00000000-0005-0000-0000-0000AF180000}"/>
    <cellStyle name="Comma 10 22 7 6 3" xfId="32247" xr:uid="{00000000-0005-0000-0000-0000B0180000}"/>
    <cellStyle name="Comma 10 22 7 7" xfId="20700" xr:uid="{00000000-0005-0000-0000-0000B1180000}"/>
    <cellStyle name="Comma 10 22 7 7 2" xfId="29921" xr:uid="{00000000-0005-0000-0000-0000B2180000}"/>
    <cellStyle name="Comma 10 22 7 8" xfId="32016" xr:uid="{00000000-0005-0000-0000-0000B3180000}"/>
    <cellStyle name="Comma 10 22 7 9" xfId="15215" xr:uid="{00000000-0005-0000-0000-0000B4180000}"/>
    <cellStyle name="Comma 10 22 8" xfId="9966" xr:uid="{00000000-0005-0000-0000-0000B5180000}"/>
    <cellStyle name="Comma 10 22 8 2" xfId="11534" xr:uid="{00000000-0005-0000-0000-0000B6180000}"/>
    <cellStyle name="Comma 10 22 8 2 2" xfId="18273" xr:uid="{00000000-0005-0000-0000-0000B7180000}"/>
    <cellStyle name="Comma 10 22 8 2 2 2" xfId="26097" xr:uid="{00000000-0005-0000-0000-0000B8180000}"/>
    <cellStyle name="Comma 10 22 8 2 2 2 2" xfId="30851" xr:uid="{00000000-0005-0000-0000-0000B9180000}"/>
    <cellStyle name="Comma 10 22 8 2 2 3" xfId="32363" xr:uid="{00000000-0005-0000-0000-0000BA180000}"/>
    <cellStyle name="Comma 10 22 8 2 3" xfId="22324" xr:uid="{00000000-0005-0000-0000-0000BB180000}"/>
    <cellStyle name="Comma 10 22 8 2 3 2" xfId="30068" xr:uid="{00000000-0005-0000-0000-0000BC180000}"/>
    <cellStyle name="Comma 10 22 8 2 4" xfId="32132" xr:uid="{00000000-0005-0000-0000-0000BD180000}"/>
    <cellStyle name="Comma 10 22 8 2 5" xfId="15335" xr:uid="{00000000-0005-0000-0000-0000BE180000}"/>
    <cellStyle name="Comma 10 22 8 3" xfId="16705" xr:uid="{00000000-0005-0000-0000-0000BF180000}"/>
    <cellStyle name="Comma 10 22 8 3 2" xfId="24529" xr:uid="{00000000-0005-0000-0000-0000C0180000}"/>
    <cellStyle name="Comma 10 22 8 3 2 2" xfId="30709" xr:uid="{00000000-0005-0000-0000-0000C1180000}"/>
    <cellStyle name="Comma 10 22 8 3 3" xfId="32251" xr:uid="{00000000-0005-0000-0000-0000C2180000}"/>
    <cellStyle name="Comma 10 22 8 4" xfId="20756" xr:uid="{00000000-0005-0000-0000-0000C3180000}"/>
    <cellStyle name="Comma 10 22 8 4 2" xfId="29926" xr:uid="{00000000-0005-0000-0000-0000C4180000}"/>
    <cellStyle name="Comma 10 22 8 5" xfId="32020" xr:uid="{00000000-0005-0000-0000-0000C5180000}"/>
    <cellStyle name="Comma 10 22 8 6" xfId="15219" xr:uid="{00000000-0005-0000-0000-0000C6180000}"/>
    <cellStyle name="Comma 10 22 9" xfId="10358" xr:uid="{00000000-0005-0000-0000-0000C7180000}"/>
    <cellStyle name="Comma 10 22 9 2" xfId="11926" xr:uid="{00000000-0005-0000-0000-0000C8180000}"/>
    <cellStyle name="Comma 10 22 9 2 2" xfId="18665" xr:uid="{00000000-0005-0000-0000-0000C9180000}"/>
    <cellStyle name="Comma 10 22 9 2 2 2" xfId="26489" xr:uid="{00000000-0005-0000-0000-0000CA180000}"/>
    <cellStyle name="Comma 10 22 9 2 2 2 2" xfId="30886" xr:uid="{00000000-0005-0000-0000-0000CB180000}"/>
    <cellStyle name="Comma 10 22 9 2 2 3" xfId="32391" xr:uid="{00000000-0005-0000-0000-0000CC180000}"/>
    <cellStyle name="Comma 10 22 9 2 3" xfId="22716" xr:uid="{00000000-0005-0000-0000-0000CD180000}"/>
    <cellStyle name="Comma 10 22 9 2 3 2" xfId="30102" xr:uid="{00000000-0005-0000-0000-0000CE180000}"/>
    <cellStyle name="Comma 10 22 9 2 4" xfId="32160" xr:uid="{00000000-0005-0000-0000-0000CF180000}"/>
    <cellStyle name="Comma 10 22 9 2 5" xfId="15365" xr:uid="{00000000-0005-0000-0000-0000D0180000}"/>
    <cellStyle name="Comma 10 22 9 3" xfId="17097" xr:uid="{00000000-0005-0000-0000-0000D1180000}"/>
    <cellStyle name="Comma 10 22 9 3 2" xfId="24921" xr:uid="{00000000-0005-0000-0000-0000D2180000}"/>
    <cellStyle name="Comma 10 22 9 3 2 2" xfId="30744" xr:uid="{00000000-0005-0000-0000-0000D3180000}"/>
    <cellStyle name="Comma 10 22 9 3 3" xfId="32279" xr:uid="{00000000-0005-0000-0000-0000D4180000}"/>
    <cellStyle name="Comma 10 22 9 4" xfId="21148" xr:uid="{00000000-0005-0000-0000-0000D5180000}"/>
    <cellStyle name="Comma 10 22 9 4 2" xfId="29960" xr:uid="{00000000-0005-0000-0000-0000D6180000}"/>
    <cellStyle name="Comma 10 22 9 5" xfId="32048" xr:uid="{00000000-0005-0000-0000-0000D7180000}"/>
    <cellStyle name="Comma 10 22 9 6" xfId="15247" xr:uid="{00000000-0005-0000-0000-0000D8180000}"/>
    <cellStyle name="Comma 10 23" xfId="12664" xr:uid="{00000000-0005-0000-0000-0000D9180000}"/>
    <cellStyle name="Comma 10 23 2" xfId="23452" xr:uid="{00000000-0005-0000-0000-0000DA180000}"/>
    <cellStyle name="Comma 10 23 2 2" xfId="30173" xr:uid="{00000000-0005-0000-0000-0000DB180000}"/>
    <cellStyle name="Comma 10 23 3" xfId="28528" xr:uid="{00000000-0005-0000-0000-0000DC180000}"/>
    <cellStyle name="Comma 10 23 4" xfId="31396" xr:uid="{00000000-0005-0000-0000-0000DD180000}"/>
    <cellStyle name="Comma 10 23 5" xfId="15729" xr:uid="{00000000-0005-0000-0000-0000DE180000}"/>
    <cellStyle name="Comma 10 23 6" xfId="33016" xr:uid="{00000000-0005-0000-0000-0000DF180000}"/>
    <cellStyle name="Comma 10 24" xfId="5234" xr:uid="{00000000-0005-0000-0000-0000E0180000}"/>
    <cellStyle name="Comma 10 25" xfId="6304" xr:uid="{00000000-0005-0000-0000-0000E1180000}"/>
    <cellStyle name="Comma 10 3" xfId="1786" xr:uid="{00000000-0005-0000-0000-0000E2180000}"/>
    <cellStyle name="Comma 10 3 10" xfId="1787" xr:uid="{00000000-0005-0000-0000-0000E3180000}"/>
    <cellStyle name="Comma 10 3 10 2" xfId="12694" xr:uid="{00000000-0005-0000-0000-0000E4180000}"/>
    <cellStyle name="Comma 10 3 10 2 2" xfId="23481" xr:uid="{00000000-0005-0000-0000-0000E5180000}"/>
    <cellStyle name="Comma 10 3 10 2 2 2" xfId="30202" xr:uid="{00000000-0005-0000-0000-0000E6180000}"/>
    <cellStyle name="Comma 10 3 10 2 3" xfId="28557" xr:uid="{00000000-0005-0000-0000-0000E7180000}"/>
    <cellStyle name="Comma 10 3 10 2 4" xfId="31425" xr:uid="{00000000-0005-0000-0000-0000E8180000}"/>
    <cellStyle name="Comma 10 3 10 2 5" xfId="15758" xr:uid="{00000000-0005-0000-0000-0000E9180000}"/>
    <cellStyle name="Comma 10 3 10 2 6" xfId="33045" xr:uid="{00000000-0005-0000-0000-0000EA180000}"/>
    <cellStyle name="Comma 10 3 10 3" xfId="6411" xr:uid="{00000000-0005-0000-0000-0000EB180000}"/>
    <cellStyle name="Comma 10 3 11" xfId="1788" xr:uid="{00000000-0005-0000-0000-0000EC180000}"/>
    <cellStyle name="Comma 10 3 11 2" xfId="12695" xr:uid="{00000000-0005-0000-0000-0000ED180000}"/>
    <cellStyle name="Comma 10 3 11 2 2" xfId="23482" xr:uid="{00000000-0005-0000-0000-0000EE180000}"/>
    <cellStyle name="Comma 10 3 11 2 2 2" xfId="30203" xr:uid="{00000000-0005-0000-0000-0000EF180000}"/>
    <cellStyle name="Comma 10 3 11 2 3" xfId="28558" xr:uid="{00000000-0005-0000-0000-0000F0180000}"/>
    <cellStyle name="Comma 10 3 11 2 4" xfId="31426" xr:uid="{00000000-0005-0000-0000-0000F1180000}"/>
    <cellStyle name="Comma 10 3 11 2 5" xfId="15759" xr:uid="{00000000-0005-0000-0000-0000F2180000}"/>
    <cellStyle name="Comma 10 3 11 2 6" xfId="33046" xr:uid="{00000000-0005-0000-0000-0000F3180000}"/>
    <cellStyle name="Comma 10 3 11 3" xfId="6412" xr:uid="{00000000-0005-0000-0000-0000F4180000}"/>
    <cellStyle name="Comma 10 3 12" xfId="1789" xr:uid="{00000000-0005-0000-0000-0000F5180000}"/>
    <cellStyle name="Comma 10 3 12 2" xfId="12696" xr:uid="{00000000-0005-0000-0000-0000F6180000}"/>
    <cellStyle name="Comma 10 3 12 2 2" xfId="23483" xr:uid="{00000000-0005-0000-0000-0000F7180000}"/>
    <cellStyle name="Comma 10 3 12 2 2 2" xfId="30204" xr:uid="{00000000-0005-0000-0000-0000F8180000}"/>
    <cellStyle name="Comma 10 3 12 2 3" xfId="28559" xr:uid="{00000000-0005-0000-0000-0000F9180000}"/>
    <cellStyle name="Comma 10 3 12 2 4" xfId="31427" xr:uid="{00000000-0005-0000-0000-0000FA180000}"/>
    <cellStyle name="Comma 10 3 12 2 5" xfId="15760" xr:uid="{00000000-0005-0000-0000-0000FB180000}"/>
    <cellStyle name="Comma 10 3 12 2 6" xfId="33047" xr:uid="{00000000-0005-0000-0000-0000FC180000}"/>
    <cellStyle name="Comma 10 3 12 3" xfId="6413" xr:uid="{00000000-0005-0000-0000-0000FD180000}"/>
    <cellStyle name="Comma 10 3 13" xfId="1790" xr:uid="{00000000-0005-0000-0000-0000FE180000}"/>
    <cellStyle name="Comma 10 3 13 2" xfId="12697" xr:uid="{00000000-0005-0000-0000-0000FF180000}"/>
    <cellStyle name="Comma 10 3 13 2 2" xfId="23484" xr:uid="{00000000-0005-0000-0000-000000190000}"/>
    <cellStyle name="Comma 10 3 13 2 2 2" xfId="30205" xr:uid="{00000000-0005-0000-0000-000001190000}"/>
    <cellStyle name="Comma 10 3 13 2 3" xfId="28560" xr:uid="{00000000-0005-0000-0000-000002190000}"/>
    <cellStyle name="Comma 10 3 13 2 4" xfId="31428" xr:uid="{00000000-0005-0000-0000-000003190000}"/>
    <cellStyle name="Comma 10 3 13 2 5" xfId="15761" xr:uid="{00000000-0005-0000-0000-000004190000}"/>
    <cellStyle name="Comma 10 3 13 2 6" xfId="33048" xr:uid="{00000000-0005-0000-0000-000005190000}"/>
    <cellStyle name="Comma 10 3 13 3" xfId="6414" xr:uid="{00000000-0005-0000-0000-000006190000}"/>
    <cellStyle name="Comma 10 3 14" xfId="1791" xr:uid="{00000000-0005-0000-0000-000007190000}"/>
    <cellStyle name="Comma 10 3 14 2" xfId="12698" xr:uid="{00000000-0005-0000-0000-000008190000}"/>
    <cellStyle name="Comma 10 3 14 2 2" xfId="23485" xr:uid="{00000000-0005-0000-0000-000009190000}"/>
    <cellStyle name="Comma 10 3 14 2 2 2" xfId="30206" xr:uid="{00000000-0005-0000-0000-00000A190000}"/>
    <cellStyle name="Comma 10 3 14 2 3" xfId="28561" xr:uid="{00000000-0005-0000-0000-00000B190000}"/>
    <cellStyle name="Comma 10 3 14 2 4" xfId="31429" xr:uid="{00000000-0005-0000-0000-00000C190000}"/>
    <cellStyle name="Comma 10 3 14 2 5" xfId="15762" xr:uid="{00000000-0005-0000-0000-00000D190000}"/>
    <cellStyle name="Comma 10 3 14 2 6" xfId="33049" xr:uid="{00000000-0005-0000-0000-00000E190000}"/>
    <cellStyle name="Comma 10 3 14 3" xfId="6415" xr:uid="{00000000-0005-0000-0000-00000F190000}"/>
    <cellStyle name="Comma 10 3 15" xfId="1792" xr:uid="{00000000-0005-0000-0000-000010190000}"/>
    <cellStyle name="Comma 10 3 15 2" xfId="12699" xr:uid="{00000000-0005-0000-0000-000011190000}"/>
    <cellStyle name="Comma 10 3 15 2 2" xfId="23486" xr:uid="{00000000-0005-0000-0000-000012190000}"/>
    <cellStyle name="Comma 10 3 15 2 2 2" xfId="30207" xr:uid="{00000000-0005-0000-0000-000013190000}"/>
    <cellStyle name="Comma 10 3 15 2 3" xfId="28562" xr:uid="{00000000-0005-0000-0000-000014190000}"/>
    <cellStyle name="Comma 10 3 15 2 4" xfId="31430" xr:uid="{00000000-0005-0000-0000-000015190000}"/>
    <cellStyle name="Comma 10 3 15 2 5" xfId="15763" xr:uid="{00000000-0005-0000-0000-000016190000}"/>
    <cellStyle name="Comma 10 3 15 2 6" xfId="33050" xr:uid="{00000000-0005-0000-0000-000017190000}"/>
    <cellStyle name="Comma 10 3 15 3" xfId="6416" xr:uid="{00000000-0005-0000-0000-000018190000}"/>
    <cellStyle name="Comma 10 3 16" xfId="6417" xr:uid="{00000000-0005-0000-0000-000019190000}"/>
    <cellStyle name="Comma 10 3 16 2" xfId="19689" xr:uid="{00000000-0005-0000-0000-00001A190000}"/>
    <cellStyle name="Comma 10 3 16 2 2" xfId="29458" xr:uid="{00000000-0005-0000-0000-00001B190000}"/>
    <cellStyle name="Comma 10 3 16 3" xfId="14679" xr:uid="{00000000-0005-0000-0000-00001C190000}"/>
    <cellStyle name="Comma 10 3 17" xfId="12693" xr:uid="{00000000-0005-0000-0000-00001D190000}"/>
    <cellStyle name="Comma 10 3 17 2" xfId="23480" xr:uid="{00000000-0005-0000-0000-00001E190000}"/>
    <cellStyle name="Comma 10 3 17 2 2" xfId="30201" xr:uid="{00000000-0005-0000-0000-00001F190000}"/>
    <cellStyle name="Comma 10 3 17 3" xfId="28556" xr:uid="{00000000-0005-0000-0000-000020190000}"/>
    <cellStyle name="Comma 10 3 17 4" xfId="31424" xr:uid="{00000000-0005-0000-0000-000021190000}"/>
    <cellStyle name="Comma 10 3 17 5" xfId="15757" xr:uid="{00000000-0005-0000-0000-000022190000}"/>
    <cellStyle name="Comma 10 3 17 6" xfId="33044" xr:uid="{00000000-0005-0000-0000-000023190000}"/>
    <cellStyle name="Comma 10 3 18" xfId="5237" xr:uid="{00000000-0005-0000-0000-000024190000}"/>
    <cellStyle name="Comma 10 3 18 2" xfId="31053" xr:uid="{00000000-0005-0000-0000-000025190000}"/>
    <cellStyle name="Comma 10 3 18 3" xfId="27828" xr:uid="{00000000-0005-0000-0000-000026190000}"/>
    <cellStyle name="Comma 10 3 19" xfId="6296" xr:uid="{00000000-0005-0000-0000-000027190000}"/>
    <cellStyle name="Comma 10 3 2" xfId="1793" xr:uid="{00000000-0005-0000-0000-000028190000}"/>
    <cellStyle name="Comma 10 3 2 2" xfId="12700" xr:uid="{00000000-0005-0000-0000-000029190000}"/>
    <cellStyle name="Comma 10 3 2 2 2" xfId="5951" xr:uid="{00000000-0005-0000-0000-00002A190000}"/>
    <cellStyle name="Comma 10 3 2 2 2 2" xfId="30208" xr:uid="{00000000-0005-0000-0000-00002B190000}"/>
    <cellStyle name="Comma 10 3 2 2 2 3" xfId="23487" xr:uid="{00000000-0005-0000-0000-00002C190000}"/>
    <cellStyle name="Comma 10 3 2 2 3" xfId="15427" xr:uid="{00000000-0005-0000-0000-00002D190000}"/>
    <cellStyle name="Comma 10 3 2 2 3 2" xfId="28563" xr:uid="{00000000-0005-0000-0000-00002E190000}"/>
    <cellStyle name="Comma 10 3 2 2 4" xfId="31431" xr:uid="{00000000-0005-0000-0000-00002F190000}"/>
    <cellStyle name="Comma 10 3 2 2 5" xfId="15764" xr:uid="{00000000-0005-0000-0000-000030190000}"/>
    <cellStyle name="Comma 10 3 2 2 6" xfId="33051" xr:uid="{00000000-0005-0000-0000-000031190000}"/>
    <cellStyle name="Comma 10 3 2 3" xfId="6418" xr:uid="{00000000-0005-0000-0000-000032190000}"/>
    <cellStyle name="Comma 10 3 2 3 2" xfId="31054" xr:uid="{00000000-0005-0000-0000-000033190000}"/>
    <cellStyle name="Comma 10 3 2 3 3" xfId="27829" xr:uid="{00000000-0005-0000-0000-000034190000}"/>
    <cellStyle name="Comma 10 3 2 3 4" xfId="5950" xr:uid="{00000000-0005-0000-0000-000035190000}"/>
    <cellStyle name="Comma 10 3 3" xfId="1794" xr:uid="{00000000-0005-0000-0000-000036190000}"/>
    <cellStyle name="Comma 10 3 3 2" xfId="12701" xr:uid="{00000000-0005-0000-0000-000037190000}"/>
    <cellStyle name="Comma 10 3 3 2 2" xfId="23488" xr:uid="{00000000-0005-0000-0000-000038190000}"/>
    <cellStyle name="Comma 10 3 3 2 2 2" xfId="30209" xr:uid="{00000000-0005-0000-0000-000039190000}"/>
    <cellStyle name="Comma 10 3 3 2 3" xfId="28564" xr:uid="{00000000-0005-0000-0000-00003A190000}"/>
    <cellStyle name="Comma 10 3 3 2 4" xfId="31432" xr:uid="{00000000-0005-0000-0000-00003B190000}"/>
    <cellStyle name="Comma 10 3 3 2 5" xfId="15765" xr:uid="{00000000-0005-0000-0000-00003C190000}"/>
    <cellStyle name="Comma 10 3 3 2 6" xfId="33052" xr:uid="{00000000-0005-0000-0000-00003D190000}"/>
    <cellStyle name="Comma 10 3 3 3" xfId="6419" xr:uid="{00000000-0005-0000-0000-00003E190000}"/>
    <cellStyle name="Comma 10 3 3 3 2" xfId="14680" xr:uid="{00000000-0005-0000-0000-00003F190000}"/>
    <cellStyle name="Comma 10 3 3 4" xfId="5949" xr:uid="{00000000-0005-0000-0000-000040190000}"/>
    <cellStyle name="Comma 10 3 4" xfId="1795" xr:uid="{00000000-0005-0000-0000-000041190000}"/>
    <cellStyle name="Comma 10 3 4 2" xfId="12702" xr:uid="{00000000-0005-0000-0000-000042190000}"/>
    <cellStyle name="Comma 10 3 4 2 2" xfId="5946" xr:uid="{00000000-0005-0000-0000-000043190000}"/>
    <cellStyle name="Comma 10 3 4 2 2 2" xfId="30210" xr:uid="{00000000-0005-0000-0000-000044190000}"/>
    <cellStyle name="Comma 10 3 4 2 2 3" xfId="23489" xr:uid="{00000000-0005-0000-0000-000045190000}"/>
    <cellStyle name="Comma 10 3 4 2 3" xfId="15428" xr:uid="{00000000-0005-0000-0000-000046190000}"/>
    <cellStyle name="Comma 10 3 4 2 3 2" xfId="28565" xr:uid="{00000000-0005-0000-0000-000047190000}"/>
    <cellStyle name="Comma 10 3 4 2 4" xfId="31433" xr:uid="{00000000-0005-0000-0000-000048190000}"/>
    <cellStyle name="Comma 10 3 4 2 5" xfId="15766" xr:uid="{00000000-0005-0000-0000-000049190000}"/>
    <cellStyle name="Comma 10 3 4 2 6" xfId="33053" xr:uid="{00000000-0005-0000-0000-00004A190000}"/>
    <cellStyle name="Comma 10 3 4 3" xfId="6420" xr:uid="{00000000-0005-0000-0000-00004B190000}"/>
    <cellStyle name="Comma 10 3 4 3 2" xfId="31055" xr:uid="{00000000-0005-0000-0000-00004C190000}"/>
    <cellStyle name="Comma 10 3 4 3 3" xfId="27830" xr:uid="{00000000-0005-0000-0000-00004D190000}"/>
    <cellStyle name="Comma 10 3 4 3 4" xfId="5945" xr:uid="{00000000-0005-0000-0000-00004E190000}"/>
    <cellStyle name="Comma 10 3 5" xfId="1796" xr:uid="{00000000-0005-0000-0000-00004F190000}"/>
    <cellStyle name="Comma 10 3 5 2" xfId="12703" xr:uid="{00000000-0005-0000-0000-000050190000}"/>
    <cellStyle name="Comma 10 3 5 2 2" xfId="23490" xr:uid="{00000000-0005-0000-0000-000051190000}"/>
    <cellStyle name="Comma 10 3 5 2 2 2" xfId="30211" xr:uid="{00000000-0005-0000-0000-000052190000}"/>
    <cellStyle name="Comma 10 3 5 2 3" xfId="28566" xr:uid="{00000000-0005-0000-0000-000053190000}"/>
    <cellStyle name="Comma 10 3 5 2 4" xfId="31434" xr:uid="{00000000-0005-0000-0000-000054190000}"/>
    <cellStyle name="Comma 10 3 5 2 5" xfId="15767" xr:uid="{00000000-0005-0000-0000-000055190000}"/>
    <cellStyle name="Comma 10 3 5 2 6" xfId="33054" xr:uid="{00000000-0005-0000-0000-000056190000}"/>
    <cellStyle name="Comma 10 3 5 3" xfId="6421" xr:uid="{00000000-0005-0000-0000-000057190000}"/>
    <cellStyle name="Comma 10 3 6" xfId="1797" xr:uid="{00000000-0005-0000-0000-000058190000}"/>
    <cellStyle name="Comma 10 3 6 2" xfId="12704" xr:uid="{00000000-0005-0000-0000-000059190000}"/>
    <cellStyle name="Comma 10 3 6 2 2" xfId="23491" xr:uid="{00000000-0005-0000-0000-00005A190000}"/>
    <cellStyle name="Comma 10 3 6 2 2 2" xfId="30212" xr:uid="{00000000-0005-0000-0000-00005B190000}"/>
    <cellStyle name="Comma 10 3 6 2 3" xfId="28567" xr:uid="{00000000-0005-0000-0000-00005C190000}"/>
    <cellStyle name="Comma 10 3 6 2 4" xfId="31435" xr:uid="{00000000-0005-0000-0000-00005D190000}"/>
    <cellStyle name="Comma 10 3 6 2 5" xfId="15768" xr:uid="{00000000-0005-0000-0000-00005E190000}"/>
    <cellStyle name="Comma 10 3 6 2 6" xfId="33055" xr:uid="{00000000-0005-0000-0000-00005F190000}"/>
    <cellStyle name="Comma 10 3 6 3" xfId="6422" xr:uid="{00000000-0005-0000-0000-000060190000}"/>
    <cellStyle name="Comma 10 3 7" xfId="1798" xr:uid="{00000000-0005-0000-0000-000061190000}"/>
    <cellStyle name="Comma 10 3 7 2" xfId="12705" xr:uid="{00000000-0005-0000-0000-000062190000}"/>
    <cellStyle name="Comma 10 3 7 2 2" xfId="23492" xr:uid="{00000000-0005-0000-0000-000063190000}"/>
    <cellStyle name="Comma 10 3 7 2 2 2" xfId="30213" xr:uid="{00000000-0005-0000-0000-000064190000}"/>
    <cellStyle name="Comma 10 3 7 2 3" xfId="28568" xr:uid="{00000000-0005-0000-0000-000065190000}"/>
    <cellStyle name="Comma 10 3 7 2 4" xfId="31436" xr:uid="{00000000-0005-0000-0000-000066190000}"/>
    <cellStyle name="Comma 10 3 7 2 5" xfId="15769" xr:uid="{00000000-0005-0000-0000-000067190000}"/>
    <cellStyle name="Comma 10 3 7 2 6" xfId="33056" xr:uid="{00000000-0005-0000-0000-000068190000}"/>
    <cellStyle name="Comma 10 3 7 3" xfId="6423" xr:uid="{00000000-0005-0000-0000-000069190000}"/>
    <cellStyle name="Comma 10 3 8" xfId="1799" xr:uid="{00000000-0005-0000-0000-00006A190000}"/>
    <cellStyle name="Comma 10 3 8 2" xfId="12706" xr:uid="{00000000-0005-0000-0000-00006B190000}"/>
    <cellStyle name="Comma 10 3 8 2 2" xfId="23493" xr:uid="{00000000-0005-0000-0000-00006C190000}"/>
    <cellStyle name="Comma 10 3 8 2 2 2" xfId="30214" xr:uid="{00000000-0005-0000-0000-00006D190000}"/>
    <cellStyle name="Comma 10 3 8 2 3" xfId="28569" xr:uid="{00000000-0005-0000-0000-00006E190000}"/>
    <cellStyle name="Comma 10 3 8 2 4" xfId="31437" xr:uid="{00000000-0005-0000-0000-00006F190000}"/>
    <cellStyle name="Comma 10 3 8 2 5" xfId="15770" xr:uid="{00000000-0005-0000-0000-000070190000}"/>
    <cellStyle name="Comma 10 3 8 2 6" xfId="33057" xr:uid="{00000000-0005-0000-0000-000071190000}"/>
    <cellStyle name="Comma 10 3 8 3" xfId="6424" xr:uid="{00000000-0005-0000-0000-000072190000}"/>
    <cellStyle name="Comma 10 3 9" xfId="1800" xr:uid="{00000000-0005-0000-0000-000073190000}"/>
    <cellStyle name="Comma 10 3 9 2" xfId="12707" xr:uid="{00000000-0005-0000-0000-000074190000}"/>
    <cellStyle name="Comma 10 3 9 2 2" xfId="23494" xr:uid="{00000000-0005-0000-0000-000075190000}"/>
    <cellStyle name="Comma 10 3 9 2 2 2" xfId="30215" xr:uid="{00000000-0005-0000-0000-000076190000}"/>
    <cellStyle name="Comma 10 3 9 2 3" xfId="28570" xr:uid="{00000000-0005-0000-0000-000077190000}"/>
    <cellStyle name="Comma 10 3 9 2 4" xfId="31438" xr:uid="{00000000-0005-0000-0000-000078190000}"/>
    <cellStyle name="Comma 10 3 9 2 5" xfId="15771" xr:uid="{00000000-0005-0000-0000-000079190000}"/>
    <cellStyle name="Comma 10 3 9 2 6" xfId="33058" xr:uid="{00000000-0005-0000-0000-00007A190000}"/>
    <cellStyle name="Comma 10 3 9 3" xfId="6425" xr:uid="{00000000-0005-0000-0000-00007B190000}"/>
    <cellStyle name="Comma 10 4" xfId="1801" xr:uid="{00000000-0005-0000-0000-00007C190000}"/>
    <cellStyle name="Comma 10 4 10" xfId="1802" xr:uid="{00000000-0005-0000-0000-00007D190000}"/>
    <cellStyle name="Comma 10 4 10 2" xfId="12709" xr:uid="{00000000-0005-0000-0000-00007E190000}"/>
    <cellStyle name="Comma 10 4 10 2 2" xfId="23496" xr:uid="{00000000-0005-0000-0000-00007F190000}"/>
    <cellStyle name="Comma 10 4 10 2 2 2" xfId="30217" xr:uid="{00000000-0005-0000-0000-000080190000}"/>
    <cellStyle name="Comma 10 4 10 2 3" xfId="28572" xr:uid="{00000000-0005-0000-0000-000081190000}"/>
    <cellStyle name="Comma 10 4 10 2 4" xfId="31440" xr:uid="{00000000-0005-0000-0000-000082190000}"/>
    <cellStyle name="Comma 10 4 10 2 5" xfId="15773" xr:uid="{00000000-0005-0000-0000-000083190000}"/>
    <cellStyle name="Comma 10 4 10 2 6" xfId="33060" xr:uid="{00000000-0005-0000-0000-000084190000}"/>
    <cellStyle name="Comma 10 4 10 3" xfId="6426" xr:uid="{00000000-0005-0000-0000-000085190000}"/>
    <cellStyle name="Comma 10 4 11" xfId="1803" xr:uid="{00000000-0005-0000-0000-000086190000}"/>
    <cellStyle name="Comma 10 4 11 2" xfId="12710" xr:uid="{00000000-0005-0000-0000-000087190000}"/>
    <cellStyle name="Comma 10 4 11 2 2" xfId="23497" xr:uid="{00000000-0005-0000-0000-000088190000}"/>
    <cellStyle name="Comma 10 4 11 2 2 2" xfId="30218" xr:uid="{00000000-0005-0000-0000-000089190000}"/>
    <cellStyle name="Comma 10 4 11 2 3" xfId="28573" xr:uid="{00000000-0005-0000-0000-00008A190000}"/>
    <cellStyle name="Comma 10 4 11 2 4" xfId="31441" xr:uid="{00000000-0005-0000-0000-00008B190000}"/>
    <cellStyle name="Comma 10 4 11 2 5" xfId="15774" xr:uid="{00000000-0005-0000-0000-00008C190000}"/>
    <cellStyle name="Comma 10 4 11 2 6" xfId="33061" xr:uid="{00000000-0005-0000-0000-00008D190000}"/>
    <cellStyle name="Comma 10 4 11 3" xfId="6427" xr:uid="{00000000-0005-0000-0000-00008E190000}"/>
    <cellStyle name="Comma 10 4 12" xfId="1804" xr:uid="{00000000-0005-0000-0000-00008F190000}"/>
    <cellStyle name="Comma 10 4 12 2" xfId="12711" xr:uid="{00000000-0005-0000-0000-000090190000}"/>
    <cellStyle name="Comma 10 4 12 2 2" xfId="23498" xr:uid="{00000000-0005-0000-0000-000091190000}"/>
    <cellStyle name="Comma 10 4 12 2 2 2" xfId="30219" xr:uid="{00000000-0005-0000-0000-000092190000}"/>
    <cellStyle name="Comma 10 4 12 2 3" xfId="28574" xr:uid="{00000000-0005-0000-0000-000093190000}"/>
    <cellStyle name="Comma 10 4 12 2 4" xfId="31442" xr:uid="{00000000-0005-0000-0000-000094190000}"/>
    <cellStyle name="Comma 10 4 12 2 5" xfId="15775" xr:uid="{00000000-0005-0000-0000-000095190000}"/>
    <cellStyle name="Comma 10 4 12 2 6" xfId="33062" xr:uid="{00000000-0005-0000-0000-000096190000}"/>
    <cellStyle name="Comma 10 4 12 3" xfId="6428" xr:uid="{00000000-0005-0000-0000-000097190000}"/>
    <cellStyle name="Comma 10 4 13" xfId="1805" xr:uid="{00000000-0005-0000-0000-000098190000}"/>
    <cellStyle name="Comma 10 4 13 2" xfId="12712" xr:uid="{00000000-0005-0000-0000-000099190000}"/>
    <cellStyle name="Comma 10 4 13 2 2" xfId="23499" xr:uid="{00000000-0005-0000-0000-00009A190000}"/>
    <cellStyle name="Comma 10 4 13 2 2 2" xfId="30220" xr:uid="{00000000-0005-0000-0000-00009B190000}"/>
    <cellStyle name="Comma 10 4 13 2 3" xfId="28575" xr:uid="{00000000-0005-0000-0000-00009C190000}"/>
    <cellStyle name="Comma 10 4 13 2 4" xfId="31443" xr:uid="{00000000-0005-0000-0000-00009D190000}"/>
    <cellStyle name="Comma 10 4 13 2 5" xfId="15776" xr:uid="{00000000-0005-0000-0000-00009E190000}"/>
    <cellStyle name="Comma 10 4 13 2 6" xfId="33063" xr:uid="{00000000-0005-0000-0000-00009F190000}"/>
    <cellStyle name="Comma 10 4 13 3" xfId="6429" xr:uid="{00000000-0005-0000-0000-0000A0190000}"/>
    <cellStyle name="Comma 10 4 14" xfId="1806" xr:uid="{00000000-0005-0000-0000-0000A1190000}"/>
    <cellStyle name="Comma 10 4 14 2" xfId="12713" xr:uid="{00000000-0005-0000-0000-0000A2190000}"/>
    <cellStyle name="Comma 10 4 14 2 2" xfId="23500" xr:uid="{00000000-0005-0000-0000-0000A3190000}"/>
    <cellStyle name="Comma 10 4 14 2 2 2" xfId="30221" xr:uid="{00000000-0005-0000-0000-0000A4190000}"/>
    <cellStyle name="Comma 10 4 14 2 3" xfId="28576" xr:uid="{00000000-0005-0000-0000-0000A5190000}"/>
    <cellStyle name="Comma 10 4 14 2 4" xfId="31444" xr:uid="{00000000-0005-0000-0000-0000A6190000}"/>
    <cellStyle name="Comma 10 4 14 2 5" xfId="15777" xr:uid="{00000000-0005-0000-0000-0000A7190000}"/>
    <cellStyle name="Comma 10 4 14 2 6" xfId="33064" xr:uid="{00000000-0005-0000-0000-0000A8190000}"/>
    <cellStyle name="Comma 10 4 14 3" xfId="6430" xr:uid="{00000000-0005-0000-0000-0000A9190000}"/>
    <cellStyle name="Comma 10 4 15" xfId="6431" xr:uid="{00000000-0005-0000-0000-0000AA190000}"/>
    <cellStyle name="Comma 10 4 15 2" xfId="19690" xr:uid="{00000000-0005-0000-0000-0000AB190000}"/>
    <cellStyle name="Comma 10 4 15 2 2" xfId="29459" xr:uid="{00000000-0005-0000-0000-0000AC190000}"/>
    <cellStyle name="Comma 10 4 15 3" xfId="14681" xr:uid="{00000000-0005-0000-0000-0000AD190000}"/>
    <cellStyle name="Comma 10 4 16" xfId="12708" xr:uid="{00000000-0005-0000-0000-0000AE190000}"/>
    <cellStyle name="Comma 10 4 16 2" xfId="23495" xr:uid="{00000000-0005-0000-0000-0000AF190000}"/>
    <cellStyle name="Comma 10 4 16 2 2" xfId="30216" xr:uid="{00000000-0005-0000-0000-0000B0190000}"/>
    <cellStyle name="Comma 10 4 16 3" xfId="28571" xr:uid="{00000000-0005-0000-0000-0000B1190000}"/>
    <cellStyle name="Comma 10 4 16 4" xfId="31439" xr:uid="{00000000-0005-0000-0000-0000B2190000}"/>
    <cellStyle name="Comma 10 4 16 5" xfId="15772" xr:uid="{00000000-0005-0000-0000-0000B3190000}"/>
    <cellStyle name="Comma 10 4 16 6" xfId="33059" xr:uid="{00000000-0005-0000-0000-0000B4190000}"/>
    <cellStyle name="Comma 10 4 17" xfId="5238" xr:uid="{00000000-0005-0000-0000-0000B5190000}"/>
    <cellStyle name="Comma 10 4 17 2" xfId="27831" xr:uid="{00000000-0005-0000-0000-0000B6190000}"/>
    <cellStyle name="Comma 10 4 18" xfId="31897" xr:uid="{00000000-0005-0000-0000-0000B7190000}"/>
    <cellStyle name="Comma 10 4 19" xfId="6295" xr:uid="{00000000-0005-0000-0000-0000B8190000}"/>
    <cellStyle name="Comma 10 4 2" xfId="1807" xr:uid="{00000000-0005-0000-0000-0000B9190000}"/>
    <cellStyle name="Comma 10 4 2 2" xfId="6433" xr:uid="{00000000-0005-0000-0000-0000BA190000}"/>
    <cellStyle name="Comma 10 4 2 2 2" xfId="27832" xr:uid="{00000000-0005-0000-0000-0000BB190000}"/>
    <cellStyle name="Comma 10 4 2 3" xfId="6434" xr:uid="{00000000-0005-0000-0000-0000BC190000}"/>
    <cellStyle name="Comma 10 4 2 4" xfId="6432" xr:uid="{00000000-0005-0000-0000-0000BD190000}"/>
    <cellStyle name="Comma 10 4 2 4 2" xfId="29460" xr:uid="{00000000-0005-0000-0000-0000BE190000}"/>
    <cellStyle name="Comma 10 4 2 4 3" xfId="19691" xr:uid="{00000000-0005-0000-0000-0000BF190000}"/>
    <cellStyle name="Comma 10 4 2 4 4" xfId="14682" xr:uid="{00000000-0005-0000-0000-0000C0190000}"/>
    <cellStyle name="Comma 10 4 3" xfId="1808" xr:uid="{00000000-0005-0000-0000-0000C1190000}"/>
    <cellStyle name="Comma 10 4 3 2" xfId="12714" xr:uid="{00000000-0005-0000-0000-0000C2190000}"/>
    <cellStyle name="Comma 10 4 3 2 2" xfId="23501" xr:uid="{00000000-0005-0000-0000-0000C3190000}"/>
    <cellStyle name="Comma 10 4 3 2 2 2" xfId="30222" xr:uid="{00000000-0005-0000-0000-0000C4190000}"/>
    <cellStyle name="Comma 10 4 3 2 3" xfId="28577" xr:uid="{00000000-0005-0000-0000-0000C5190000}"/>
    <cellStyle name="Comma 10 4 3 2 4" xfId="31445" xr:uid="{00000000-0005-0000-0000-0000C6190000}"/>
    <cellStyle name="Comma 10 4 3 2 5" xfId="15778" xr:uid="{00000000-0005-0000-0000-0000C7190000}"/>
    <cellStyle name="Comma 10 4 3 2 6" xfId="33065" xr:uid="{00000000-0005-0000-0000-0000C8190000}"/>
    <cellStyle name="Comma 10 4 3 3" xfId="6435" xr:uid="{00000000-0005-0000-0000-0000C9190000}"/>
    <cellStyle name="Comma 10 4 4" xfId="1809" xr:uid="{00000000-0005-0000-0000-0000CA190000}"/>
    <cellStyle name="Comma 10 4 4 2" xfId="12715" xr:uid="{00000000-0005-0000-0000-0000CB190000}"/>
    <cellStyle name="Comma 10 4 4 2 2" xfId="23502" xr:uid="{00000000-0005-0000-0000-0000CC190000}"/>
    <cellStyle name="Comma 10 4 4 2 2 2" xfId="30223" xr:uid="{00000000-0005-0000-0000-0000CD190000}"/>
    <cellStyle name="Comma 10 4 4 2 3" xfId="28578" xr:uid="{00000000-0005-0000-0000-0000CE190000}"/>
    <cellStyle name="Comma 10 4 4 2 4" xfId="31446" xr:uid="{00000000-0005-0000-0000-0000CF190000}"/>
    <cellStyle name="Comma 10 4 4 2 5" xfId="15779" xr:uid="{00000000-0005-0000-0000-0000D0190000}"/>
    <cellStyle name="Comma 10 4 4 2 6" xfId="33066" xr:uid="{00000000-0005-0000-0000-0000D1190000}"/>
    <cellStyle name="Comma 10 4 4 3" xfId="6436" xr:uid="{00000000-0005-0000-0000-0000D2190000}"/>
    <cellStyle name="Comma 10 4 5" xfId="1810" xr:uid="{00000000-0005-0000-0000-0000D3190000}"/>
    <cellStyle name="Comma 10 4 5 2" xfId="12716" xr:uid="{00000000-0005-0000-0000-0000D4190000}"/>
    <cellStyle name="Comma 10 4 5 2 2" xfId="23503" xr:uid="{00000000-0005-0000-0000-0000D5190000}"/>
    <cellStyle name="Comma 10 4 5 2 2 2" xfId="30224" xr:uid="{00000000-0005-0000-0000-0000D6190000}"/>
    <cellStyle name="Comma 10 4 5 2 3" xfId="28579" xr:uid="{00000000-0005-0000-0000-0000D7190000}"/>
    <cellStyle name="Comma 10 4 5 2 4" xfId="31447" xr:uid="{00000000-0005-0000-0000-0000D8190000}"/>
    <cellStyle name="Comma 10 4 5 2 5" xfId="15780" xr:uid="{00000000-0005-0000-0000-0000D9190000}"/>
    <cellStyle name="Comma 10 4 5 2 6" xfId="33067" xr:uid="{00000000-0005-0000-0000-0000DA190000}"/>
    <cellStyle name="Comma 10 4 5 3" xfId="6437" xr:uid="{00000000-0005-0000-0000-0000DB190000}"/>
    <cellStyle name="Comma 10 4 6" xfId="1811" xr:uid="{00000000-0005-0000-0000-0000DC190000}"/>
    <cellStyle name="Comma 10 4 6 2" xfId="12717" xr:uid="{00000000-0005-0000-0000-0000DD190000}"/>
    <cellStyle name="Comma 10 4 6 2 2" xfId="23504" xr:uid="{00000000-0005-0000-0000-0000DE190000}"/>
    <cellStyle name="Comma 10 4 6 2 2 2" xfId="30225" xr:uid="{00000000-0005-0000-0000-0000DF190000}"/>
    <cellStyle name="Comma 10 4 6 2 3" xfId="28580" xr:uid="{00000000-0005-0000-0000-0000E0190000}"/>
    <cellStyle name="Comma 10 4 6 2 4" xfId="31448" xr:uid="{00000000-0005-0000-0000-0000E1190000}"/>
    <cellStyle name="Comma 10 4 6 2 5" xfId="15781" xr:uid="{00000000-0005-0000-0000-0000E2190000}"/>
    <cellStyle name="Comma 10 4 6 2 6" xfId="33068" xr:uid="{00000000-0005-0000-0000-0000E3190000}"/>
    <cellStyle name="Comma 10 4 6 3" xfId="6438" xr:uid="{00000000-0005-0000-0000-0000E4190000}"/>
    <cellStyle name="Comma 10 4 7" xfId="1812" xr:uid="{00000000-0005-0000-0000-0000E5190000}"/>
    <cellStyle name="Comma 10 4 7 2" xfId="12718" xr:uid="{00000000-0005-0000-0000-0000E6190000}"/>
    <cellStyle name="Comma 10 4 7 2 2" xfId="23505" xr:uid="{00000000-0005-0000-0000-0000E7190000}"/>
    <cellStyle name="Comma 10 4 7 2 2 2" xfId="30226" xr:uid="{00000000-0005-0000-0000-0000E8190000}"/>
    <cellStyle name="Comma 10 4 7 2 3" xfId="28581" xr:uid="{00000000-0005-0000-0000-0000E9190000}"/>
    <cellStyle name="Comma 10 4 7 2 4" xfId="31449" xr:uid="{00000000-0005-0000-0000-0000EA190000}"/>
    <cellStyle name="Comma 10 4 7 2 5" xfId="15782" xr:uid="{00000000-0005-0000-0000-0000EB190000}"/>
    <cellStyle name="Comma 10 4 7 2 6" xfId="33069" xr:uid="{00000000-0005-0000-0000-0000EC190000}"/>
    <cellStyle name="Comma 10 4 7 3" xfId="6439" xr:uid="{00000000-0005-0000-0000-0000ED190000}"/>
    <cellStyle name="Comma 10 4 8" xfId="1813" xr:uid="{00000000-0005-0000-0000-0000EE190000}"/>
    <cellStyle name="Comma 10 4 8 2" xfId="12719" xr:uid="{00000000-0005-0000-0000-0000EF190000}"/>
    <cellStyle name="Comma 10 4 8 2 2" xfId="23506" xr:uid="{00000000-0005-0000-0000-0000F0190000}"/>
    <cellStyle name="Comma 10 4 8 2 2 2" xfId="30227" xr:uid="{00000000-0005-0000-0000-0000F1190000}"/>
    <cellStyle name="Comma 10 4 8 2 3" xfId="28582" xr:uid="{00000000-0005-0000-0000-0000F2190000}"/>
    <cellStyle name="Comma 10 4 8 2 4" xfId="31450" xr:uid="{00000000-0005-0000-0000-0000F3190000}"/>
    <cellStyle name="Comma 10 4 8 2 5" xfId="15783" xr:uid="{00000000-0005-0000-0000-0000F4190000}"/>
    <cellStyle name="Comma 10 4 8 2 6" xfId="33070" xr:uid="{00000000-0005-0000-0000-0000F5190000}"/>
    <cellStyle name="Comma 10 4 8 3" xfId="6440" xr:uid="{00000000-0005-0000-0000-0000F6190000}"/>
    <cellStyle name="Comma 10 4 9" xfId="1814" xr:uid="{00000000-0005-0000-0000-0000F7190000}"/>
    <cellStyle name="Comma 10 4 9 2" xfId="12720" xr:uid="{00000000-0005-0000-0000-0000F8190000}"/>
    <cellStyle name="Comma 10 4 9 2 2" xfId="23507" xr:uid="{00000000-0005-0000-0000-0000F9190000}"/>
    <cellStyle name="Comma 10 4 9 2 2 2" xfId="30228" xr:uid="{00000000-0005-0000-0000-0000FA190000}"/>
    <cellStyle name="Comma 10 4 9 2 3" xfId="28583" xr:uid="{00000000-0005-0000-0000-0000FB190000}"/>
    <cellStyle name="Comma 10 4 9 2 4" xfId="31451" xr:uid="{00000000-0005-0000-0000-0000FC190000}"/>
    <cellStyle name="Comma 10 4 9 2 5" xfId="15784" xr:uid="{00000000-0005-0000-0000-0000FD190000}"/>
    <cellStyle name="Comma 10 4 9 2 6" xfId="33071" xr:uid="{00000000-0005-0000-0000-0000FE190000}"/>
    <cellStyle name="Comma 10 4 9 3" xfId="6441" xr:uid="{00000000-0005-0000-0000-0000FF190000}"/>
    <cellStyle name="Comma 10 5" xfId="1815" xr:uid="{00000000-0005-0000-0000-0000001A0000}"/>
    <cellStyle name="Comma 10 5 10" xfId="1816" xr:uid="{00000000-0005-0000-0000-0000011A0000}"/>
    <cellStyle name="Comma 10 5 10 2" xfId="12722" xr:uid="{00000000-0005-0000-0000-0000021A0000}"/>
    <cellStyle name="Comma 10 5 10 2 2" xfId="23509" xr:uid="{00000000-0005-0000-0000-0000031A0000}"/>
    <cellStyle name="Comma 10 5 10 2 2 2" xfId="30230" xr:uid="{00000000-0005-0000-0000-0000041A0000}"/>
    <cellStyle name="Comma 10 5 10 2 3" xfId="28585" xr:uid="{00000000-0005-0000-0000-0000051A0000}"/>
    <cellStyle name="Comma 10 5 10 2 4" xfId="31453" xr:uid="{00000000-0005-0000-0000-0000061A0000}"/>
    <cellStyle name="Comma 10 5 10 2 5" xfId="15786" xr:uid="{00000000-0005-0000-0000-0000071A0000}"/>
    <cellStyle name="Comma 10 5 10 2 6" xfId="33073" xr:uid="{00000000-0005-0000-0000-0000081A0000}"/>
    <cellStyle name="Comma 10 5 10 3" xfId="6443" xr:uid="{00000000-0005-0000-0000-0000091A0000}"/>
    <cellStyle name="Comma 10 5 11" xfId="1817" xr:uid="{00000000-0005-0000-0000-00000A1A0000}"/>
    <cellStyle name="Comma 10 5 11 2" xfId="12723" xr:uid="{00000000-0005-0000-0000-00000B1A0000}"/>
    <cellStyle name="Comma 10 5 11 2 2" xfId="23510" xr:uid="{00000000-0005-0000-0000-00000C1A0000}"/>
    <cellStyle name="Comma 10 5 11 2 2 2" xfId="30231" xr:uid="{00000000-0005-0000-0000-00000D1A0000}"/>
    <cellStyle name="Comma 10 5 11 2 3" xfId="28586" xr:uid="{00000000-0005-0000-0000-00000E1A0000}"/>
    <cellStyle name="Comma 10 5 11 2 4" xfId="31454" xr:uid="{00000000-0005-0000-0000-00000F1A0000}"/>
    <cellStyle name="Comma 10 5 11 2 5" xfId="15787" xr:uid="{00000000-0005-0000-0000-0000101A0000}"/>
    <cellStyle name="Comma 10 5 11 2 6" xfId="33074" xr:uid="{00000000-0005-0000-0000-0000111A0000}"/>
    <cellStyle name="Comma 10 5 11 3" xfId="6444" xr:uid="{00000000-0005-0000-0000-0000121A0000}"/>
    <cellStyle name="Comma 10 5 12" xfId="1818" xr:uid="{00000000-0005-0000-0000-0000131A0000}"/>
    <cellStyle name="Comma 10 5 12 2" xfId="12724" xr:uid="{00000000-0005-0000-0000-0000141A0000}"/>
    <cellStyle name="Comma 10 5 12 2 2" xfId="23511" xr:uid="{00000000-0005-0000-0000-0000151A0000}"/>
    <cellStyle name="Comma 10 5 12 2 2 2" xfId="30232" xr:uid="{00000000-0005-0000-0000-0000161A0000}"/>
    <cellStyle name="Comma 10 5 12 2 3" xfId="28587" xr:uid="{00000000-0005-0000-0000-0000171A0000}"/>
    <cellStyle name="Comma 10 5 12 2 4" xfId="31455" xr:uid="{00000000-0005-0000-0000-0000181A0000}"/>
    <cellStyle name="Comma 10 5 12 2 5" xfId="15788" xr:uid="{00000000-0005-0000-0000-0000191A0000}"/>
    <cellStyle name="Comma 10 5 12 2 6" xfId="33075" xr:uid="{00000000-0005-0000-0000-00001A1A0000}"/>
    <cellStyle name="Comma 10 5 12 3" xfId="6445" xr:uid="{00000000-0005-0000-0000-00001B1A0000}"/>
    <cellStyle name="Comma 10 5 13" xfId="1819" xr:uid="{00000000-0005-0000-0000-00001C1A0000}"/>
    <cellStyle name="Comma 10 5 13 2" xfId="12725" xr:uid="{00000000-0005-0000-0000-00001D1A0000}"/>
    <cellStyle name="Comma 10 5 13 2 2" xfId="23512" xr:uid="{00000000-0005-0000-0000-00001E1A0000}"/>
    <cellStyle name="Comma 10 5 13 2 2 2" xfId="30233" xr:uid="{00000000-0005-0000-0000-00001F1A0000}"/>
    <cellStyle name="Comma 10 5 13 2 3" xfId="28588" xr:uid="{00000000-0005-0000-0000-0000201A0000}"/>
    <cellStyle name="Comma 10 5 13 2 4" xfId="31456" xr:uid="{00000000-0005-0000-0000-0000211A0000}"/>
    <cellStyle name="Comma 10 5 13 2 5" xfId="15789" xr:uid="{00000000-0005-0000-0000-0000221A0000}"/>
    <cellStyle name="Comma 10 5 13 2 6" xfId="33076" xr:uid="{00000000-0005-0000-0000-0000231A0000}"/>
    <cellStyle name="Comma 10 5 13 3" xfId="6446" xr:uid="{00000000-0005-0000-0000-0000241A0000}"/>
    <cellStyle name="Comma 10 5 14" xfId="6447" xr:uid="{00000000-0005-0000-0000-0000251A0000}"/>
    <cellStyle name="Comma 10 5 14 2" xfId="19693" xr:uid="{00000000-0005-0000-0000-0000261A0000}"/>
    <cellStyle name="Comma 10 5 14 2 2" xfId="29462" xr:uid="{00000000-0005-0000-0000-0000271A0000}"/>
    <cellStyle name="Comma 10 5 14 3" xfId="14684" xr:uid="{00000000-0005-0000-0000-0000281A0000}"/>
    <cellStyle name="Comma 10 5 15" xfId="12721" xr:uid="{00000000-0005-0000-0000-0000291A0000}"/>
    <cellStyle name="Comma 10 5 15 2" xfId="23508" xr:uid="{00000000-0005-0000-0000-00002A1A0000}"/>
    <cellStyle name="Comma 10 5 15 2 2" xfId="30229" xr:uid="{00000000-0005-0000-0000-00002B1A0000}"/>
    <cellStyle name="Comma 10 5 15 3" xfId="28584" xr:uid="{00000000-0005-0000-0000-00002C1A0000}"/>
    <cellStyle name="Comma 10 5 15 4" xfId="31452" xr:uid="{00000000-0005-0000-0000-00002D1A0000}"/>
    <cellStyle name="Comma 10 5 15 5" xfId="15785" xr:uid="{00000000-0005-0000-0000-00002E1A0000}"/>
    <cellStyle name="Comma 10 5 15 6" xfId="33072" xr:uid="{00000000-0005-0000-0000-00002F1A0000}"/>
    <cellStyle name="Comma 10 5 16" xfId="6442" xr:uid="{00000000-0005-0000-0000-0000301A0000}"/>
    <cellStyle name="Comma 10 5 16 2" xfId="29461" xr:uid="{00000000-0005-0000-0000-0000311A0000}"/>
    <cellStyle name="Comma 10 5 16 3" xfId="19692" xr:uid="{00000000-0005-0000-0000-0000321A0000}"/>
    <cellStyle name="Comma 10 5 17" xfId="14683" xr:uid="{00000000-0005-0000-0000-0000331A0000}"/>
    <cellStyle name="Comma 10 5 2" xfId="1820" xr:uid="{00000000-0005-0000-0000-0000341A0000}"/>
    <cellStyle name="Comma 10 5 2 2" xfId="6449" xr:uid="{00000000-0005-0000-0000-0000351A0000}"/>
    <cellStyle name="Comma 10 5 2 2 2" xfId="19695" xr:uid="{00000000-0005-0000-0000-0000361A0000}"/>
    <cellStyle name="Comma 10 5 2 2 2 2" xfId="29464" xr:uid="{00000000-0005-0000-0000-0000371A0000}"/>
    <cellStyle name="Comma 10 5 2 2 3" xfId="14686" xr:uid="{00000000-0005-0000-0000-0000381A0000}"/>
    <cellStyle name="Comma 10 5 2 3" xfId="6450" xr:uid="{00000000-0005-0000-0000-0000391A0000}"/>
    <cellStyle name="Comma 10 5 2 3 2" xfId="19696" xr:uid="{00000000-0005-0000-0000-00003A1A0000}"/>
    <cellStyle name="Comma 10 5 2 3 2 2" xfId="29465" xr:uid="{00000000-0005-0000-0000-00003B1A0000}"/>
    <cellStyle name="Comma 10 5 2 3 3" xfId="14687" xr:uid="{00000000-0005-0000-0000-00003C1A0000}"/>
    <cellStyle name="Comma 10 5 2 4" xfId="12726" xr:uid="{00000000-0005-0000-0000-00003D1A0000}"/>
    <cellStyle name="Comma 10 5 2 4 2" xfId="23513" xr:uid="{00000000-0005-0000-0000-00003E1A0000}"/>
    <cellStyle name="Comma 10 5 2 4 2 2" xfId="30234" xr:uid="{00000000-0005-0000-0000-00003F1A0000}"/>
    <cellStyle name="Comma 10 5 2 4 3" xfId="28589" xr:uid="{00000000-0005-0000-0000-0000401A0000}"/>
    <cellStyle name="Comma 10 5 2 4 4" xfId="31457" xr:uid="{00000000-0005-0000-0000-0000411A0000}"/>
    <cellStyle name="Comma 10 5 2 4 5" xfId="15790" xr:uid="{00000000-0005-0000-0000-0000421A0000}"/>
    <cellStyle name="Comma 10 5 2 4 6" xfId="33077" xr:uid="{00000000-0005-0000-0000-0000431A0000}"/>
    <cellStyle name="Comma 10 5 2 5" xfId="6448" xr:uid="{00000000-0005-0000-0000-0000441A0000}"/>
    <cellStyle name="Comma 10 5 2 5 2" xfId="29463" xr:uid="{00000000-0005-0000-0000-0000451A0000}"/>
    <cellStyle name="Comma 10 5 2 5 3" xfId="19694" xr:uid="{00000000-0005-0000-0000-0000461A0000}"/>
    <cellStyle name="Comma 10 5 2 6" xfId="14685" xr:uid="{00000000-0005-0000-0000-0000471A0000}"/>
    <cellStyle name="Comma 10 5 3" xfId="1821" xr:uid="{00000000-0005-0000-0000-0000481A0000}"/>
    <cellStyle name="Comma 10 5 3 2" xfId="12727" xr:uid="{00000000-0005-0000-0000-0000491A0000}"/>
    <cellStyle name="Comma 10 5 3 2 2" xfId="23514" xr:uid="{00000000-0005-0000-0000-00004A1A0000}"/>
    <cellStyle name="Comma 10 5 3 2 2 2" xfId="30235" xr:uid="{00000000-0005-0000-0000-00004B1A0000}"/>
    <cellStyle name="Comma 10 5 3 2 3" xfId="28590" xr:uid="{00000000-0005-0000-0000-00004C1A0000}"/>
    <cellStyle name="Comma 10 5 3 2 4" xfId="31458" xr:uid="{00000000-0005-0000-0000-00004D1A0000}"/>
    <cellStyle name="Comma 10 5 3 2 5" xfId="15791" xr:uid="{00000000-0005-0000-0000-00004E1A0000}"/>
    <cellStyle name="Comma 10 5 3 2 6" xfId="33078" xr:uid="{00000000-0005-0000-0000-00004F1A0000}"/>
    <cellStyle name="Comma 10 5 3 3" xfId="6451" xr:uid="{00000000-0005-0000-0000-0000501A0000}"/>
    <cellStyle name="Comma 10 5 4" xfId="1822" xr:uid="{00000000-0005-0000-0000-0000511A0000}"/>
    <cellStyle name="Comma 10 5 4 2" xfId="12728" xr:uid="{00000000-0005-0000-0000-0000521A0000}"/>
    <cellStyle name="Comma 10 5 4 2 2" xfId="23515" xr:uid="{00000000-0005-0000-0000-0000531A0000}"/>
    <cellStyle name="Comma 10 5 4 2 2 2" xfId="30236" xr:uid="{00000000-0005-0000-0000-0000541A0000}"/>
    <cellStyle name="Comma 10 5 4 2 3" xfId="28591" xr:uid="{00000000-0005-0000-0000-0000551A0000}"/>
    <cellStyle name="Comma 10 5 4 2 4" xfId="31459" xr:uid="{00000000-0005-0000-0000-0000561A0000}"/>
    <cellStyle name="Comma 10 5 4 2 5" xfId="15792" xr:uid="{00000000-0005-0000-0000-0000571A0000}"/>
    <cellStyle name="Comma 10 5 4 2 6" xfId="33079" xr:uid="{00000000-0005-0000-0000-0000581A0000}"/>
    <cellStyle name="Comma 10 5 4 3" xfId="6452" xr:uid="{00000000-0005-0000-0000-0000591A0000}"/>
    <cellStyle name="Comma 10 5 5" xfId="1823" xr:uid="{00000000-0005-0000-0000-00005A1A0000}"/>
    <cellStyle name="Comma 10 5 5 2" xfId="12729" xr:uid="{00000000-0005-0000-0000-00005B1A0000}"/>
    <cellStyle name="Comma 10 5 5 2 2" xfId="23516" xr:uid="{00000000-0005-0000-0000-00005C1A0000}"/>
    <cellStyle name="Comma 10 5 5 2 2 2" xfId="30237" xr:uid="{00000000-0005-0000-0000-00005D1A0000}"/>
    <cellStyle name="Comma 10 5 5 2 3" xfId="28592" xr:uid="{00000000-0005-0000-0000-00005E1A0000}"/>
    <cellStyle name="Comma 10 5 5 2 4" xfId="31460" xr:uid="{00000000-0005-0000-0000-00005F1A0000}"/>
    <cellStyle name="Comma 10 5 5 2 5" xfId="15793" xr:uid="{00000000-0005-0000-0000-0000601A0000}"/>
    <cellStyle name="Comma 10 5 5 2 6" xfId="33080" xr:uid="{00000000-0005-0000-0000-0000611A0000}"/>
    <cellStyle name="Comma 10 5 5 3" xfId="6453" xr:uid="{00000000-0005-0000-0000-0000621A0000}"/>
    <cellStyle name="Comma 10 5 6" xfId="1824" xr:uid="{00000000-0005-0000-0000-0000631A0000}"/>
    <cellStyle name="Comma 10 5 6 2" xfId="12730" xr:uid="{00000000-0005-0000-0000-0000641A0000}"/>
    <cellStyle name="Comma 10 5 6 2 2" xfId="23517" xr:uid="{00000000-0005-0000-0000-0000651A0000}"/>
    <cellStyle name="Comma 10 5 6 2 2 2" xfId="30238" xr:uid="{00000000-0005-0000-0000-0000661A0000}"/>
    <cellStyle name="Comma 10 5 6 2 3" xfId="28593" xr:uid="{00000000-0005-0000-0000-0000671A0000}"/>
    <cellStyle name="Comma 10 5 6 2 4" xfId="31461" xr:uid="{00000000-0005-0000-0000-0000681A0000}"/>
    <cellStyle name="Comma 10 5 6 2 5" xfId="15794" xr:uid="{00000000-0005-0000-0000-0000691A0000}"/>
    <cellStyle name="Comma 10 5 6 2 6" xfId="33081" xr:uid="{00000000-0005-0000-0000-00006A1A0000}"/>
    <cellStyle name="Comma 10 5 6 3" xfId="6454" xr:uid="{00000000-0005-0000-0000-00006B1A0000}"/>
    <cellStyle name="Comma 10 5 7" xfId="1825" xr:uid="{00000000-0005-0000-0000-00006C1A0000}"/>
    <cellStyle name="Comma 10 5 7 2" xfId="12731" xr:uid="{00000000-0005-0000-0000-00006D1A0000}"/>
    <cellStyle name="Comma 10 5 7 2 2" xfId="23518" xr:uid="{00000000-0005-0000-0000-00006E1A0000}"/>
    <cellStyle name="Comma 10 5 7 2 2 2" xfId="30239" xr:uid="{00000000-0005-0000-0000-00006F1A0000}"/>
    <cellStyle name="Comma 10 5 7 2 3" xfId="28594" xr:uid="{00000000-0005-0000-0000-0000701A0000}"/>
    <cellStyle name="Comma 10 5 7 2 4" xfId="31462" xr:uid="{00000000-0005-0000-0000-0000711A0000}"/>
    <cellStyle name="Comma 10 5 7 2 5" xfId="15795" xr:uid="{00000000-0005-0000-0000-0000721A0000}"/>
    <cellStyle name="Comma 10 5 7 2 6" xfId="33082" xr:uid="{00000000-0005-0000-0000-0000731A0000}"/>
    <cellStyle name="Comma 10 5 7 3" xfId="6455" xr:uid="{00000000-0005-0000-0000-0000741A0000}"/>
    <cellStyle name="Comma 10 5 8" xfId="1826" xr:uid="{00000000-0005-0000-0000-0000751A0000}"/>
    <cellStyle name="Comma 10 5 8 2" xfId="12732" xr:uid="{00000000-0005-0000-0000-0000761A0000}"/>
    <cellStyle name="Comma 10 5 8 2 2" xfId="23519" xr:uid="{00000000-0005-0000-0000-0000771A0000}"/>
    <cellStyle name="Comma 10 5 8 2 2 2" xfId="30240" xr:uid="{00000000-0005-0000-0000-0000781A0000}"/>
    <cellStyle name="Comma 10 5 8 2 3" xfId="28595" xr:uid="{00000000-0005-0000-0000-0000791A0000}"/>
    <cellStyle name="Comma 10 5 8 2 4" xfId="31463" xr:uid="{00000000-0005-0000-0000-00007A1A0000}"/>
    <cellStyle name="Comma 10 5 8 2 5" xfId="15796" xr:uid="{00000000-0005-0000-0000-00007B1A0000}"/>
    <cellStyle name="Comma 10 5 8 2 6" xfId="33083" xr:uid="{00000000-0005-0000-0000-00007C1A0000}"/>
    <cellStyle name="Comma 10 5 8 3" xfId="6456" xr:uid="{00000000-0005-0000-0000-00007D1A0000}"/>
    <cellStyle name="Comma 10 5 9" xfId="1827" xr:uid="{00000000-0005-0000-0000-00007E1A0000}"/>
    <cellStyle name="Comma 10 5 9 2" xfId="12733" xr:uid="{00000000-0005-0000-0000-00007F1A0000}"/>
    <cellStyle name="Comma 10 5 9 2 2" xfId="23520" xr:uid="{00000000-0005-0000-0000-0000801A0000}"/>
    <cellStyle name="Comma 10 5 9 2 2 2" xfId="30241" xr:uid="{00000000-0005-0000-0000-0000811A0000}"/>
    <cellStyle name="Comma 10 5 9 2 3" xfId="28596" xr:uid="{00000000-0005-0000-0000-0000821A0000}"/>
    <cellStyle name="Comma 10 5 9 2 4" xfId="31464" xr:uid="{00000000-0005-0000-0000-0000831A0000}"/>
    <cellStyle name="Comma 10 5 9 2 5" xfId="15797" xr:uid="{00000000-0005-0000-0000-0000841A0000}"/>
    <cellStyle name="Comma 10 5 9 2 6" xfId="33084" xr:uid="{00000000-0005-0000-0000-0000851A0000}"/>
    <cellStyle name="Comma 10 5 9 3" xfId="6457" xr:uid="{00000000-0005-0000-0000-0000861A0000}"/>
    <cellStyle name="Comma 10 6" xfId="1828" xr:uid="{00000000-0005-0000-0000-0000871A0000}"/>
    <cellStyle name="Comma 10 6 2" xfId="12734" xr:uid="{00000000-0005-0000-0000-0000881A0000}"/>
    <cellStyle name="Comma 10 6 2 2" xfId="23521" xr:uid="{00000000-0005-0000-0000-0000891A0000}"/>
    <cellStyle name="Comma 10 6 2 2 2" xfId="30242" xr:uid="{00000000-0005-0000-0000-00008A1A0000}"/>
    <cellStyle name="Comma 10 6 2 3" xfId="28597" xr:uid="{00000000-0005-0000-0000-00008B1A0000}"/>
    <cellStyle name="Comma 10 6 2 4" xfId="31465" xr:uid="{00000000-0005-0000-0000-00008C1A0000}"/>
    <cellStyle name="Comma 10 6 2 5" xfId="15798" xr:uid="{00000000-0005-0000-0000-00008D1A0000}"/>
    <cellStyle name="Comma 10 6 2 6" xfId="33085" xr:uid="{00000000-0005-0000-0000-00008E1A0000}"/>
    <cellStyle name="Comma 10 6 3" xfId="6458" xr:uid="{00000000-0005-0000-0000-00008F1A0000}"/>
    <cellStyle name="Comma 10 7" xfId="1829" xr:uid="{00000000-0005-0000-0000-0000901A0000}"/>
    <cellStyle name="Comma 10 7 2" xfId="12735" xr:uid="{00000000-0005-0000-0000-0000911A0000}"/>
    <cellStyle name="Comma 10 7 2 2" xfId="23522" xr:uid="{00000000-0005-0000-0000-0000921A0000}"/>
    <cellStyle name="Comma 10 7 2 2 2" xfId="30243" xr:uid="{00000000-0005-0000-0000-0000931A0000}"/>
    <cellStyle name="Comma 10 7 2 3" xfId="27834" xr:uid="{00000000-0005-0000-0000-0000941A0000}"/>
    <cellStyle name="Comma 10 7 2 3 2" xfId="31057" xr:uid="{00000000-0005-0000-0000-0000951A0000}"/>
    <cellStyle name="Comma 10 7 2 4" xfId="28598" xr:uid="{00000000-0005-0000-0000-0000961A0000}"/>
    <cellStyle name="Comma 10 7 2 5" xfId="31466" xr:uid="{00000000-0005-0000-0000-0000971A0000}"/>
    <cellStyle name="Comma 10 7 2 6" xfId="15799" xr:uid="{00000000-0005-0000-0000-0000981A0000}"/>
    <cellStyle name="Comma 10 7 2 7" xfId="33086" xr:uid="{00000000-0005-0000-0000-0000991A0000}"/>
    <cellStyle name="Comma 10 7 3" xfId="6459" xr:uid="{00000000-0005-0000-0000-00009A1A0000}"/>
    <cellStyle name="Comma 10 7 3 2" xfId="31056" xr:uid="{00000000-0005-0000-0000-00009B1A0000}"/>
    <cellStyle name="Comma 10 7 3 3" xfId="27833" xr:uid="{00000000-0005-0000-0000-00009C1A0000}"/>
    <cellStyle name="Comma 10 8" xfId="1830" xr:uid="{00000000-0005-0000-0000-00009D1A0000}"/>
    <cellStyle name="Comma 10 8 2" xfId="12736" xr:uid="{00000000-0005-0000-0000-00009E1A0000}"/>
    <cellStyle name="Comma 10 8 2 2" xfId="23523" xr:uid="{00000000-0005-0000-0000-00009F1A0000}"/>
    <cellStyle name="Comma 10 8 2 2 2" xfId="30244" xr:uid="{00000000-0005-0000-0000-0000A01A0000}"/>
    <cellStyle name="Comma 10 8 2 3" xfId="27836" xr:uid="{00000000-0005-0000-0000-0000A11A0000}"/>
    <cellStyle name="Comma 10 8 2 3 2" xfId="31059" xr:uid="{00000000-0005-0000-0000-0000A21A0000}"/>
    <cellStyle name="Comma 10 8 2 4" xfId="28599" xr:uid="{00000000-0005-0000-0000-0000A31A0000}"/>
    <cellStyle name="Comma 10 8 2 5" xfId="31467" xr:uid="{00000000-0005-0000-0000-0000A41A0000}"/>
    <cellStyle name="Comma 10 8 2 6" xfId="15800" xr:uid="{00000000-0005-0000-0000-0000A51A0000}"/>
    <cellStyle name="Comma 10 8 2 7" xfId="33087" xr:uid="{00000000-0005-0000-0000-0000A61A0000}"/>
    <cellStyle name="Comma 10 8 3" xfId="6460" xr:uid="{00000000-0005-0000-0000-0000A71A0000}"/>
    <cellStyle name="Comma 10 8 3 2" xfId="31058" xr:uid="{00000000-0005-0000-0000-0000A81A0000}"/>
    <cellStyle name="Comma 10 8 3 3" xfId="27835" xr:uid="{00000000-0005-0000-0000-0000A91A0000}"/>
    <cellStyle name="Comma 10 9" xfId="1831" xr:uid="{00000000-0005-0000-0000-0000AA1A0000}"/>
    <cellStyle name="Comma 10 9 2" xfId="12737" xr:uid="{00000000-0005-0000-0000-0000AB1A0000}"/>
    <cellStyle name="Comma 10 9 2 2" xfId="23524" xr:uid="{00000000-0005-0000-0000-0000AC1A0000}"/>
    <cellStyle name="Comma 10 9 2 2 2" xfId="30245" xr:uid="{00000000-0005-0000-0000-0000AD1A0000}"/>
    <cellStyle name="Comma 10 9 2 3" xfId="27838" xr:uid="{00000000-0005-0000-0000-0000AE1A0000}"/>
    <cellStyle name="Comma 10 9 2 3 2" xfId="31061" xr:uid="{00000000-0005-0000-0000-0000AF1A0000}"/>
    <cellStyle name="Comma 10 9 2 4" xfId="28600" xr:uid="{00000000-0005-0000-0000-0000B01A0000}"/>
    <cellStyle name="Comma 10 9 2 5" xfId="31468" xr:uid="{00000000-0005-0000-0000-0000B11A0000}"/>
    <cellStyle name="Comma 10 9 2 6" xfId="15801" xr:uid="{00000000-0005-0000-0000-0000B21A0000}"/>
    <cellStyle name="Comma 10 9 2 7" xfId="33088" xr:uid="{00000000-0005-0000-0000-0000B31A0000}"/>
    <cellStyle name="Comma 10 9 3" xfId="6461" xr:uid="{00000000-0005-0000-0000-0000B41A0000}"/>
    <cellStyle name="Comma 10 9 3 2" xfId="31060" xr:uid="{00000000-0005-0000-0000-0000B51A0000}"/>
    <cellStyle name="Comma 10 9 3 3" xfId="27837" xr:uid="{00000000-0005-0000-0000-0000B61A0000}"/>
    <cellStyle name="Comma 100" xfId="5707" xr:uid="{00000000-0005-0000-0000-0000B71A0000}"/>
    <cellStyle name="Comma 100 2" xfId="31157" xr:uid="{00000000-0005-0000-0000-0000B81A0000}"/>
    <cellStyle name="Comma 100 3" xfId="28173" xr:uid="{00000000-0005-0000-0000-0000B91A0000}"/>
    <cellStyle name="Comma 101" xfId="5773" xr:uid="{00000000-0005-0000-0000-0000BA1A0000}"/>
    <cellStyle name="Comma 101 2" xfId="28174" xr:uid="{00000000-0005-0000-0000-0000BB1A0000}"/>
    <cellStyle name="Comma 102" xfId="5684" xr:uid="{00000000-0005-0000-0000-0000BC1A0000}"/>
    <cellStyle name="Comma 102 2" xfId="28323" xr:uid="{00000000-0005-0000-0000-0000BD1A0000}"/>
    <cellStyle name="Comma 103" xfId="5739" xr:uid="{00000000-0005-0000-0000-0000BE1A0000}"/>
    <cellStyle name="Comma 103 2" xfId="28521" xr:uid="{00000000-0005-0000-0000-0000BF1A0000}"/>
    <cellStyle name="Comma 104" xfId="5683" xr:uid="{00000000-0005-0000-0000-0000C01A0000}"/>
    <cellStyle name="Comma 104 2" xfId="29303" xr:uid="{00000000-0005-0000-0000-0000C11A0000}"/>
    <cellStyle name="Comma 105" xfId="5718" xr:uid="{00000000-0005-0000-0000-0000C21A0000}"/>
    <cellStyle name="Comma 105 2" xfId="31236" xr:uid="{00000000-0005-0000-0000-0000C31A0000}"/>
    <cellStyle name="Comma 106" xfId="5729" xr:uid="{00000000-0005-0000-0000-0000C41A0000}"/>
    <cellStyle name="Comma 106 2" xfId="31382" xr:uid="{00000000-0005-0000-0000-0000C51A0000}"/>
    <cellStyle name="Comma 107" xfId="5765" xr:uid="{00000000-0005-0000-0000-0000C61A0000}"/>
    <cellStyle name="Comma 107 2" xfId="31892" xr:uid="{00000000-0005-0000-0000-0000C71A0000}"/>
    <cellStyle name="Comma 108" xfId="5771" xr:uid="{00000000-0005-0000-0000-0000C81A0000}"/>
    <cellStyle name="Comma 108 2" xfId="31391" xr:uid="{00000000-0005-0000-0000-0000C91A0000}"/>
    <cellStyle name="Comma 109" xfId="5699" xr:uid="{00000000-0005-0000-0000-0000CA1A0000}"/>
    <cellStyle name="Comma 109 2" xfId="31895" xr:uid="{00000000-0005-0000-0000-0000CB1A0000}"/>
    <cellStyle name="Comma 11" xfId="1832" xr:uid="{00000000-0005-0000-0000-0000CC1A0000}"/>
    <cellStyle name="Comma 11 10" xfId="1833" xr:uid="{00000000-0005-0000-0000-0000CD1A0000}"/>
    <cellStyle name="Comma 11 10 2" xfId="12739" xr:uid="{00000000-0005-0000-0000-0000CE1A0000}"/>
    <cellStyle name="Comma 11 10 2 2" xfId="23526" xr:uid="{00000000-0005-0000-0000-0000CF1A0000}"/>
    <cellStyle name="Comma 11 10 2 2 2" xfId="30247" xr:uid="{00000000-0005-0000-0000-0000D01A0000}"/>
    <cellStyle name="Comma 11 10 2 3" xfId="28602" xr:uid="{00000000-0005-0000-0000-0000D11A0000}"/>
    <cellStyle name="Comma 11 10 2 4" xfId="31470" xr:uid="{00000000-0005-0000-0000-0000D21A0000}"/>
    <cellStyle name="Comma 11 10 2 5" xfId="15803" xr:uid="{00000000-0005-0000-0000-0000D31A0000}"/>
    <cellStyle name="Comma 11 10 2 6" xfId="33090" xr:uid="{00000000-0005-0000-0000-0000D41A0000}"/>
    <cellStyle name="Comma 11 10 3" xfId="6462" xr:uid="{00000000-0005-0000-0000-0000D51A0000}"/>
    <cellStyle name="Comma 11 11" xfId="1834" xr:uid="{00000000-0005-0000-0000-0000D61A0000}"/>
    <cellStyle name="Comma 11 11 2" xfId="12740" xr:uid="{00000000-0005-0000-0000-0000D71A0000}"/>
    <cellStyle name="Comma 11 11 2 2" xfId="23527" xr:uid="{00000000-0005-0000-0000-0000D81A0000}"/>
    <cellStyle name="Comma 11 11 2 2 2" xfId="30248" xr:uid="{00000000-0005-0000-0000-0000D91A0000}"/>
    <cellStyle name="Comma 11 11 2 3" xfId="28603" xr:uid="{00000000-0005-0000-0000-0000DA1A0000}"/>
    <cellStyle name="Comma 11 11 2 4" xfId="31471" xr:uid="{00000000-0005-0000-0000-0000DB1A0000}"/>
    <cellStyle name="Comma 11 11 2 5" xfId="15804" xr:uid="{00000000-0005-0000-0000-0000DC1A0000}"/>
    <cellStyle name="Comma 11 11 2 6" xfId="33091" xr:uid="{00000000-0005-0000-0000-0000DD1A0000}"/>
    <cellStyle name="Comma 11 11 3" xfId="6463" xr:uid="{00000000-0005-0000-0000-0000DE1A0000}"/>
    <cellStyle name="Comma 11 12" xfId="1835" xr:uid="{00000000-0005-0000-0000-0000DF1A0000}"/>
    <cellStyle name="Comma 11 12 2" xfId="12741" xr:uid="{00000000-0005-0000-0000-0000E01A0000}"/>
    <cellStyle name="Comma 11 12 2 2" xfId="23528" xr:uid="{00000000-0005-0000-0000-0000E11A0000}"/>
    <cellStyle name="Comma 11 12 2 2 2" xfId="30249" xr:uid="{00000000-0005-0000-0000-0000E21A0000}"/>
    <cellStyle name="Comma 11 12 2 3" xfId="28604" xr:uid="{00000000-0005-0000-0000-0000E31A0000}"/>
    <cellStyle name="Comma 11 12 2 4" xfId="31472" xr:uid="{00000000-0005-0000-0000-0000E41A0000}"/>
    <cellStyle name="Comma 11 12 2 5" xfId="15805" xr:uid="{00000000-0005-0000-0000-0000E51A0000}"/>
    <cellStyle name="Comma 11 12 2 6" xfId="33092" xr:uid="{00000000-0005-0000-0000-0000E61A0000}"/>
    <cellStyle name="Comma 11 12 3" xfId="6464" xr:uid="{00000000-0005-0000-0000-0000E71A0000}"/>
    <cellStyle name="Comma 11 13" xfId="1836" xr:uid="{00000000-0005-0000-0000-0000E81A0000}"/>
    <cellStyle name="Comma 11 13 2" xfId="12742" xr:uid="{00000000-0005-0000-0000-0000E91A0000}"/>
    <cellStyle name="Comma 11 13 2 2" xfId="23529" xr:uid="{00000000-0005-0000-0000-0000EA1A0000}"/>
    <cellStyle name="Comma 11 13 2 2 2" xfId="30250" xr:uid="{00000000-0005-0000-0000-0000EB1A0000}"/>
    <cellStyle name="Comma 11 13 2 3" xfId="28605" xr:uid="{00000000-0005-0000-0000-0000EC1A0000}"/>
    <cellStyle name="Comma 11 13 2 4" xfId="31473" xr:uid="{00000000-0005-0000-0000-0000ED1A0000}"/>
    <cellStyle name="Comma 11 13 2 5" xfId="15806" xr:uid="{00000000-0005-0000-0000-0000EE1A0000}"/>
    <cellStyle name="Comma 11 13 2 6" xfId="33093" xr:uid="{00000000-0005-0000-0000-0000EF1A0000}"/>
    <cellStyle name="Comma 11 13 3" xfId="6465" xr:uid="{00000000-0005-0000-0000-0000F01A0000}"/>
    <cellStyle name="Comma 11 14" xfId="6466" xr:uid="{00000000-0005-0000-0000-0000F11A0000}"/>
    <cellStyle name="Comma 11 14 2" xfId="19697" xr:uid="{00000000-0005-0000-0000-0000F21A0000}"/>
    <cellStyle name="Comma 11 14 2 2" xfId="29466" xr:uid="{00000000-0005-0000-0000-0000F31A0000}"/>
    <cellStyle name="Comma 11 14 3" xfId="28354" xr:uid="{00000000-0005-0000-0000-0000F41A0000}"/>
    <cellStyle name="Comma 11 14 4" xfId="31386" xr:uid="{00000000-0005-0000-0000-0000F51A0000}"/>
    <cellStyle name="Comma 11 14 5" xfId="15662" xr:uid="{00000000-0005-0000-0000-0000F61A0000}"/>
    <cellStyle name="Comma 11 14 6" xfId="32971" xr:uid="{00000000-0005-0000-0000-0000F71A0000}"/>
    <cellStyle name="Comma 11 15" xfId="12738" xr:uid="{00000000-0005-0000-0000-0000F81A0000}"/>
    <cellStyle name="Comma 11 15 2" xfId="23525" xr:uid="{00000000-0005-0000-0000-0000F91A0000}"/>
    <cellStyle name="Comma 11 15 2 2" xfId="30246" xr:uid="{00000000-0005-0000-0000-0000FA1A0000}"/>
    <cellStyle name="Comma 11 15 3" xfId="28601" xr:uid="{00000000-0005-0000-0000-0000FB1A0000}"/>
    <cellStyle name="Comma 11 15 4" xfId="31469" xr:uid="{00000000-0005-0000-0000-0000FC1A0000}"/>
    <cellStyle name="Comma 11 15 5" xfId="15802" xr:uid="{00000000-0005-0000-0000-0000FD1A0000}"/>
    <cellStyle name="Comma 11 15 6" xfId="33089" xr:uid="{00000000-0005-0000-0000-0000FE1A0000}"/>
    <cellStyle name="Comma 11 16" xfId="5239" xr:uid="{00000000-0005-0000-0000-0000FF1A0000}"/>
    <cellStyle name="Comma 11 16 2" xfId="29440" xr:uid="{00000000-0005-0000-0000-0000001B0000}"/>
    <cellStyle name="Comma 11 16 3" xfId="19597" xr:uid="{00000000-0005-0000-0000-0000011B0000}"/>
    <cellStyle name="Comma 11 17" xfId="27839" xr:uid="{00000000-0005-0000-0000-0000021B0000}"/>
    <cellStyle name="Comma 11 17 2" xfId="31062" xr:uid="{00000000-0005-0000-0000-0000031B0000}"/>
    <cellStyle name="Comma 11 18" xfId="31253" xr:uid="{00000000-0005-0000-0000-0000041B0000}"/>
    <cellStyle name="Comma 11 19" xfId="6292" xr:uid="{00000000-0005-0000-0000-0000051B0000}"/>
    <cellStyle name="Comma 11 2" xfId="1837" xr:uid="{00000000-0005-0000-0000-0000061B0000}"/>
    <cellStyle name="Comma 11 2 2" xfId="6467" xr:uid="{00000000-0005-0000-0000-0000071B0000}"/>
    <cellStyle name="Comma 11 2 2 2" xfId="19698" xr:uid="{00000000-0005-0000-0000-0000081B0000}"/>
    <cellStyle name="Comma 11 2 2 2 2" xfId="29467" xr:uid="{00000000-0005-0000-0000-0000091B0000}"/>
    <cellStyle name="Comma 11 2 2 3" xfId="14688" xr:uid="{00000000-0005-0000-0000-00000A1B0000}"/>
    <cellStyle name="Comma 11 2 3" xfId="6468" xr:uid="{00000000-0005-0000-0000-00000B1B0000}"/>
    <cellStyle name="Comma 11 2 3 2" xfId="19699" xr:uid="{00000000-0005-0000-0000-00000C1B0000}"/>
    <cellStyle name="Comma 11 2 3 2 2" xfId="29468" xr:uid="{00000000-0005-0000-0000-00000D1B0000}"/>
    <cellStyle name="Comma 11 2 3 3" xfId="14689" xr:uid="{00000000-0005-0000-0000-00000E1B0000}"/>
    <cellStyle name="Comma 11 2 4" xfId="12743" xr:uid="{00000000-0005-0000-0000-00000F1B0000}"/>
    <cellStyle name="Comma 11 2 4 2" xfId="23530" xr:uid="{00000000-0005-0000-0000-0000101B0000}"/>
    <cellStyle name="Comma 11 2 4 2 2" xfId="30251" xr:uid="{00000000-0005-0000-0000-0000111B0000}"/>
    <cellStyle name="Comma 11 2 4 3" xfId="28606" xr:uid="{00000000-0005-0000-0000-0000121B0000}"/>
    <cellStyle name="Comma 11 2 4 4" xfId="31474" xr:uid="{00000000-0005-0000-0000-0000131B0000}"/>
    <cellStyle name="Comma 11 2 4 5" xfId="15807" xr:uid="{00000000-0005-0000-0000-0000141B0000}"/>
    <cellStyle name="Comma 11 2 4 6" xfId="33094" xr:uid="{00000000-0005-0000-0000-0000151B0000}"/>
    <cellStyle name="Comma 11 2 5" xfId="5240" xr:uid="{00000000-0005-0000-0000-0000161B0000}"/>
    <cellStyle name="Comma 11 2 5 2" xfId="27840" xr:uid="{00000000-0005-0000-0000-0000171B0000}"/>
    <cellStyle name="Comma 11 2 6" xfId="6291" xr:uid="{00000000-0005-0000-0000-0000181B0000}"/>
    <cellStyle name="Comma 11 20" xfId="33512" xr:uid="{00000000-0005-0000-0000-0000191B0000}"/>
    <cellStyle name="Comma 11 3" xfId="1838" xr:uid="{00000000-0005-0000-0000-00001A1B0000}"/>
    <cellStyle name="Comma 11 3 10" xfId="32972" xr:uid="{00000000-0005-0000-0000-00001B1B0000}"/>
    <cellStyle name="Comma 11 3 2" xfId="6470" xr:uid="{00000000-0005-0000-0000-00001C1B0000}"/>
    <cellStyle name="Comma 11 3 2 2" xfId="19701" xr:uid="{00000000-0005-0000-0000-00001D1B0000}"/>
    <cellStyle name="Comma 11 3 2 2 2" xfId="29470" xr:uid="{00000000-0005-0000-0000-00001E1B0000}"/>
    <cellStyle name="Comma 11 3 2 3" xfId="14690" xr:uid="{00000000-0005-0000-0000-00001F1B0000}"/>
    <cellStyle name="Comma 11 3 3" xfId="6471" xr:uid="{00000000-0005-0000-0000-0000201B0000}"/>
    <cellStyle name="Comma 11 3 3 2" xfId="19702" xr:uid="{00000000-0005-0000-0000-0000211B0000}"/>
    <cellStyle name="Comma 11 3 3 2 2" xfId="29471" xr:uid="{00000000-0005-0000-0000-0000221B0000}"/>
    <cellStyle name="Comma 11 3 3 3" xfId="14691" xr:uid="{00000000-0005-0000-0000-0000231B0000}"/>
    <cellStyle name="Comma 11 3 4" xfId="12744" xr:uid="{00000000-0005-0000-0000-0000241B0000}"/>
    <cellStyle name="Comma 11 3 4 2" xfId="23531" xr:uid="{00000000-0005-0000-0000-0000251B0000}"/>
    <cellStyle name="Comma 11 3 4 2 2" xfId="30252" xr:uid="{00000000-0005-0000-0000-0000261B0000}"/>
    <cellStyle name="Comma 11 3 4 3" xfId="28607" xr:uid="{00000000-0005-0000-0000-0000271B0000}"/>
    <cellStyle name="Comma 11 3 4 4" xfId="31475" xr:uid="{00000000-0005-0000-0000-0000281B0000}"/>
    <cellStyle name="Comma 11 3 4 5" xfId="15808" xr:uid="{00000000-0005-0000-0000-0000291B0000}"/>
    <cellStyle name="Comma 11 3 4 6" xfId="33095" xr:uid="{00000000-0005-0000-0000-00002A1B0000}"/>
    <cellStyle name="Comma 11 3 5" xfId="6469" xr:uid="{00000000-0005-0000-0000-00002B1B0000}"/>
    <cellStyle name="Comma 11 3 5 2" xfId="29469" xr:uid="{00000000-0005-0000-0000-00002C1B0000}"/>
    <cellStyle name="Comma 11 3 5 3" xfId="19700" xr:uid="{00000000-0005-0000-0000-00002D1B0000}"/>
    <cellStyle name="Comma 11 3 6" xfId="28355" xr:uid="{00000000-0005-0000-0000-00002E1B0000}"/>
    <cellStyle name="Comma 11 3 7" xfId="31387" xr:uid="{00000000-0005-0000-0000-00002F1B0000}"/>
    <cellStyle name="Comma 11 3 8" xfId="15663" xr:uid="{00000000-0005-0000-0000-0000301B0000}"/>
    <cellStyle name="Comma 11 3 9" xfId="5944" xr:uid="{00000000-0005-0000-0000-0000311B0000}"/>
    <cellStyle name="Comma 11 4" xfId="1839" xr:uid="{00000000-0005-0000-0000-0000321B0000}"/>
    <cellStyle name="Comma 11 4 2" xfId="12745" xr:uid="{00000000-0005-0000-0000-0000331B0000}"/>
    <cellStyle name="Comma 11 4 2 2" xfId="23532" xr:uid="{00000000-0005-0000-0000-0000341B0000}"/>
    <cellStyle name="Comma 11 4 2 2 2" xfId="30253" xr:uid="{00000000-0005-0000-0000-0000351B0000}"/>
    <cellStyle name="Comma 11 4 2 3" xfId="28608" xr:uid="{00000000-0005-0000-0000-0000361B0000}"/>
    <cellStyle name="Comma 11 4 2 4" xfId="31476" xr:uid="{00000000-0005-0000-0000-0000371B0000}"/>
    <cellStyle name="Comma 11 4 2 5" xfId="15809" xr:uid="{00000000-0005-0000-0000-0000381B0000}"/>
    <cellStyle name="Comma 11 4 2 6" xfId="33096" xr:uid="{00000000-0005-0000-0000-0000391B0000}"/>
    <cellStyle name="Comma 11 4 3" xfId="6472" xr:uid="{00000000-0005-0000-0000-00003A1B0000}"/>
    <cellStyle name="Comma 11 5" xfId="1840" xr:uid="{00000000-0005-0000-0000-00003B1B0000}"/>
    <cellStyle name="Comma 11 5 2" xfId="12746" xr:uid="{00000000-0005-0000-0000-00003C1B0000}"/>
    <cellStyle name="Comma 11 5 2 2" xfId="23533" xr:uid="{00000000-0005-0000-0000-00003D1B0000}"/>
    <cellStyle name="Comma 11 5 2 2 2" xfId="30254" xr:uid="{00000000-0005-0000-0000-00003E1B0000}"/>
    <cellStyle name="Comma 11 5 2 3" xfId="28609" xr:uid="{00000000-0005-0000-0000-00003F1B0000}"/>
    <cellStyle name="Comma 11 5 2 4" xfId="31477" xr:uid="{00000000-0005-0000-0000-0000401B0000}"/>
    <cellStyle name="Comma 11 5 2 5" xfId="15810" xr:uid="{00000000-0005-0000-0000-0000411B0000}"/>
    <cellStyle name="Comma 11 5 2 6" xfId="33097" xr:uid="{00000000-0005-0000-0000-0000421B0000}"/>
    <cellStyle name="Comma 11 5 3" xfId="6473" xr:uid="{00000000-0005-0000-0000-0000431B0000}"/>
    <cellStyle name="Comma 11 6" xfId="1841" xr:uid="{00000000-0005-0000-0000-0000441B0000}"/>
    <cellStyle name="Comma 11 6 2" xfId="12747" xr:uid="{00000000-0005-0000-0000-0000451B0000}"/>
    <cellStyle name="Comma 11 6 2 2" xfId="23534" xr:uid="{00000000-0005-0000-0000-0000461B0000}"/>
    <cellStyle name="Comma 11 6 2 2 2" xfId="30255" xr:uid="{00000000-0005-0000-0000-0000471B0000}"/>
    <cellStyle name="Comma 11 6 2 3" xfId="28610" xr:uid="{00000000-0005-0000-0000-0000481B0000}"/>
    <cellStyle name="Comma 11 6 2 4" xfId="31478" xr:uid="{00000000-0005-0000-0000-0000491B0000}"/>
    <cellStyle name="Comma 11 6 2 5" xfId="15811" xr:uid="{00000000-0005-0000-0000-00004A1B0000}"/>
    <cellStyle name="Comma 11 6 2 6" xfId="33098" xr:uid="{00000000-0005-0000-0000-00004B1B0000}"/>
    <cellStyle name="Comma 11 6 3" xfId="6474" xr:uid="{00000000-0005-0000-0000-00004C1B0000}"/>
    <cellStyle name="Comma 11 7" xfId="1842" xr:uid="{00000000-0005-0000-0000-00004D1B0000}"/>
    <cellStyle name="Comma 11 7 2" xfId="12748" xr:uid="{00000000-0005-0000-0000-00004E1B0000}"/>
    <cellStyle name="Comma 11 7 2 2" xfId="23535" xr:uid="{00000000-0005-0000-0000-00004F1B0000}"/>
    <cellStyle name="Comma 11 7 2 2 2" xfId="30256" xr:uid="{00000000-0005-0000-0000-0000501B0000}"/>
    <cellStyle name="Comma 11 7 2 3" xfId="28611" xr:uid="{00000000-0005-0000-0000-0000511B0000}"/>
    <cellStyle name="Comma 11 7 2 4" xfId="31479" xr:uid="{00000000-0005-0000-0000-0000521B0000}"/>
    <cellStyle name="Comma 11 7 2 5" xfId="15812" xr:uid="{00000000-0005-0000-0000-0000531B0000}"/>
    <cellStyle name="Comma 11 7 2 6" xfId="33099" xr:uid="{00000000-0005-0000-0000-0000541B0000}"/>
    <cellStyle name="Comma 11 7 3" xfId="6475" xr:uid="{00000000-0005-0000-0000-0000551B0000}"/>
    <cellStyle name="Comma 11 8" xfId="1843" xr:uid="{00000000-0005-0000-0000-0000561B0000}"/>
    <cellStyle name="Comma 11 8 2" xfId="12749" xr:uid="{00000000-0005-0000-0000-0000571B0000}"/>
    <cellStyle name="Comma 11 8 2 2" xfId="23536" xr:uid="{00000000-0005-0000-0000-0000581B0000}"/>
    <cellStyle name="Comma 11 8 2 2 2" xfId="30257" xr:uid="{00000000-0005-0000-0000-0000591B0000}"/>
    <cellStyle name="Comma 11 8 2 3" xfId="28612" xr:uid="{00000000-0005-0000-0000-00005A1B0000}"/>
    <cellStyle name="Comma 11 8 2 4" xfId="31480" xr:uid="{00000000-0005-0000-0000-00005B1B0000}"/>
    <cellStyle name="Comma 11 8 2 5" xfId="15813" xr:uid="{00000000-0005-0000-0000-00005C1B0000}"/>
    <cellStyle name="Comma 11 8 2 6" xfId="33100" xr:uid="{00000000-0005-0000-0000-00005D1B0000}"/>
    <cellStyle name="Comma 11 8 3" xfId="6476" xr:uid="{00000000-0005-0000-0000-00005E1B0000}"/>
    <cellStyle name="Comma 11 9" xfId="1844" xr:uid="{00000000-0005-0000-0000-00005F1B0000}"/>
    <cellStyle name="Comma 11 9 2" xfId="12750" xr:uid="{00000000-0005-0000-0000-0000601B0000}"/>
    <cellStyle name="Comma 11 9 2 2" xfId="23537" xr:uid="{00000000-0005-0000-0000-0000611B0000}"/>
    <cellStyle name="Comma 11 9 2 2 2" xfId="30258" xr:uid="{00000000-0005-0000-0000-0000621B0000}"/>
    <cellStyle name="Comma 11 9 2 3" xfId="28613" xr:uid="{00000000-0005-0000-0000-0000631B0000}"/>
    <cellStyle name="Comma 11 9 2 4" xfId="31481" xr:uid="{00000000-0005-0000-0000-0000641B0000}"/>
    <cellStyle name="Comma 11 9 2 5" xfId="15814" xr:uid="{00000000-0005-0000-0000-0000651B0000}"/>
    <cellStyle name="Comma 11 9 2 6" xfId="33101" xr:uid="{00000000-0005-0000-0000-0000661B0000}"/>
    <cellStyle name="Comma 11 9 3" xfId="6477" xr:uid="{00000000-0005-0000-0000-0000671B0000}"/>
    <cellStyle name="Comma 110" xfId="5780" xr:uid="{00000000-0005-0000-0000-0000681B0000}"/>
    <cellStyle name="Comma 110 2" xfId="31972" xr:uid="{00000000-0005-0000-0000-0000691B0000}"/>
    <cellStyle name="Comma 111" xfId="5783" xr:uid="{00000000-0005-0000-0000-00006A1B0000}"/>
    <cellStyle name="Comma 112" xfId="5743" xr:uid="{00000000-0005-0000-0000-00006B1B0000}"/>
    <cellStyle name="Comma 113" xfId="5824" xr:uid="{00000000-0005-0000-0000-00006C1B0000}"/>
    <cellStyle name="Comma 114" xfId="5810" xr:uid="{00000000-0005-0000-0000-00006D1B0000}"/>
    <cellStyle name="Comma 115" xfId="5840" xr:uid="{00000000-0005-0000-0000-00006E1B0000}"/>
    <cellStyle name="Comma 116" xfId="5676" xr:uid="{00000000-0005-0000-0000-00006F1B0000}"/>
    <cellStyle name="Comma 117" xfId="14631" xr:uid="{00000000-0005-0000-0000-0000701B0000}"/>
    <cellStyle name="Comma 118" xfId="15540" xr:uid="{00000000-0005-0000-0000-0000711B0000}"/>
    <cellStyle name="Comma 119" xfId="16253" xr:uid="{00000000-0005-0000-0000-0000721B0000}"/>
    <cellStyle name="Comma 12" xfId="1845" xr:uid="{00000000-0005-0000-0000-0000731B0000}"/>
    <cellStyle name="Comma 12 10" xfId="1846" xr:uid="{00000000-0005-0000-0000-0000741B0000}"/>
    <cellStyle name="Comma 12 10 2" xfId="12752" xr:uid="{00000000-0005-0000-0000-0000751B0000}"/>
    <cellStyle name="Comma 12 10 2 2" xfId="23539" xr:uid="{00000000-0005-0000-0000-0000761B0000}"/>
    <cellStyle name="Comma 12 10 2 2 2" xfId="30260" xr:uid="{00000000-0005-0000-0000-0000771B0000}"/>
    <cellStyle name="Comma 12 10 2 3" xfId="28615" xr:uid="{00000000-0005-0000-0000-0000781B0000}"/>
    <cellStyle name="Comma 12 10 2 4" xfId="31483" xr:uid="{00000000-0005-0000-0000-0000791B0000}"/>
    <cellStyle name="Comma 12 10 2 5" xfId="15816" xr:uid="{00000000-0005-0000-0000-00007A1B0000}"/>
    <cellStyle name="Comma 12 10 2 6" xfId="33103" xr:uid="{00000000-0005-0000-0000-00007B1B0000}"/>
    <cellStyle name="Comma 12 10 3" xfId="6478" xr:uid="{00000000-0005-0000-0000-00007C1B0000}"/>
    <cellStyle name="Comma 12 11" xfId="1847" xr:uid="{00000000-0005-0000-0000-00007D1B0000}"/>
    <cellStyle name="Comma 12 11 2" xfId="12753" xr:uid="{00000000-0005-0000-0000-00007E1B0000}"/>
    <cellStyle name="Comma 12 11 2 2" xfId="23540" xr:uid="{00000000-0005-0000-0000-00007F1B0000}"/>
    <cellStyle name="Comma 12 11 2 2 2" xfId="30261" xr:uid="{00000000-0005-0000-0000-0000801B0000}"/>
    <cellStyle name="Comma 12 11 2 3" xfId="28616" xr:uid="{00000000-0005-0000-0000-0000811B0000}"/>
    <cellStyle name="Comma 12 11 2 4" xfId="31484" xr:uid="{00000000-0005-0000-0000-0000821B0000}"/>
    <cellStyle name="Comma 12 11 2 5" xfId="15817" xr:uid="{00000000-0005-0000-0000-0000831B0000}"/>
    <cellStyle name="Comma 12 11 2 6" xfId="33104" xr:uid="{00000000-0005-0000-0000-0000841B0000}"/>
    <cellStyle name="Comma 12 11 3" xfId="6479" xr:uid="{00000000-0005-0000-0000-0000851B0000}"/>
    <cellStyle name="Comma 12 12" xfId="1848" xr:uid="{00000000-0005-0000-0000-0000861B0000}"/>
    <cellStyle name="Comma 12 12 2" xfId="12754" xr:uid="{00000000-0005-0000-0000-0000871B0000}"/>
    <cellStyle name="Comma 12 12 2 2" xfId="23541" xr:uid="{00000000-0005-0000-0000-0000881B0000}"/>
    <cellStyle name="Comma 12 12 2 2 2" xfId="30262" xr:uid="{00000000-0005-0000-0000-0000891B0000}"/>
    <cellStyle name="Comma 12 12 2 3" xfId="28617" xr:uid="{00000000-0005-0000-0000-00008A1B0000}"/>
    <cellStyle name="Comma 12 12 2 4" xfId="31485" xr:uid="{00000000-0005-0000-0000-00008B1B0000}"/>
    <cellStyle name="Comma 12 12 2 5" xfId="15818" xr:uid="{00000000-0005-0000-0000-00008C1B0000}"/>
    <cellStyle name="Comma 12 12 2 6" xfId="33105" xr:uid="{00000000-0005-0000-0000-00008D1B0000}"/>
    <cellStyle name="Comma 12 12 3" xfId="6480" xr:uid="{00000000-0005-0000-0000-00008E1B0000}"/>
    <cellStyle name="Comma 12 13" xfId="1849" xr:uid="{00000000-0005-0000-0000-00008F1B0000}"/>
    <cellStyle name="Comma 12 13 2" xfId="12755" xr:uid="{00000000-0005-0000-0000-0000901B0000}"/>
    <cellStyle name="Comma 12 13 2 2" xfId="23542" xr:uid="{00000000-0005-0000-0000-0000911B0000}"/>
    <cellStyle name="Comma 12 13 2 2 2" xfId="30263" xr:uid="{00000000-0005-0000-0000-0000921B0000}"/>
    <cellStyle name="Comma 12 13 2 3" xfId="28618" xr:uid="{00000000-0005-0000-0000-0000931B0000}"/>
    <cellStyle name="Comma 12 13 2 4" xfId="31486" xr:uid="{00000000-0005-0000-0000-0000941B0000}"/>
    <cellStyle name="Comma 12 13 2 5" xfId="15819" xr:uid="{00000000-0005-0000-0000-0000951B0000}"/>
    <cellStyle name="Comma 12 13 2 6" xfId="33106" xr:uid="{00000000-0005-0000-0000-0000961B0000}"/>
    <cellStyle name="Comma 12 13 3" xfId="6481" xr:uid="{00000000-0005-0000-0000-0000971B0000}"/>
    <cellStyle name="Comma 12 14" xfId="6482" xr:uid="{00000000-0005-0000-0000-0000981B0000}"/>
    <cellStyle name="Comma 12 14 2" xfId="19704" xr:uid="{00000000-0005-0000-0000-0000991B0000}"/>
    <cellStyle name="Comma 12 14 2 2" xfId="29472" xr:uid="{00000000-0005-0000-0000-00009A1B0000}"/>
    <cellStyle name="Comma 12 14 3" xfId="14692" xr:uid="{00000000-0005-0000-0000-00009B1B0000}"/>
    <cellStyle name="Comma 12 15" xfId="12751" xr:uid="{00000000-0005-0000-0000-00009C1B0000}"/>
    <cellStyle name="Comma 12 15 2" xfId="23538" xr:uid="{00000000-0005-0000-0000-00009D1B0000}"/>
    <cellStyle name="Comma 12 15 2 2" xfId="30259" xr:uid="{00000000-0005-0000-0000-00009E1B0000}"/>
    <cellStyle name="Comma 12 15 3" xfId="28614" xr:uid="{00000000-0005-0000-0000-00009F1B0000}"/>
    <cellStyle name="Comma 12 15 4" xfId="31482" xr:uid="{00000000-0005-0000-0000-0000A01B0000}"/>
    <cellStyle name="Comma 12 15 5" xfId="15815" xr:uid="{00000000-0005-0000-0000-0000A11B0000}"/>
    <cellStyle name="Comma 12 15 6" xfId="33102" xr:uid="{00000000-0005-0000-0000-0000A21B0000}"/>
    <cellStyle name="Comma 12 16" xfId="5241" xr:uid="{00000000-0005-0000-0000-0000A31B0000}"/>
    <cellStyle name="Comma 12 16 2" xfId="29343" xr:uid="{00000000-0005-0000-0000-0000A41B0000}"/>
    <cellStyle name="Comma 12 16 3" xfId="19456" xr:uid="{00000000-0005-0000-0000-0000A51B0000}"/>
    <cellStyle name="Comma 12 17" xfId="6290" xr:uid="{00000000-0005-0000-0000-0000A61B0000}"/>
    <cellStyle name="Comma 12 2" xfId="1850" xr:uid="{00000000-0005-0000-0000-0000A71B0000}"/>
    <cellStyle name="Comma 12 2 2" xfId="6484" xr:uid="{00000000-0005-0000-0000-0000A81B0000}"/>
    <cellStyle name="Comma 12 2 2 2" xfId="19706" xr:uid="{00000000-0005-0000-0000-0000A91B0000}"/>
    <cellStyle name="Comma 12 2 2 2 2" xfId="29474" xr:uid="{00000000-0005-0000-0000-0000AA1B0000}"/>
    <cellStyle name="Comma 12 2 2 3" xfId="14694" xr:uid="{00000000-0005-0000-0000-0000AB1B0000}"/>
    <cellStyle name="Comma 12 2 3" xfId="6485" xr:uid="{00000000-0005-0000-0000-0000AC1B0000}"/>
    <cellStyle name="Comma 12 2 3 2" xfId="19707" xr:uid="{00000000-0005-0000-0000-0000AD1B0000}"/>
    <cellStyle name="Comma 12 2 3 2 2" xfId="29475" xr:uid="{00000000-0005-0000-0000-0000AE1B0000}"/>
    <cellStyle name="Comma 12 2 3 3" xfId="14695" xr:uid="{00000000-0005-0000-0000-0000AF1B0000}"/>
    <cellStyle name="Comma 12 2 4" xfId="12756" xr:uid="{00000000-0005-0000-0000-0000B01B0000}"/>
    <cellStyle name="Comma 12 2 4 2" xfId="23543" xr:uid="{00000000-0005-0000-0000-0000B11B0000}"/>
    <cellStyle name="Comma 12 2 4 2 2" xfId="30264" xr:uid="{00000000-0005-0000-0000-0000B21B0000}"/>
    <cellStyle name="Comma 12 2 4 3" xfId="28619" xr:uid="{00000000-0005-0000-0000-0000B31B0000}"/>
    <cellStyle name="Comma 12 2 4 4" xfId="31487" xr:uid="{00000000-0005-0000-0000-0000B41B0000}"/>
    <cellStyle name="Comma 12 2 4 5" xfId="15820" xr:uid="{00000000-0005-0000-0000-0000B51B0000}"/>
    <cellStyle name="Comma 12 2 4 6" xfId="33107" xr:uid="{00000000-0005-0000-0000-0000B61B0000}"/>
    <cellStyle name="Comma 12 2 5" xfId="6483" xr:uid="{00000000-0005-0000-0000-0000B71B0000}"/>
    <cellStyle name="Comma 12 2 5 2" xfId="29473" xr:uid="{00000000-0005-0000-0000-0000B81B0000}"/>
    <cellStyle name="Comma 12 2 5 3" xfId="19705" xr:uid="{00000000-0005-0000-0000-0000B91B0000}"/>
    <cellStyle name="Comma 12 2 5 4" xfId="14693" xr:uid="{00000000-0005-0000-0000-0000BA1B0000}"/>
    <cellStyle name="Comma 12 2 6" xfId="27841" xr:uid="{00000000-0005-0000-0000-0000BB1B0000}"/>
    <cellStyle name="Comma 12 2 7" xfId="6289" xr:uid="{00000000-0005-0000-0000-0000BC1B0000}"/>
    <cellStyle name="Comma 12 3" xfId="1851" xr:uid="{00000000-0005-0000-0000-0000BD1B0000}"/>
    <cellStyle name="Comma 12 3 2" xfId="12757" xr:uid="{00000000-0005-0000-0000-0000BE1B0000}"/>
    <cellStyle name="Comma 12 3 2 2" xfId="23544" xr:uid="{00000000-0005-0000-0000-0000BF1B0000}"/>
    <cellStyle name="Comma 12 3 2 2 2" xfId="30265" xr:uid="{00000000-0005-0000-0000-0000C01B0000}"/>
    <cellStyle name="Comma 12 3 2 3" xfId="28620" xr:uid="{00000000-0005-0000-0000-0000C11B0000}"/>
    <cellStyle name="Comma 12 3 2 4" xfId="31488" xr:uid="{00000000-0005-0000-0000-0000C21B0000}"/>
    <cellStyle name="Comma 12 3 2 5" xfId="15821" xr:uid="{00000000-0005-0000-0000-0000C31B0000}"/>
    <cellStyle name="Comma 12 3 2 6" xfId="33108" xr:uid="{00000000-0005-0000-0000-0000C41B0000}"/>
    <cellStyle name="Comma 12 3 3" xfId="6486" xr:uid="{00000000-0005-0000-0000-0000C51B0000}"/>
    <cellStyle name="Comma 12 3 3 2" xfId="14696" xr:uid="{00000000-0005-0000-0000-0000C61B0000}"/>
    <cellStyle name="Comma 12 3 4" xfId="5943" xr:uid="{00000000-0005-0000-0000-0000C71B0000}"/>
    <cellStyle name="Comma 12 4" xfId="1852" xr:uid="{00000000-0005-0000-0000-0000C81B0000}"/>
    <cellStyle name="Comma 12 4 2" xfId="12758" xr:uid="{00000000-0005-0000-0000-0000C91B0000}"/>
    <cellStyle name="Comma 12 4 2 2" xfId="23545" xr:uid="{00000000-0005-0000-0000-0000CA1B0000}"/>
    <cellStyle name="Comma 12 4 2 2 2" xfId="30266" xr:uid="{00000000-0005-0000-0000-0000CB1B0000}"/>
    <cellStyle name="Comma 12 4 2 3" xfId="28621" xr:uid="{00000000-0005-0000-0000-0000CC1B0000}"/>
    <cellStyle name="Comma 12 4 2 4" xfId="31489" xr:uid="{00000000-0005-0000-0000-0000CD1B0000}"/>
    <cellStyle name="Comma 12 4 2 5" xfId="15822" xr:uid="{00000000-0005-0000-0000-0000CE1B0000}"/>
    <cellStyle name="Comma 12 4 2 6" xfId="33109" xr:uid="{00000000-0005-0000-0000-0000CF1B0000}"/>
    <cellStyle name="Comma 12 4 3" xfId="6487" xr:uid="{00000000-0005-0000-0000-0000D01B0000}"/>
    <cellStyle name="Comma 12 5" xfId="1853" xr:uid="{00000000-0005-0000-0000-0000D11B0000}"/>
    <cellStyle name="Comma 12 5 2" xfId="12759" xr:uid="{00000000-0005-0000-0000-0000D21B0000}"/>
    <cellStyle name="Comma 12 5 2 2" xfId="23546" xr:uid="{00000000-0005-0000-0000-0000D31B0000}"/>
    <cellStyle name="Comma 12 5 2 2 2" xfId="30267" xr:uid="{00000000-0005-0000-0000-0000D41B0000}"/>
    <cellStyle name="Comma 12 5 2 3" xfId="28622" xr:uid="{00000000-0005-0000-0000-0000D51B0000}"/>
    <cellStyle name="Comma 12 5 2 4" xfId="31490" xr:uid="{00000000-0005-0000-0000-0000D61B0000}"/>
    <cellStyle name="Comma 12 5 2 5" xfId="15823" xr:uid="{00000000-0005-0000-0000-0000D71B0000}"/>
    <cellStyle name="Comma 12 5 2 6" xfId="33110" xr:uid="{00000000-0005-0000-0000-0000D81B0000}"/>
    <cellStyle name="Comma 12 5 3" xfId="6488" xr:uid="{00000000-0005-0000-0000-0000D91B0000}"/>
    <cellStyle name="Comma 12 6" xfId="1854" xr:uid="{00000000-0005-0000-0000-0000DA1B0000}"/>
    <cellStyle name="Comma 12 6 2" xfId="12760" xr:uid="{00000000-0005-0000-0000-0000DB1B0000}"/>
    <cellStyle name="Comma 12 6 2 2" xfId="23547" xr:uid="{00000000-0005-0000-0000-0000DC1B0000}"/>
    <cellStyle name="Comma 12 6 2 2 2" xfId="30268" xr:uid="{00000000-0005-0000-0000-0000DD1B0000}"/>
    <cellStyle name="Comma 12 6 2 3" xfId="28623" xr:uid="{00000000-0005-0000-0000-0000DE1B0000}"/>
    <cellStyle name="Comma 12 6 2 4" xfId="31491" xr:uid="{00000000-0005-0000-0000-0000DF1B0000}"/>
    <cellStyle name="Comma 12 6 2 5" xfId="15824" xr:uid="{00000000-0005-0000-0000-0000E01B0000}"/>
    <cellStyle name="Comma 12 6 2 6" xfId="33111" xr:uid="{00000000-0005-0000-0000-0000E11B0000}"/>
    <cellStyle name="Comma 12 6 3" xfId="6489" xr:uid="{00000000-0005-0000-0000-0000E21B0000}"/>
    <cellStyle name="Comma 12 7" xfId="1855" xr:uid="{00000000-0005-0000-0000-0000E31B0000}"/>
    <cellStyle name="Comma 12 7 2" xfId="12761" xr:uid="{00000000-0005-0000-0000-0000E41B0000}"/>
    <cellStyle name="Comma 12 7 2 2" xfId="23548" xr:uid="{00000000-0005-0000-0000-0000E51B0000}"/>
    <cellStyle name="Comma 12 7 2 2 2" xfId="30269" xr:uid="{00000000-0005-0000-0000-0000E61B0000}"/>
    <cellStyle name="Comma 12 7 2 3" xfId="28624" xr:uid="{00000000-0005-0000-0000-0000E71B0000}"/>
    <cellStyle name="Comma 12 7 2 4" xfId="31492" xr:uid="{00000000-0005-0000-0000-0000E81B0000}"/>
    <cellStyle name="Comma 12 7 2 5" xfId="15825" xr:uid="{00000000-0005-0000-0000-0000E91B0000}"/>
    <cellStyle name="Comma 12 7 2 6" xfId="33112" xr:uid="{00000000-0005-0000-0000-0000EA1B0000}"/>
    <cellStyle name="Comma 12 7 3" xfId="6490" xr:uid="{00000000-0005-0000-0000-0000EB1B0000}"/>
    <cellStyle name="Comma 12 8" xfId="1856" xr:uid="{00000000-0005-0000-0000-0000EC1B0000}"/>
    <cellStyle name="Comma 12 8 2" xfId="12762" xr:uid="{00000000-0005-0000-0000-0000ED1B0000}"/>
    <cellStyle name="Comma 12 8 2 2" xfId="23549" xr:uid="{00000000-0005-0000-0000-0000EE1B0000}"/>
    <cellStyle name="Comma 12 8 2 2 2" xfId="30270" xr:uid="{00000000-0005-0000-0000-0000EF1B0000}"/>
    <cellStyle name="Comma 12 8 2 3" xfId="28625" xr:uid="{00000000-0005-0000-0000-0000F01B0000}"/>
    <cellStyle name="Comma 12 8 2 4" xfId="31493" xr:uid="{00000000-0005-0000-0000-0000F11B0000}"/>
    <cellStyle name="Comma 12 8 2 5" xfId="15826" xr:uid="{00000000-0005-0000-0000-0000F21B0000}"/>
    <cellStyle name="Comma 12 8 2 6" xfId="33113" xr:uid="{00000000-0005-0000-0000-0000F31B0000}"/>
    <cellStyle name="Comma 12 8 3" xfId="6491" xr:uid="{00000000-0005-0000-0000-0000F41B0000}"/>
    <cellStyle name="Comma 12 9" xfId="1857" xr:uid="{00000000-0005-0000-0000-0000F51B0000}"/>
    <cellStyle name="Comma 12 9 2" xfId="12763" xr:uid="{00000000-0005-0000-0000-0000F61B0000}"/>
    <cellStyle name="Comma 12 9 2 2" xfId="23550" xr:uid="{00000000-0005-0000-0000-0000F71B0000}"/>
    <cellStyle name="Comma 12 9 2 2 2" xfId="30271" xr:uid="{00000000-0005-0000-0000-0000F81B0000}"/>
    <cellStyle name="Comma 12 9 2 3" xfId="28626" xr:uid="{00000000-0005-0000-0000-0000F91B0000}"/>
    <cellStyle name="Comma 12 9 2 4" xfId="31494" xr:uid="{00000000-0005-0000-0000-0000FA1B0000}"/>
    <cellStyle name="Comma 12 9 2 5" xfId="15827" xr:uid="{00000000-0005-0000-0000-0000FB1B0000}"/>
    <cellStyle name="Comma 12 9 2 6" xfId="33114" xr:uid="{00000000-0005-0000-0000-0000FC1B0000}"/>
    <cellStyle name="Comma 12 9 3" xfId="6492" xr:uid="{00000000-0005-0000-0000-0000FD1B0000}"/>
    <cellStyle name="Comma 120" xfId="32823" xr:uid="{00000000-0005-0000-0000-0000FE1B0000}"/>
    <cellStyle name="Comma 121" xfId="32821" xr:uid="{00000000-0005-0000-0000-0000FF1B0000}"/>
    <cellStyle name="Comma 122" xfId="32824" xr:uid="{00000000-0005-0000-0000-0000001C0000}"/>
    <cellStyle name="Comma 123" xfId="16244" xr:uid="{00000000-0005-0000-0000-0000011C0000}"/>
    <cellStyle name="Comma 124" xfId="32771" xr:uid="{00000000-0005-0000-0000-0000021C0000}"/>
    <cellStyle name="Comma 125" xfId="32822" xr:uid="{00000000-0005-0000-0000-0000031C0000}"/>
    <cellStyle name="Comma 126" xfId="32825" xr:uid="{00000000-0005-0000-0000-0000041C0000}"/>
    <cellStyle name="Comma 127" xfId="32828" xr:uid="{00000000-0005-0000-0000-0000051C0000}"/>
    <cellStyle name="Comma 128" xfId="32830" xr:uid="{00000000-0005-0000-0000-0000061C0000}"/>
    <cellStyle name="Comma 129" xfId="6377" xr:uid="{00000000-0005-0000-0000-0000071C0000}"/>
    <cellStyle name="Comma 13" xfId="1858" xr:uid="{00000000-0005-0000-0000-0000081C0000}"/>
    <cellStyle name="Comma 13 10" xfId="9305" xr:uid="{00000000-0005-0000-0000-0000091C0000}"/>
    <cellStyle name="Comma 13 10 2" xfId="20281" xr:uid="{00000000-0005-0000-0000-00000A1C0000}"/>
    <cellStyle name="Comma 13 10 2 2" xfId="29831" xr:uid="{00000000-0005-0000-0000-00000B1C0000}"/>
    <cellStyle name="Comma 13 10 3" xfId="15127" xr:uid="{00000000-0005-0000-0000-00000C1C0000}"/>
    <cellStyle name="Comma 13 11" xfId="12764" xr:uid="{00000000-0005-0000-0000-00000D1C0000}"/>
    <cellStyle name="Comma 13 11 2" xfId="23551" xr:uid="{00000000-0005-0000-0000-00000E1C0000}"/>
    <cellStyle name="Comma 13 11 2 2" xfId="30272" xr:uid="{00000000-0005-0000-0000-00000F1C0000}"/>
    <cellStyle name="Comma 13 11 3" xfId="28627" xr:uid="{00000000-0005-0000-0000-0000101C0000}"/>
    <cellStyle name="Comma 13 11 4" xfId="31495" xr:uid="{00000000-0005-0000-0000-0000111C0000}"/>
    <cellStyle name="Comma 13 11 5" xfId="15828" xr:uid="{00000000-0005-0000-0000-0000121C0000}"/>
    <cellStyle name="Comma 13 11 6" xfId="33115" xr:uid="{00000000-0005-0000-0000-0000131C0000}"/>
    <cellStyle name="Comma 13 12" xfId="5242" xr:uid="{00000000-0005-0000-0000-0000141C0000}"/>
    <cellStyle name="Comma 13 12 2" xfId="29344" xr:uid="{00000000-0005-0000-0000-0000151C0000}"/>
    <cellStyle name="Comma 13 12 3" xfId="19457" xr:uid="{00000000-0005-0000-0000-0000161C0000}"/>
    <cellStyle name="Comma 13 13" xfId="28221" xr:uid="{00000000-0005-0000-0000-0000171C0000}"/>
    <cellStyle name="Comma 13 14" xfId="31323" xr:uid="{00000000-0005-0000-0000-0000181C0000}"/>
    <cellStyle name="Comma 13 15" xfId="15560" xr:uid="{00000000-0005-0000-0000-0000191C0000}"/>
    <cellStyle name="Comma 13 16" xfId="6288" xr:uid="{00000000-0005-0000-0000-00001A1C0000}"/>
    <cellStyle name="Comma 13 17" xfId="32886" xr:uid="{00000000-0005-0000-0000-00001B1C0000}"/>
    <cellStyle name="Comma 13 2" xfId="1859" xr:uid="{00000000-0005-0000-0000-00001C1C0000}"/>
    <cellStyle name="Comma 13 2 10" xfId="1860" xr:uid="{00000000-0005-0000-0000-00001D1C0000}"/>
    <cellStyle name="Comma 13 2 10 2" xfId="12766" xr:uid="{00000000-0005-0000-0000-00001E1C0000}"/>
    <cellStyle name="Comma 13 2 10 2 2" xfId="23553" xr:uid="{00000000-0005-0000-0000-00001F1C0000}"/>
    <cellStyle name="Comma 13 2 10 2 2 2" xfId="30274" xr:uid="{00000000-0005-0000-0000-0000201C0000}"/>
    <cellStyle name="Comma 13 2 10 2 3" xfId="28629" xr:uid="{00000000-0005-0000-0000-0000211C0000}"/>
    <cellStyle name="Comma 13 2 10 2 4" xfId="31497" xr:uid="{00000000-0005-0000-0000-0000221C0000}"/>
    <cellStyle name="Comma 13 2 10 2 5" xfId="15830" xr:uid="{00000000-0005-0000-0000-0000231C0000}"/>
    <cellStyle name="Comma 13 2 10 2 6" xfId="33117" xr:uid="{00000000-0005-0000-0000-0000241C0000}"/>
    <cellStyle name="Comma 13 2 10 3" xfId="6493" xr:uid="{00000000-0005-0000-0000-0000251C0000}"/>
    <cellStyle name="Comma 13 2 11" xfId="1861" xr:uid="{00000000-0005-0000-0000-0000261C0000}"/>
    <cellStyle name="Comma 13 2 11 2" xfId="12767" xr:uid="{00000000-0005-0000-0000-0000271C0000}"/>
    <cellStyle name="Comma 13 2 11 2 2" xfId="23554" xr:uid="{00000000-0005-0000-0000-0000281C0000}"/>
    <cellStyle name="Comma 13 2 11 2 2 2" xfId="30275" xr:uid="{00000000-0005-0000-0000-0000291C0000}"/>
    <cellStyle name="Comma 13 2 11 2 3" xfId="28630" xr:uid="{00000000-0005-0000-0000-00002A1C0000}"/>
    <cellStyle name="Comma 13 2 11 2 4" xfId="31498" xr:uid="{00000000-0005-0000-0000-00002B1C0000}"/>
    <cellStyle name="Comma 13 2 11 2 5" xfId="15831" xr:uid="{00000000-0005-0000-0000-00002C1C0000}"/>
    <cellStyle name="Comma 13 2 11 2 6" xfId="33118" xr:uid="{00000000-0005-0000-0000-00002D1C0000}"/>
    <cellStyle name="Comma 13 2 11 3" xfId="6494" xr:uid="{00000000-0005-0000-0000-00002E1C0000}"/>
    <cellStyle name="Comma 13 2 12" xfId="1862" xr:uid="{00000000-0005-0000-0000-00002F1C0000}"/>
    <cellStyle name="Comma 13 2 12 2" xfId="12768" xr:uid="{00000000-0005-0000-0000-0000301C0000}"/>
    <cellStyle name="Comma 13 2 12 2 2" xfId="23555" xr:uid="{00000000-0005-0000-0000-0000311C0000}"/>
    <cellStyle name="Comma 13 2 12 2 2 2" xfId="30276" xr:uid="{00000000-0005-0000-0000-0000321C0000}"/>
    <cellStyle name="Comma 13 2 12 2 3" xfId="28631" xr:uid="{00000000-0005-0000-0000-0000331C0000}"/>
    <cellStyle name="Comma 13 2 12 2 4" xfId="31499" xr:uid="{00000000-0005-0000-0000-0000341C0000}"/>
    <cellStyle name="Comma 13 2 12 2 5" xfId="15832" xr:uid="{00000000-0005-0000-0000-0000351C0000}"/>
    <cellStyle name="Comma 13 2 12 2 6" xfId="33119" xr:uid="{00000000-0005-0000-0000-0000361C0000}"/>
    <cellStyle name="Comma 13 2 12 3" xfId="6495" xr:uid="{00000000-0005-0000-0000-0000371C0000}"/>
    <cellStyle name="Comma 13 2 13" xfId="1863" xr:uid="{00000000-0005-0000-0000-0000381C0000}"/>
    <cellStyle name="Comma 13 2 13 2" xfId="12769" xr:uid="{00000000-0005-0000-0000-0000391C0000}"/>
    <cellStyle name="Comma 13 2 13 2 2" xfId="23556" xr:uid="{00000000-0005-0000-0000-00003A1C0000}"/>
    <cellStyle name="Comma 13 2 13 2 2 2" xfId="30277" xr:uid="{00000000-0005-0000-0000-00003B1C0000}"/>
    <cellStyle name="Comma 13 2 13 2 3" xfId="28632" xr:uid="{00000000-0005-0000-0000-00003C1C0000}"/>
    <cellStyle name="Comma 13 2 13 2 4" xfId="31500" xr:uid="{00000000-0005-0000-0000-00003D1C0000}"/>
    <cellStyle name="Comma 13 2 13 2 5" xfId="15833" xr:uid="{00000000-0005-0000-0000-00003E1C0000}"/>
    <cellStyle name="Comma 13 2 13 2 6" xfId="33120" xr:uid="{00000000-0005-0000-0000-00003F1C0000}"/>
    <cellStyle name="Comma 13 2 13 3" xfId="6496" xr:uid="{00000000-0005-0000-0000-0000401C0000}"/>
    <cellStyle name="Comma 13 2 14" xfId="6497" xr:uid="{00000000-0005-0000-0000-0000411C0000}"/>
    <cellStyle name="Comma 13 2 14 2" xfId="19710" xr:uid="{00000000-0005-0000-0000-0000421C0000}"/>
    <cellStyle name="Comma 13 2 14 2 2" xfId="29476" xr:uid="{00000000-0005-0000-0000-0000431C0000}"/>
    <cellStyle name="Comma 13 2 14 3" xfId="14697" xr:uid="{00000000-0005-0000-0000-0000441C0000}"/>
    <cellStyle name="Comma 13 2 15" xfId="8855" xr:uid="{00000000-0005-0000-0000-0000451C0000}"/>
    <cellStyle name="Comma 13 2 15 2" xfId="20109" xr:uid="{00000000-0005-0000-0000-0000461C0000}"/>
    <cellStyle name="Comma 13 2 15 2 2" xfId="29692" xr:uid="{00000000-0005-0000-0000-0000471C0000}"/>
    <cellStyle name="Comma 13 2 15 3" xfId="14970" xr:uid="{00000000-0005-0000-0000-0000481C0000}"/>
    <cellStyle name="Comma 13 2 16" xfId="9359" xr:uid="{00000000-0005-0000-0000-0000491C0000}"/>
    <cellStyle name="Comma 13 2 16 2" xfId="20289" xr:uid="{00000000-0005-0000-0000-00004A1C0000}"/>
    <cellStyle name="Comma 13 2 16 2 2" xfId="29835" xr:uid="{00000000-0005-0000-0000-00004B1C0000}"/>
    <cellStyle name="Comma 13 2 16 3" xfId="15133" xr:uid="{00000000-0005-0000-0000-00004C1C0000}"/>
    <cellStyle name="Comma 13 2 17" xfId="12765" xr:uid="{00000000-0005-0000-0000-00004D1C0000}"/>
    <cellStyle name="Comma 13 2 17 2" xfId="23552" xr:uid="{00000000-0005-0000-0000-00004E1C0000}"/>
    <cellStyle name="Comma 13 2 17 2 2" xfId="30273" xr:uid="{00000000-0005-0000-0000-00004F1C0000}"/>
    <cellStyle name="Comma 13 2 17 3" xfId="28628" xr:uid="{00000000-0005-0000-0000-0000501C0000}"/>
    <cellStyle name="Comma 13 2 17 4" xfId="31496" xr:uid="{00000000-0005-0000-0000-0000511C0000}"/>
    <cellStyle name="Comma 13 2 17 5" xfId="15829" xr:uid="{00000000-0005-0000-0000-0000521C0000}"/>
    <cellStyle name="Comma 13 2 17 6" xfId="33116" xr:uid="{00000000-0005-0000-0000-0000531C0000}"/>
    <cellStyle name="Comma 13 2 18" xfId="5243" xr:uid="{00000000-0005-0000-0000-0000541C0000}"/>
    <cellStyle name="Comma 13 2 18 2" xfId="27455" xr:uid="{00000000-0005-0000-0000-0000551C0000}"/>
    <cellStyle name="Comma 13 2 19" xfId="27842" xr:uid="{00000000-0005-0000-0000-0000561C0000}"/>
    <cellStyle name="Comma 13 2 2" xfId="1864" xr:uid="{00000000-0005-0000-0000-0000571C0000}"/>
    <cellStyle name="Comma 13 2 2 2" xfId="6499" xr:uid="{00000000-0005-0000-0000-0000581C0000}"/>
    <cellStyle name="Comma 13 2 2 2 2" xfId="19712" xr:uid="{00000000-0005-0000-0000-0000591C0000}"/>
    <cellStyle name="Comma 13 2 2 2 2 2" xfId="29478" xr:uid="{00000000-0005-0000-0000-00005A1C0000}"/>
    <cellStyle name="Comma 13 2 2 2 3" xfId="14699" xr:uid="{00000000-0005-0000-0000-00005B1C0000}"/>
    <cellStyle name="Comma 13 2 2 3" xfId="6500" xr:uid="{00000000-0005-0000-0000-00005C1C0000}"/>
    <cellStyle name="Comma 13 2 2 3 2" xfId="19713" xr:uid="{00000000-0005-0000-0000-00005D1C0000}"/>
    <cellStyle name="Comma 13 2 2 3 2 2" xfId="29479" xr:uid="{00000000-0005-0000-0000-00005E1C0000}"/>
    <cellStyle name="Comma 13 2 2 3 3" xfId="14700" xr:uid="{00000000-0005-0000-0000-00005F1C0000}"/>
    <cellStyle name="Comma 13 2 2 4" xfId="12770" xr:uid="{00000000-0005-0000-0000-0000601C0000}"/>
    <cellStyle name="Comma 13 2 2 4 2" xfId="23557" xr:uid="{00000000-0005-0000-0000-0000611C0000}"/>
    <cellStyle name="Comma 13 2 2 4 2 2" xfId="30278" xr:uid="{00000000-0005-0000-0000-0000621C0000}"/>
    <cellStyle name="Comma 13 2 2 4 3" xfId="28633" xr:uid="{00000000-0005-0000-0000-0000631C0000}"/>
    <cellStyle name="Comma 13 2 2 4 4" xfId="31501" xr:uid="{00000000-0005-0000-0000-0000641C0000}"/>
    <cellStyle name="Comma 13 2 2 4 5" xfId="15834" xr:uid="{00000000-0005-0000-0000-0000651C0000}"/>
    <cellStyle name="Comma 13 2 2 4 6" xfId="33121" xr:uid="{00000000-0005-0000-0000-0000661C0000}"/>
    <cellStyle name="Comma 13 2 2 5" xfId="6498" xr:uid="{00000000-0005-0000-0000-0000671C0000}"/>
    <cellStyle name="Comma 13 2 2 5 2" xfId="29477" xr:uid="{00000000-0005-0000-0000-0000681C0000}"/>
    <cellStyle name="Comma 13 2 2 5 3" xfId="19711" xr:uid="{00000000-0005-0000-0000-0000691C0000}"/>
    <cellStyle name="Comma 13 2 2 6" xfId="27843" xr:uid="{00000000-0005-0000-0000-00006A1C0000}"/>
    <cellStyle name="Comma 13 2 2 7" xfId="14698" xr:uid="{00000000-0005-0000-0000-00006B1C0000}"/>
    <cellStyle name="Comma 13 2 20" xfId="6287" xr:uid="{00000000-0005-0000-0000-00006C1C0000}"/>
    <cellStyle name="Comma 13 2 3" xfId="1865" xr:uid="{00000000-0005-0000-0000-00006D1C0000}"/>
    <cellStyle name="Comma 13 2 3 2" xfId="12771" xr:uid="{00000000-0005-0000-0000-00006E1C0000}"/>
    <cellStyle name="Comma 13 2 3 2 2" xfId="23558" xr:uid="{00000000-0005-0000-0000-00006F1C0000}"/>
    <cellStyle name="Comma 13 2 3 2 2 2" xfId="30279" xr:uid="{00000000-0005-0000-0000-0000701C0000}"/>
    <cellStyle name="Comma 13 2 3 2 3" xfId="28634" xr:uid="{00000000-0005-0000-0000-0000711C0000}"/>
    <cellStyle name="Comma 13 2 3 2 4" xfId="31502" xr:uid="{00000000-0005-0000-0000-0000721C0000}"/>
    <cellStyle name="Comma 13 2 3 2 5" xfId="15835" xr:uid="{00000000-0005-0000-0000-0000731C0000}"/>
    <cellStyle name="Comma 13 2 3 2 6" xfId="33122" xr:uid="{00000000-0005-0000-0000-0000741C0000}"/>
    <cellStyle name="Comma 13 2 3 3" xfId="6501" xr:uid="{00000000-0005-0000-0000-0000751C0000}"/>
    <cellStyle name="Comma 13 2 4" xfId="1866" xr:uid="{00000000-0005-0000-0000-0000761C0000}"/>
    <cellStyle name="Comma 13 2 4 2" xfId="12772" xr:uid="{00000000-0005-0000-0000-0000771C0000}"/>
    <cellStyle name="Comma 13 2 4 2 2" xfId="23559" xr:uid="{00000000-0005-0000-0000-0000781C0000}"/>
    <cellStyle name="Comma 13 2 4 2 2 2" xfId="30280" xr:uid="{00000000-0005-0000-0000-0000791C0000}"/>
    <cellStyle name="Comma 13 2 4 2 3" xfId="28635" xr:uid="{00000000-0005-0000-0000-00007A1C0000}"/>
    <cellStyle name="Comma 13 2 4 2 4" xfId="31503" xr:uid="{00000000-0005-0000-0000-00007B1C0000}"/>
    <cellStyle name="Comma 13 2 4 2 5" xfId="15836" xr:uid="{00000000-0005-0000-0000-00007C1C0000}"/>
    <cellStyle name="Comma 13 2 4 2 6" xfId="33123" xr:uid="{00000000-0005-0000-0000-00007D1C0000}"/>
    <cellStyle name="Comma 13 2 4 3" xfId="6502" xr:uid="{00000000-0005-0000-0000-00007E1C0000}"/>
    <cellStyle name="Comma 13 2 5" xfId="1867" xr:uid="{00000000-0005-0000-0000-00007F1C0000}"/>
    <cellStyle name="Comma 13 2 5 2" xfId="12773" xr:uid="{00000000-0005-0000-0000-0000801C0000}"/>
    <cellStyle name="Comma 13 2 5 2 2" xfId="23560" xr:uid="{00000000-0005-0000-0000-0000811C0000}"/>
    <cellStyle name="Comma 13 2 5 2 2 2" xfId="30281" xr:uid="{00000000-0005-0000-0000-0000821C0000}"/>
    <cellStyle name="Comma 13 2 5 2 3" xfId="28636" xr:uid="{00000000-0005-0000-0000-0000831C0000}"/>
    <cellStyle name="Comma 13 2 5 2 4" xfId="31504" xr:uid="{00000000-0005-0000-0000-0000841C0000}"/>
    <cellStyle name="Comma 13 2 5 2 5" xfId="15837" xr:uid="{00000000-0005-0000-0000-0000851C0000}"/>
    <cellStyle name="Comma 13 2 5 2 6" xfId="33124" xr:uid="{00000000-0005-0000-0000-0000861C0000}"/>
    <cellStyle name="Comma 13 2 5 3" xfId="6503" xr:uid="{00000000-0005-0000-0000-0000871C0000}"/>
    <cellStyle name="Comma 13 2 6" xfId="1868" xr:uid="{00000000-0005-0000-0000-0000881C0000}"/>
    <cellStyle name="Comma 13 2 6 2" xfId="12774" xr:uid="{00000000-0005-0000-0000-0000891C0000}"/>
    <cellStyle name="Comma 13 2 6 2 2" xfId="23561" xr:uid="{00000000-0005-0000-0000-00008A1C0000}"/>
    <cellStyle name="Comma 13 2 6 2 2 2" xfId="30282" xr:uid="{00000000-0005-0000-0000-00008B1C0000}"/>
    <cellStyle name="Comma 13 2 6 2 3" xfId="28637" xr:uid="{00000000-0005-0000-0000-00008C1C0000}"/>
    <cellStyle name="Comma 13 2 6 2 4" xfId="31505" xr:uid="{00000000-0005-0000-0000-00008D1C0000}"/>
    <cellStyle name="Comma 13 2 6 2 5" xfId="15838" xr:uid="{00000000-0005-0000-0000-00008E1C0000}"/>
    <cellStyle name="Comma 13 2 6 2 6" xfId="33125" xr:uid="{00000000-0005-0000-0000-00008F1C0000}"/>
    <cellStyle name="Comma 13 2 6 3" xfId="6504" xr:uid="{00000000-0005-0000-0000-0000901C0000}"/>
    <cellStyle name="Comma 13 2 7" xfId="1869" xr:uid="{00000000-0005-0000-0000-0000911C0000}"/>
    <cellStyle name="Comma 13 2 7 2" xfId="12775" xr:uid="{00000000-0005-0000-0000-0000921C0000}"/>
    <cellStyle name="Comma 13 2 7 2 2" xfId="23562" xr:uid="{00000000-0005-0000-0000-0000931C0000}"/>
    <cellStyle name="Comma 13 2 7 2 2 2" xfId="30283" xr:uid="{00000000-0005-0000-0000-0000941C0000}"/>
    <cellStyle name="Comma 13 2 7 2 3" xfId="28638" xr:uid="{00000000-0005-0000-0000-0000951C0000}"/>
    <cellStyle name="Comma 13 2 7 2 4" xfId="31506" xr:uid="{00000000-0005-0000-0000-0000961C0000}"/>
    <cellStyle name="Comma 13 2 7 2 5" xfId="15839" xr:uid="{00000000-0005-0000-0000-0000971C0000}"/>
    <cellStyle name="Comma 13 2 7 2 6" xfId="33126" xr:uid="{00000000-0005-0000-0000-0000981C0000}"/>
    <cellStyle name="Comma 13 2 7 3" xfId="6505" xr:uid="{00000000-0005-0000-0000-0000991C0000}"/>
    <cellStyle name="Comma 13 2 8" xfId="1870" xr:uid="{00000000-0005-0000-0000-00009A1C0000}"/>
    <cellStyle name="Comma 13 2 8 2" xfId="12776" xr:uid="{00000000-0005-0000-0000-00009B1C0000}"/>
    <cellStyle name="Comma 13 2 8 2 2" xfId="23563" xr:uid="{00000000-0005-0000-0000-00009C1C0000}"/>
    <cellStyle name="Comma 13 2 8 2 2 2" xfId="30284" xr:uid="{00000000-0005-0000-0000-00009D1C0000}"/>
    <cellStyle name="Comma 13 2 8 2 3" xfId="28639" xr:uid="{00000000-0005-0000-0000-00009E1C0000}"/>
    <cellStyle name="Comma 13 2 8 2 4" xfId="31507" xr:uid="{00000000-0005-0000-0000-00009F1C0000}"/>
    <cellStyle name="Comma 13 2 8 2 5" xfId="15840" xr:uid="{00000000-0005-0000-0000-0000A01C0000}"/>
    <cellStyle name="Comma 13 2 8 2 6" xfId="33127" xr:uid="{00000000-0005-0000-0000-0000A11C0000}"/>
    <cellStyle name="Comma 13 2 8 3" xfId="6506" xr:uid="{00000000-0005-0000-0000-0000A21C0000}"/>
    <cellStyle name="Comma 13 2 9" xfId="1871" xr:uid="{00000000-0005-0000-0000-0000A31C0000}"/>
    <cellStyle name="Comma 13 2 9 2" xfId="12777" xr:uid="{00000000-0005-0000-0000-0000A41C0000}"/>
    <cellStyle name="Comma 13 2 9 2 2" xfId="23564" xr:uid="{00000000-0005-0000-0000-0000A51C0000}"/>
    <cellStyle name="Comma 13 2 9 2 2 2" xfId="30285" xr:uid="{00000000-0005-0000-0000-0000A61C0000}"/>
    <cellStyle name="Comma 13 2 9 2 3" xfId="28640" xr:uid="{00000000-0005-0000-0000-0000A71C0000}"/>
    <cellStyle name="Comma 13 2 9 2 4" xfId="31508" xr:uid="{00000000-0005-0000-0000-0000A81C0000}"/>
    <cellStyle name="Comma 13 2 9 2 5" xfId="15841" xr:uid="{00000000-0005-0000-0000-0000A91C0000}"/>
    <cellStyle name="Comma 13 2 9 2 6" xfId="33128" xr:uid="{00000000-0005-0000-0000-0000AA1C0000}"/>
    <cellStyle name="Comma 13 2 9 3" xfId="6507" xr:uid="{00000000-0005-0000-0000-0000AB1C0000}"/>
    <cellStyle name="Comma 13 3" xfId="1872" xr:uid="{00000000-0005-0000-0000-0000AC1C0000}"/>
    <cellStyle name="Comma 13 3 2" xfId="6509" xr:uid="{00000000-0005-0000-0000-0000AD1C0000}"/>
    <cellStyle name="Comma 13 3 2 2" xfId="19715" xr:uid="{00000000-0005-0000-0000-0000AE1C0000}"/>
    <cellStyle name="Comma 13 3 2 2 2" xfId="29481" xr:uid="{00000000-0005-0000-0000-0000AF1C0000}"/>
    <cellStyle name="Comma 13 3 2 3" xfId="14702" xr:uid="{00000000-0005-0000-0000-0000B01C0000}"/>
    <cellStyle name="Comma 13 3 3" xfId="6510" xr:uid="{00000000-0005-0000-0000-0000B11C0000}"/>
    <cellStyle name="Comma 13 3 3 2" xfId="19716" xr:uid="{00000000-0005-0000-0000-0000B21C0000}"/>
    <cellStyle name="Comma 13 3 3 2 2" xfId="29482" xr:uid="{00000000-0005-0000-0000-0000B31C0000}"/>
    <cellStyle name="Comma 13 3 3 3" xfId="14703" xr:uid="{00000000-0005-0000-0000-0000B41C0000}"/>
    <cellStyle name="Comma 13 3 4" xfId="12778" xr:uid="{00000000-0005-0000-0000-0000B51C0000}"/>
    <cellStyle name="Comma 13 3 4 2" xfId="23565" xr:uid="{00000000-0005-0000-0000-0000B61C0000}"/>
    <cellStyle name="Comma 13 3 4 2 2" xfId="30286" xr:uid="{00000000-0005-0000-0000-0000B71C0000}"/>
    <cellStyle name="Comma 13 3 4 3" xfId="28641" xr:uid="{00000000-0005-0000-0000-0000B81C0000}"/>
    <cellStyle name="Comma 13 3 4 4" xfId="31509" xr:uid="{00000000-0005-0000-0000-0000B91C0000}"/>
    <cellStyle name="Comma 13 3 4 5" xfId="15842" xr:uid="{00000000-0005-0000-0000-0000BA1C0000}"/>
    <cellStyle name="Comma 13 3 4 6" xfId="33129" xr:uid="{00000000-0005-0000-0000-0000BB1C0000}"/>
    <cellStyle name="Comma 13 3 5" xfId="6508" xr:uid="{00000000-0005-0000-0000-0000BC1C0000}"/>
    <cellStyle name="Comma 13 3 5 2" xfId="29480" xr:uid="{00000000-0005-0000-0000-0000BD1C0000}"/>
    <cellStyle name="Comma 13 3 5 3" xfId="19714" xr:uid="{00000000-0005-0000-0000-0000BE1C0000}"/>
    <cellStyle name="Comma 13 3 6" xfId="27844" xr:uid="{00000000-0005-0000-0000-0000BF1C0000}"/>
    <cellStyle name="Comma 13 3 6 2" xfId="31063" xr:uid="{00000000-0005-0000-0000-0000C01C0000}"/>
    <cellStyle name="Comma 13 3 7" xfId="14701" xr:uid="{00000000-0005-0000-0000-0000C11C0000}"/>
    <cellStyle name="Comma 13 4" xfId="1873" xr:uid="{00000000-0005-0000-0000-0000C21C0000}"/>
    <cellStyle name="Comma 13 4 2" xfId="12779" xr:uid="{00000000-0005-0000-0000-0000C31C0000}"/>
    <cellStyle name="Comma 13 4 2 2" xfId="23566" xr:uid="{00000000-0005-0000-0000-0000C41C0000}"/>
    <cellStyle name="Comma 13 4 2 2 2" xfId="30287" xr:uid="{00000000-0005-0000-0000-0000C51C0000}"/>
    <cellStyle name="Comma 13 4 2 3" xfId="28642" xr:uid="{00000000-0005-0000-0000-0000C61C0000}"/>
    <cellStyle name="Comma 13 4 2 4" xfId="31510" xr:uid="{00000000-0005-0000-0000-0000C71C0000}"/>
    <cellStyle name="Comma 13 4 2 5" xfId="15843" xr:uid="{00000000-0005-0000-0000-0000C81C0000}"/>
    <cellStyle name="Comma 13 4 2 6" xfId="33130" xr:uid="{00000000-0005-0000-0000-0000C91C0000}"/>
    <cellStyle name="Comma 13 4 3" xfId="6511" xr:uid="{00000000-0005-0000-0000-0000CA1C0000}"/>
    <cellStyle name="Comma 13 5" xfId="1874" xr:uid="{00000000-0005-0000-0000-0000CB1C0000}"/>
    <cellStyle name="Comma 13 5 2" xfId="12780" xr:uid="{00000000-0005-0000-0000-0000CC1C0000}"/>
    <cellStyle name="Comma 13 5 2 2" xfId="23567" xr:uid="{00000000-0005-0000-0000-0000CD1C0000}"/>
    <cellStyle name="Comma 13 5 2 2 2" xfId="30288" xr:uid="{00000000-0005-0000-0000-0000CE1C0000}"/>
    <cellStyle name="Comma 13 5 2 3" xfId="28643" xr:uid="{00000000-0005-0000-0000-0000CF1C0000}"/>
    <cellStyle name="Comma 13 5 2 4" xfId="31511" xr:uid="{00000000-0005-0000-0000-0000D01C0000}"/>
    <cellStyle name="Comma 13 5 2 5" xfId="15844" xr:uid="{00000000-0005-0000-0000-0000D11C0000}"/>
    <cellStyle name="Comma 13 5 2 6" xfId="33131" xr:uid="{00000000-0005-0000-0000-0000D21C0000}"/>
    <cellStyle name="Comma 13 5 3" xfId="6512" xr:uid="{00000000-0005-0000-0000-0000D31C0000}"/>
    <cellStyle name="Comma 13 6" xfId="1875" xr:uid="{00000000-0005-0000-0000-0000D41C0000}"/>
    <cellStyle name="Comma 13 6 2" xfId="12781" xr:uid="{00000000-0005-0000-0000-0000D51C0000}"/>
    <cellStyle name="Comma 13 6 2 2" xfId="23568" xr:uid="{00000000-0005-0000-0000-0000D61C0000}"/>
    <cellStyle name="Comma 13 6 2 2 2" xfId="30289" xr:uid="{00000000-0005-0000-0000-0000D71C0000}"/>
    <cellStyle name="Comma 13 6 2 3" xfId="28644" xr:uid="{00000000-0005-0000-0000-0000D81C0000}"/>
    <cellStyle name="Comma 13 6 2 4" xfId="31512" xr:uid="{00000000-0005-0000-0000-0000D91C0000}"/>
    <cellStyle name="Comma 13 6 2 5" xfId="15845" xr:uid="{00000000-0005-0000-0000-0000DA1C0000}"/>
    <cellStyle name="Comma 13 6 2 6" xfId="33132" xr:uid="{00000000-0005-0000-0000-0000DB1C0000}"/>
    <cellStyle name="Comma 13 6 3" xfId="6513" xr:uid="{00000000-0005-0000-0000-0000DC1C0000}"/>
    <cellStyle name="Comma 13 7" xfId="1876" xr:uid="{00000000-0005-0000-0000-0000DD1C0000}"/>
    <cellStyle name="Comma 13 7 2" xfId="12782" xr:uid="{00000000-0005-0000-0000-0000DE1C0000}"/>
    <cellStyle name="Comma 13 7 2 2" xfId="23569" xr:uid="{00000000-0005-0000-0000-0000DF1C0000}"/>
    <cellStyle name="Comma 13 7 2 2 2" xfId="30290" xr:uid="{00000000-0005-0000-0000-0000E01C0000}"/>
    <cellStyle name="Comma 13 7 2 3" xfId="28645" xr:uid="{00000000-0005-0000-0000-0000E11C0000}"/>
    <cellStyle name="Comma 13 7 2 4" xfId="31513" xr:uid="{00000000-0005-0000-0000-0000E21C0000}"/>
    <cellStyle name="Comma 13 7 2 5" xfId="15846" xr:uid="{00000000-0005-0000-0000-0000E31C0000}"/>
    <cellStyle name="Comma 13 7 2 6" xfId="33133" xr:uid="{00000000-0005-0000-0000-0000E41C0000}"/>
    <cellStyle name="Comma 13 7 3" xfId="6514" xr:uid="{00000000-0005-0000-0000-0000E51C0000}"/>
    <cellStyle name="Comma 13 8" xfId="6515" xr:uid="{00000000-0005-0000-0000-0000E61C0000}"/>
    <cellStyle name="Comma 13 8 2" xfId="19717" xr:uid="{00000000-0005-0000-0000-0000E71C0000}"/>
    <cellStyle name="Comma 13 8 2 2" xfId="29483" xr:uid="{00000000-0005-0000-0000-0000E81C0000}"/>
    <cellStyle name="Comma 13 8 3" xfId="14704" xr:uid="{00000000-0005-0000-0000-0000E91C0000}"/>
    <cellStyle name="Comma 13 9" xfId="8805" xr:uid="{00000000-0005-0000-0000-0000EA1C0000}"/>
    <cellStyle name="Comma 13 9 2" xfId="20105" xr:uid="{00000000-0005-0000-0000-0000EB1C0000}"/>
    <cellStyle name="Comma 13 9 2 2" xfId="29688" xr:uid="{00000000-0005-0000-0000-0000EC1C0000}"/>
    <cellStyle name="Comma 13 9 3" xfId="14963" xr:uid="{00000000-0005-0000-0000-0000ED1C0000}"/>
    <cellStyle name="Comma 130" xfId="5980" xr:uid="{00000000-0005-0000-0000-0000EE1C0000}"/>
    <cellStyle name="Comma 131" xfId="32864" xr:uid="{00000000-0005-0000-0000-0000EF1C0000}"/>
    <cellStyle name="Comma 132" xfId="33511" xr:uid="{00000000-0005-0000-0000-0000F01C0000}"/>
    <cellStyle name="Comma 14" xfId="1877" xr:uid="{00000000-0005-0000-0000-0000F11C0000}"/>
    <cellStyle name="Comma 14 10" xfId="27845" xr:uid="{00000000-0005-0000-0000-0000F21C0000}"/>
    <cellStyle name="Comma 14 10 2" xfId="31064" xr:uid="{00000000-0005-0000-0000-0000F31C0000}"/>
    <cellStyle name="Comma 14 11" xfId="28222" xr:uid="{00000000-0005-0000-0000-0000F41C0000}"/>
    <cellStyle name="Comma 14 12" xfId="31322" xr:uid="{00000000-0005-0000-0000-0000F51C0000}"/>
    <cellStyle name="Comma 14 13" xfId="15561" xr:uid="{00000000-0005-0000-0000-0000F61C0000}"/>
    <cellStyle name="Comma 14 14" xfId="6286" xr:uid="{00000000-0005-0000-0000-0000F71C0000}"/>
    <cellStyle name="Comma 14 15" xfId="32887" xr:uid="{00000000-0005-0000-0000-0000F81C0000}"/>
    <cellStyle name="Comma 14 2" xfId="1878" xr:uid="{00000000-0005-0000-0000-0000F91C0000}"/>
    <cellStyle name="Comma 14 2 2" xfId="6517" xr:uid="{00000000-0005-0000-0000-0000FA1C0000}"/>
    <cellStyle name="Comma 14 2 2 2" xfId="19718" xr:uid="{00000000-0005-0000-0000-0000FB1C0000}"/>
    <cellStyle name="Comma 14 2 2 2 2" xfId="29484" xr:uid="{00000000-0005-0000-0000-0000FC1C0000}"/>
    <cellStyle name="Comma 14 2 2 3" xfId="14705" xr:uid="{00000000-0005-0000-0000-0000FD1C0000}"/>
    <cellStyle name="Comma 14 2 3" xfId="6518" xr:uid="{00000000-0005-0000-0000-0000FE1C0000}"/>
    <cellStyle name="Comma 14 2 3 2" xfId="19719" xr:uid="{00000000-0005-0000-0000-0000FF1C0000}"/>
    <cellStyle name="Comma 14 2 3 2 2" xfId="29485" xr:uid="{00000000-0005-0000-0000-0000001D0000}"/>
    <cellStyle name="Comma 14 2 3 3" xfId="14706" xr:uid="{00000000-0005-0000-0000-0000011D0000}"/>
    <cellStyle name="Comma 14 2 4" xfId="8856" xr:uid="{00000000-0005-0000-0000-0000021D0000}"/>
    <cellStyle name="Comma 14 2 4 2" xfId="20110" xr:uid="{00000000-0005-0000-0000-0000031D0000}"/>
    <cellStyle name="Comma 14 2 4 2 2" xfId="29693" xr:uid="{00000000-0005-0000-0000-0000041D0000}"/>
    <cellStyle name="Comma 14 2 4 3" xfId="14971" xr:uid="{00000000-0005-0000-0000-0000051D0000}"/>
    <cellStyle name="Comma 14 2 5" xfId="9360" xr:uid="{00000000-0005-0000-0000-0000061D0000}"/>
    <cellStyle name="Comma 14 2 5 2" xfId="20290" xr:uid="{00000000-0005-0000-0000-0000071D0000}"/>
    <cellStyle name="Comma 14 2 5 2 2" xfId="29836" xr:uid="{00000000-0005-0000-0000-0000081D0000}"/>
    <cellStyle name="Comma 14 2 5 3" xfId="15134" xr:uid="{00000000-0005-0000-0000-0000091D0000}"/>
    <cellStyle name="Comma 14 2 6" xfId="12783" xr:uid="{00000000-0005-0000-0000-00000A1D0000}"/>
    <cellStyle name="Comma 14 2 6 2" xfId="23570" xr:uid="{00000000-0005-0000-0000-00000B1D0000}"/>
    <cellStyle name="Comma 14 2 6 2 2" xfId="30291" xr:uid="{00000000-0005-0000-0000-00000C1D0000}"/>
    <cellStyle name="Comma 14 2 6 3" xfId="28646" xr:uid="{00000000-0005-0000-0000-00000D1D0000}"/>
    <cellStyle name="Comma 14 2 6 4" xfId="31514" xr:uid="{00000000-0005-0000-0000-00000E1D0000}"/>
    <cellStyle name="Comma 14 2 6 5" xfId="15847" xr:uid="{00000000-0005-0000-0000-00000F1D0000}"/>
    <cellStyle name="Comma 14 2 6 6" xfId="33134" xr:uid="{00000000-0005-0000-0000-0000101D0000}"/>
    <cellStyle name="Comma 14 2 7" xfId="6516" xr:uid="{00000000-0005-0000-0000-0000111D0000}"/>
    <cellStyle name="Comma 14 2 8" xfId="5942" xr:uid="{00000000-0005-0000-0000-0000121D0000}"/>
    <cellStyle name="Comma 14 3" xfId="1879" xr:uid="{00000000-0005-0000-0000-0000131D0000}"/>
    <cellStyle name="Comma 14 3 2" xfId="12784" xr:uid="{00000000-0005-0000-0000-0000141D0000}"/>
    <cellStyle name="Comma 14 3 2 2" xfId="23571" xr:uid="{00000000-0005-0000-0000-0000151D0000}"/>
    <cellStyle name="Comma 14 3 2 2 2" xfId="30292" xr:uid="{00000000-0005-0000-0000-0000161D0000}"/>
    <cellStyle name="Comma 14 3 2 3" xfId="28647" xr:uid="{00000000-0005-0000-0000-0000171D0000}"/>
    <cellStyle name="Comma 14 3 2 4" xfId="31515" xr:uid="{00000000-0005-0000-0000-0000181D0000}"/>
    <cellStyle name="Comma 14 3 2 5" xfId="15848" xr:uid="{00000000-0005-0000-0000-0000191D0000}"/>
    <cellStyle name="Comma 14 3 2 6" xfId="33135" xr:uid="{00000000-0005-0000-0000-00001A1D0000}"/>
    <cellStyle name="Comma 14 3 3" xfId="6519" xr:uid="{00000000-0005-0000-0000-00001B1D0000}"/>
    <cellStyle name="Comma 14 4" xfId="1880" xr:uid="{00000000-0005-0000-0000-00001C1D0000}"/>
    <cellStyle name="Comma 14 4 2" xfId="12785" xr:uid="{00000000-0005-0000-0000-00001D1D0000}"/>
    <cellStyle name="Comma 14 4 2 2" xfId="23572" xr:uid="{00000000-0005-0000-0000-00001E1D0000}"/>
    <cellStyle name="Comma 14 4 2 2 2" xfId="30293" xr:uid="{00000000-0005-0000-0000-00001F1D0000}"/>
    <cellStyle name="Comma 14 4 2 3" xfId="28648" xr:uid="{00000000-0005-0000-0000-0000201D0000}"/>
    <cellStyle name="Comma 14 4 2 4" xfId="31516" xr:uid="{00000000-0005-0000-0000-0000211D0000}"/>
    <cellStyle name="Comma 14 4 2 5" xfId="15849" xr:uid="{00000000-0005-0000-0000-0000221D0000}"/>
    <cellStyle name="Comma 14 4 2 6" xfId="33136" xr:uid="{00000000-0005-0000-0000-0000231D0000}"/>
    <cellStyle name="Comma 14 4 3" xfId="6520" xr:uid="{00000000-0005-0000-0000-0000241D0000}"/>
    <cellStyle name="Comma 14 5" xfId="1881" xr:uid="{00000000-0005-0000-0000-0000251D0000}"/>
    <cellStyle name="Comma 14 5 2" xfId="12786" xr:uid="{00000000-0005-0000-0000-0000261D0000}"/>
    <cellStyle name="Comma 14 5 2 2" xfId="23573" xr:uid="{00000000-0005-0000-0000-0000271D0000}"/>
    <cellStyle name="Comma 14 5 2 2 2" xfId="30294" xr:uid="{00000000-0005-0000-0000-0000281D0000}"/>
    <cellStyle name="Comma 14 5 2 3" xfId="28649" xr:uid="{00000000-0005-0000-0000-0000291D0000}"/>
    <cellStyle name="Comma 14 5 2 4" xfId="31517" xr:uid="{00000000-0005-0000-0000-00002A1D0000}"/>
    <cellStyle name="Comma 14 5 2 5" xfId="15850" xr:uid="{00000000-0005-0000-0000-00002B1D0000}"/>
    <cellStyle name="Comma 14 5 2 6" xfId="33137" xr:uid="{00000000-0005-0000-0000-00002C1D0000}"/>
    <cellStyle name="Comma 14 5 3" xfId="6521" xr:uid="{00000000-0005-0000-0000-00002D1D0000}"/>
    <cellStyle name="Comma 14 6" xfId="1882" xr:uid="{00000000-0005-0000-0000-00002E1D0000}"/>
    <cellStyle name="Comma 14 6 2" xfId="12787" xr:uid="{00000000-0005-0000-0000-00002F1D0000}"/>
    <cellStyle name="Comma 14 6 2 2" xfId="23574" xr:uid="{00000000-0005-0000-0000-0000301D0000}"/>
    <cellStyle name="Comma 14 6 2 2 2" xfId="30295" xr:uid="{00000000-0005-0000-0000-0000311D0000}"/>
    <cellStyle name="Comma 14 6 2 3" xfId="28650" xr:uid="{00000000-0005-0000-0000-0000321D0000}"/>
    <cellStyle name="Comma 14 6 2 4" xfId="31518" xr:uid="{00000000-0005-0000-0000-0000331D0000}"/>
    <cellStyle name="Comma 14 6 2 5" xfId="15851" xr:uid="{00000000-0005-0000-0000-0000341D0000}"/>
    <cellStyle name="Comma 14 6 2 6" xfId="33138" xr:uid="{00000000-0005-0000-0000-0000351D0000}"/>
    <cellStyle name="Comma 14 6 3" xfId="6522" xr:uid="{00000000-0005-0000-0000-0000361D0000}"/>
    <cellStyle name="Comma 14 7" xfId="1883" xr:uid="{00000000-0005-0000-0000-0000371D0000}"/>
    <cellStyle name="Comma 14 7 2" xfId="12788" xr:uid="{00000000-0005-0000-0000-0000381D0000}"/>
    <cellStyle name="Comma 14 7 2 2" xfId="23575" xr:uid="{00000000-0005-0000-0000-0000391D0000}"/>
    <cellStyle name="Comma 14 7 2 2 2" xfId="30296" xr:uid="{00000000-0005-0000-0000-00003A1D0000}"/>
    <cellStyle name="Comma 14 7 2 3" xfId="28651" xr:uid="{00000000-0005-0000-0000-00003B1D0000}"/>
    <cellStyle name="Comma 14 7 2 4" xfId="31519" xr:uid="{00000000-0005-0000-0000-00003C1D0000}"/>
    <cellStyle name="Comma 14 7 2 5" xfId="15852" xr:uid="{00000000-0005-0000-0000-00003D1D0000}"/>
    <cellStyle name="Comma 14 7 2 6" xfId="33139" xr:uid="{00000000-0005-0000-0000-00003E1D0000}"/>
    <cellStyle name="Comma 14 7 3" xfId="6523" xr:uid="{00000000-0005-0000-0000-00003F1D0000}"/>
    <cellStyle name="Comma 14 8" xfId="6524" xr:uid="{00000000-0005-0000-0000-0000401D0000}"/>
    <cellStyle name="Comma 14 9" xfId="5244" xr:uid="{00000000-0005-0000-0000-0000411D0000}"/>
    <cellStyle name="Comma 14 9 2" xfId="29345" xr:uid="{00000000-0005-0000-0000-0000421D0000}"/>
    <cellStyle name="Comma 14 9 3" xfId="19458" xr:uid="{00000000-0005-0000-0000-0000431D0000}"/>
    <cellStyle name="Comma 15" xfId="1884" xr:uid="{00000000-0005-0000-0000-0000441D0000}"/>
    <cellStyle name="Comma 15 10" xfId="32888" xr:uid="{00000000-0005-0000-0000-0000451D0000}"/>
    <cellStyle name="Comma 15 2" xfId="6525" xr:uid="{00000000-0005-0000-0000-0000461D0000}"/>
    <cellStyle name="Comma 15 2 2" xfId="14707" xr:uid="{00000000-0005-0000-0000-0000471D0000}"/>
    <cellStyle name="Comma 15 2 2 2" xfId="27847" xr:uid="{00000000-0005-0000-0000-0000481D0000}"/>
    <cellStyle name="Comma 15 2 3" xfId="5903" xr:uid="{00000000-0005-0000-0000-0000491D0000}"/>
    <cellStyle name="Comma 15 3" xfId="6526" xr:uid="{00000000-0005-0000-0000-00004A1D0000}"/>
    <cellStyle name="Comma 15 4" xfId="5245" xr:uid="{00000000-0005-0000-0000-00004B1D0000}"/>
    <cellStyle name="Comma 15 4 2" xfId="29346" xr:uid="{00000000-0005-0000-0000-00004C1D0000}"/>
    <cellStyle name="Comma 15 4 3" xfId="19459" xr:uid="{00000000-0005-0000-0000-00004D1D0000}"/>
    <cellStyle name="Comma 15 5" xfId="27846" xr:uid="{00000000-0005-0000-0000-00004E1D0000}"/>
    <cellStyle name="Comma 15 5 2" xfId="31065" xr:uid="{00000000-0005-0000-0000-00004F1D0000}"/>
    <cellStyle name="Comma 15 6" xfId="28223" xr:uid="{00000000-0005-0000-0000-0000501D0000}"/>
    <cellStyle name="Comma 15 7" xfId="31321" xr:uid="{00000000-0005-0000-0000-0000511D0000}"/>
    <cellStyle name="Comma 15 8" xfId="15562" xr:uid="{00000000-0005-0000-0000-0000521D0000}"/>
    <cellStyle name="Comma 15 9" xfId="6285" xr:uid="{00000000-0005-0000-0000-0000531D0000}"/>
    <cellStyle name="Comma 16" xfId="1885" xr:uid="{00000000-0005-0000-0000-0000541D0000}"/>
    <cellStyle name="Comma 16 10" xfId="32889" xr:uid="{00000000-0005-0000-0000-0000551D0000}"/>
    <cellStyle name="Comma 16 2" xfId="6527" xr:uid="{00000000-0005-0000-0000-0000561D0000}"/>
    <cellStyle name="Comma 16 2 2" xfId="27849" xr:uid="{00000000-0005-0000-0000-0000571D0000}"/>
    <cellStyle name="Comma 16 3" xfId="6528" xr:uid="{00000000-0005-0000-0000-0000581D0000}"/>
    <cellStyle name="Comma 16 4" xfId="5246" xr:uid="{00000000-0005-0000-0000-0000591D0000}"/>
    <cellStyle name="Comma 16 4 2" xfId="29347" xr:uid="{00000000-0005-0000-0000-00005A1D0000}"/>
    <cellStyle name="Comma 16 4 3" xfId="19460" xr:uid="{00000000-0005-0000-0000-00005B1D0000}"/>
    <cellStyle name="Comma 16 5" xfId="27848" xr:uid="{00000000-0005-0000-0000-00005C1D0000}"/>
    <cellStyle name="Comma 16 6" xfId="28224" xr:uid="{00000000-0005-0000-0000-00005D1D0000}"/>
    <cellStyle name="Comma 16 7" xfId="31320" xr:uid="{00000000-0005-0000-0000-00005E1D0000}"/>
    <cellStyle name="Comma 16 8" xfId="15563" xr:uid="{00000000-0005-0000-0000-00005F1D0000}"/>
    <cellStyle name="Comma 16 9" xfId="6284" xr:uid="{00000000-0005-0000-0000-0000601D0000}"/>
    <cellStyle name="Comma 17" xfId="1886" xr:uid="{00000000-0005-0000-0000-0000611D0000}"/>
    <cellStyle name="Comma 17 10" xfId="6529" xr:uid="{00000000-0005-0000-0000-0000621D0000}"/>
    <cellStyle name="Comma 17 11" xfId="6530" xr:uid="{00000000-0005-0000-0000-0000631D0000}"/>
    <cellStyle name="Comma 17 12" xfId="5247" xr:uid="{00000000-0005-0000-0000-0000641D0000}"/>
    <cellStyle name="Comma 17 12 2" xfId="29348" xr:uid="{00000000-0005-0000-0000-0000651D0000}"/>
    <cellStyle name="Comma 17 12 3" xfId="19461" xr:uid="{00000000-0005-0000-0000-0000661D0000}"/>
    <cellStyle name="Comma 17 13" xfId="27850" xr:uid="{00000000-0005-0000-0000-0000671D0000}"/>
    <cellStyle name="Comma 17 13 2" xfId="31066" xr:uid="{00000000-0005-0000-0000-0000681D0000}"/>
    <cellStyle name="Comma 17 14" xfId="28225" xr:uid="{00000000-0005-0000-0000-0000691D0000}"/>
    <cellStyle name="Comma 17 15" xfId="31252" xr:uid="{00000000-0005-0000-0000-00006A1D0000}"/>
    <cellStyle name="Comma 17 16" xfId="15564" xr:uid="{00000000-0005-0000-0000-00006B1D0000}"/>
    <cellStyle name="Comma 17 17" xfId="6283" xr:uid="{00000000-0005-0000-0000-00006C1D0000}"/>
    <cellStyle name="Comma 17 18" xfId="32890" xr:uid="{00000000-0005-0000-0000-00006D1D0000}"/>
    <cellStyle name="Comma 17 2" xfId="1887" xr:uid="{00000000-0005-0000-0000-00006E1D0000}"/>
    <cellStyle name="Comma 17 2 10" xfId="6282" xr:uid="{00000000-0005-0000-0000-00006F1D0000}"/>
    <cellStyle name="Comma 17 2 11" xfId="32891" xr:uid="{00000000-0005-0000-0000-0000701D0000}"/>
    <cellStyle name="Comma 17 2 2" xfId="6531" xr:uid="{00000000-0005-0000-0000-0000711D0000}"/>
    <cellStyle name="Comma 17 2 2 2" xfId="19735" xr:uid="{00000000-0005-0000-0000-0000721D0000}"/>
    <cellStyle name="Comma 17 2 2 2 2" xfId="29496" xr:uid="{00000000-0005-0000-0000-0000731D0000}"/>
    <cellStyle name="Comma 17 2 2 3" xfId="27852" xr:uid="{00000000-0005-0000-0000-0000741D0000}"/>
    <cellStyle name="Comma 17 2 2 4" xfId="14708" xr:uid="{00000000-0005-0000-0000-0000751D0000}"/>
    <cellStyle name="Comma 17 2 3" xfId="6532" xr:uid="{00000000-0005-0000-0000-0000761D0000}"/>
    <cellStyle name="Comma 17 2 3 2" xfId="19736" xr:uid="{00000000-0005-0000-0000-0000771D0000}"/>
    <cellStyle name="Comma 17 2 3 2 2" xfId="29497" xr:uid="{00000000-0005-0000-0000-0000781D0000}"/>
    <cellStyle name="Comma 17 2 3 3" xfId="14709" xr:uid="{00000000-0005-0000-0000-0000791D0000}"/>
    <cellStyle name="Comma 17 2 4" xfId="12789" xr:uid="{00000000-0005-0000-0000-00007A1D0000}"/>
    <cellStyle name="Comma 17 2 4 2" xfId="23576" xr:uid="{00000000-0005-0000-0000-00007B1D0000}"/>
    <cellStyle name="Comma 17 2 4 2 2" xfId="30297" xr:uid="{00000000-0005-0000-0000-00007C1D0000}"/>
    <cellStyle name="Comma 17 2 4 3" xfId="28652" xr:uid="{00000000-0005-0000-0000-00007D1D0000}"/>
    <cellStyle name="Comma 17 2 4 4" xfId="31520" xr:uid="{00000000-0005-0000-0000-00007E1D0000}"/>
    <cellStyle name="Comma 17 2 4 5" xfId="15853" xr:uid="{00000000-0005-0000-0000-00007F1D0000}"/>
    <cellStyle name="Comma 17 2 4 6" xfId="33140" xr:uid="{00000000-0005-0000-0000-0000801D0000}"/>
    <cellStyle name="Comma 17 2 5" xfId="5248" xr:uid="{00000000-0005-0000-0000-0000811D0000}"/>
    <cellStyle name="Comma 17 2 5 2" xfId="29349" xr:uid="{00000000-0005-0000-0000-0000821D0000}"/>
    <cellStyle name="Comma 17 2 5 3" xfId="19462" xr:uid="{00000000-0005-0000-0000-0000831D0000}"/>
    <cellStyle name="Comma 17 2 6" xfId="27851" xr:uid="{00000000-0005-0000-0000-0000841D0000}"/>
    <cellStyle name="Comma 17 2 7" xfId="28226" xr:uid="{00000000-0005-0000-0000-0000851D0000}"/>
    <cellStyle name="Comma 17 2 8" xfId="31251" xr:uid="{00000000-0005-0000-0000-0000861D0000}"/>
    <cellStyle name="Comma 17 2 9" xfId="15565" xr:uid="{00000000-0005-0000-0000-0000871D0000}"/>
    <cellStyle name="Comma 17 3" xfId="1888" xr:uid="{00000000-0005-0000-0000-0000881D0000}"/>
    <cellStyle name="Comma 17 3 2" xfId="6533" xr:uid="{00000000-0005-0000-0000-0000891D0000}"/>
    <cellStyle name="Comma 17 3 2 2" xfId="19737" xr:uid="{00000000-0005-0000-0000-00008A1D0000}"/>
    <cellStyle name="Comma 17 3 2 2 2" xfId="29498" xr:uid="{00000000-0005-0000-0000-00008B1D0000}"/>
    <cellStyle name="Comma 17 3 2 3" xfId="14710" xr:uid="{00000000-0005-0000-0000-00008C1D0000}"/>
    <cellStyle name="Comma 17 3 3" xfId="6534" xr:uid="{00000000-0005-0000-0000-00008D1D0000}"/>
    <cellStyle name="Comma 17 3 3 2" xfId="19738" xr:uid="{00000000-0005-0000-0000-00008E1D0000}"/>
    <cellStyle name="Comma 17 3 3 2 2" xfId="29499" xr:uid="{00000000-0005-0000-0000-00008F1D0000}"/>
    <cellStyle name="Comma 17 3 3 3" xfId="14711" xr:uid="{00000000-0005-0000-0000-0000901D0000}"/>
    <cellStyle name="Comma 17 3 4" xfId="12790" xr:uid="{00000000-0005-0000-0000-0000911D0000}"/>
    <cellStyle name="Comma 17 3 4 2" xfId="23577" xr:uid="{00000000-0005-0000-0000-0000921D0000}"/>
    <cellStyle name="Comma 17 3 4 2 2" xfId="30298" xr:uid="{00000000-0005-0000-0000-0000931D0000}"/>
    <cellStyle name="Comma 17 3 4 3" xfId="28653" xr:uid="{00000000-0005-0000-0000-0000941D0000}"/>
    <cellStyle name="Comma 17 3 4 4" xfId="31521" xr:uid="{00000000-0005-0000-0000-0000951D0000}"/>
    <cellStyle name="Comma 17 3 4 5" xfId="15854" xr:uid="{00000000-0005-0000-0000-0000961D0000}"/>
    <cellStyle name="Comma 17 3 4 6" xfId="33141" xr:uid="{00000000-0005-0000-0000-0000971D0000}"/>
    <cellStyle name="Comma 17 3 5" xfId="5249" xr:uid="{00000000-0005-0000-0000-0000981D0000}"/>
    <cellStyle name="Comma 17 3 5 2" xfId="29350" xr:uid="{00000000-0005-0000-0000-0000991D0000}"/>
    <cellStyle name="Comma 17 3 6" xfId="28227" xr:uid="{00000000-0005-0000-0000-00009A1D0000}"/>
    <cellStyle name="Comma 17 3 7" xfId="31250" xr:uid="{00000000-0005-0000-0000-00009B1D0000}"/>
    <cellStyle name="Comma 17 3 8" xfId="15566" xr:uid="{00000000-0005-0000-0000-00009C1D0000}"/>
    <cellStyle name="Comma 17 3 9" xfId="32892" xr:uid="{00000000-0005-0000-0000-00009D1D0000}"/>
    <cellStyle name="Comma 17 4" xfId="1889" xr:uid="{00000000-0005-0000-0000-00009E1D0000}"/>
    <cellStyle name="Comma 17 4 2" xfId="6535" xr:uid="{00000000-0005-0000-0000-00009F1D0000}"/>
    <cellStyle name="Comma 17 4 2 2" xfId="19739" xr:uid="{00000000-0005-0000-0000-0000A01D0000}"/>
    <cellStyle name="Comma 17 4 2 2 2" xfId="29500" xr:uid="{00000000-0005-0000-0000-0000A11D0000}"/>
    <cellStyle name="Comma 17 4 2 3" xfId="14712" xr:uid="{00000000-0005-0000-0000-0000A21D0000}"/>
    <cellStyle name="Comma 17 4 3" xfId="6536" xr:uid="{00000000-0005-0000-0000-0000A31D0000}"/>
    <cellStyle name="Comma 17 4 3 2" xfId="19740" xr:uid="{00000000-0005-0000-0000-0000A41D0000}"/>
    <cellStyle name="Comma 17 4 3 2 2" xfId="29501" xr:uid="{00000000-0005-0000-0000-0000A51D0000}"/>
    <cellStyle name="Comma 17 4 3 3" xfId="14713" xr:uid="{00000000-0005-0000-0000-0000A61D0000}"/>
    <cellStyle name="Comma 17 4 4" xfId="12791" xr:uid="{00000000-0005-0000-0000-0000A71D0000}"/>
    <cellStyle name="Comma 17 4 4 2" xfId="23578" xr:uid="{00000000-0005-0000-0000-0000A81D0000}"/>
    <cellStyle name="Comma 17 4 4 2 2" xfId="30299" xr:uid="{00000000-0005-0000-0000-0000A91D0000}"/>
    <cellStyle name="Comma 17 4 4 3" xfId="28654" xr:uid="{00000000-0005-0000-0000-0000AA1D0000}"/>
    <cellStyle name="Comma 17 4 4 4" xfId="31522" xr:uid="{00000000-0005-0000-0000-0000AB1D0000}"/>
    <cellStyle name="Comma 17 4 4 5" xfId="15855" xr:uid="{00000000-0005-0000-0000-0000AC1D0000}"/>
    <cellStyle name="Comma 17 4 4 6" xfId="33142" xr:uid="{00000000-0005-0000-0000-0000AD1D0000}"/>
    <cellStyle name="Comma 17 4 5" xfId="5250" xr:uid="{00000000-0005-0000-0000-0000AE1D0000}"/>
    <cellStyle name="Comma 17 4 5 2" xfId="29351" xr:uid="{00000000-0005-0000-0000-0000AF1D0000}"/>
    <cellStyle name="Comma 17 4 6" xfId="28228" xr:uid="{00000000-0005-0000-0000-0000B01D0000}"/>
    <cellStyle name="Comma 17 4 7" xfId="31249" xr:uid="{00000000-0005-0000-0000-0000B11D0000}"/>
    <cellStyle name="Comma 17 4 8" xfId="15567" xr:uid="{00000000-0005-0000-0000-0000B21D0000}"/>
    <cellStyle name="Comma 17 4 9" xfId="32893" xr:uid="{00000000-0005-0000-0000-0000B31D0000}"/>
    <cellStyle name="Comma 17 5" xfId="1890" xr:uid="{00000000-0005-0000-0000-0000B41D0000}"/>
    <cellStyle name="Comma 17 5 2" xfId="6537" xr:uid="{00000000-0005-0000-0000-0000B51D0000}"/>
    <cellStyle name="Comma 17 5 2 2" xfId="19741" xr:uid="{00000000-0005-0000-0000-0000B61D0000}"/>
    <cellStyle name="Comma 17 5 2 2 2" xfId="29502" xr:uid="{00000000-0005-0000-0000-0000B71D0000}"/>
    <cellStyle name="Comma 17 5 2 3" xfId="14714" xr:uid="{00000000-0005-0000-0000-0000B81D0000}"/>
    <cellStyle name="Comma 17 5 3" xfId="6538" xr:uid="{00000000-0005-0000-0000-0000B91D0000}"/>
    <cellStyle name="Comma 17 5 3 2" xfId="19742" xr:uid="{00000000-0005-0000-0000-0000BA1D0000}"/>
    <cellStyle name="Comma 17 5 3 2 2" xfId="29503" xr:uid="{00000000-0005-0000-0000-0000BB1D0000}"/>
    <cellStyle name="Comma 17 5 3 3" xfId="14715" xr:uid="{00000000-0005-0000-0000-0000BC1D0000}"/>
    <cellStyle name="Comma 17 5 4" xfId="12792" xr:uid="{00000000-0005-0000-0000-0000BD1D0000}"/>
    <cellStyle name="Comma 17 5 4 2" xfId="23579" xr:uid="{00000000-0005-0000-0000-0000BE1D0000}"/>
    <cellStyle name="Comma 17 5 4 2 2" xfId="30300" xr:uid="{00000000-0005-0000-0000-0000BF1D0000}"/>
    <cellStyle name="Comma 17 5 4 3" xfId="28655" xr:uid="{00000000-0005-0000-0000-0000C01D0000}"/>
    <cellStyle name="Comma 17 5 4 4" xfId="31523" xr:uid="{00000000-0005-0000-0000-0000C11D0000}"/>
    <cellStyle name="Comma 17 5 4 5" xfId="15856" xr:uid="{00000000-0005-0000-0000-0000C21D0000}"/>
    <cellStyle name="Comma 17 5 4 6" xfId="33143" xr:uid="{00000000-0005-0000-0000-0000C31D0000}"/>
    <cellStyle name="Comma 17 5 5" xfId="5251" xr:uid="{00000000-0005-0000-0000-0000C41D0000}"/>
    <cellStyle name="Comma 17 5 5 2" xfId="29352" xr:uid="{00000000-0005-0000-0000-0000C51D0000}"/>
    <cellStyle name="Comma 17 5 6" xfId="28229" xr:uid="{00000000-0005-0000-0000-0000C61D0000}"/>
    <cellStyle name="Comma 17 5 7" xfId="31248" xr:uid="{00000000-0005-0000-0000-0000C71D0000}"/>
    <cellStyle name="Comma 17 5 8" xfId="15568" xr:uid="{00000000-0005-0000-0000-0000C81D0000}"/>
    <cellStyle name="Comma 17 5 9" xfId="32894" xr:uid="{00000000-0005-0000-0000-0000C91D0000}"/>
    <cellStyle name="Comma 17 6" xfId="1891" xr:uid="{00000000-0005-0000-0000-0000CA1D0000}"/>
    <cellStyle name="Comma 17 6 2" xfId="6539" xr:uid="{00000000-0005-0000-0000-0000CB1D0000}"/>
    <cellStyle name="Comma 17 6 2 2" xfId="19743" xr:uid="{00000000-0005-0000-0000-0000CC1D0000}"/>
    <cellStyle name="Comma 17 6 2 2 2" xfId="29504" xr:uid="{00000000-0005-0000-0000-0000CD1D0000}"/>
    <cellStyle name="Comma 17 6 2 3" xfId="14716" xr:uid="{00000000-0005-0000-0000-0000CE1D0000}"/>
    <cellStyle name="Comma 17 6 3" xfId="6540" xr:uid="{00000000-0005-0000-0000-0000CF1D0000}"/>
    <cellStyle name="Comma 17 6 3 2" xfId="19744" xr:uid="{00000000-0005-0000-0000-0000D01D0000}"/>
    <cellStyle name="Comma 17 6 3 2 2" xfId="29505" xr:uid="{00000000-0005-0000-0000-0000D11D0000}"/>
    <cellStyle name="Comma 17 6 3 3" xfId="14717" xr:uid="{00000000-0005-0000-0000-0000D21D0000}"/>
    <cellStyle name="Comma 17 6 4" xfId="12793" xr:uid="{00000000-0005-0000-0000-0000D31D0000}"/>
    <cellStyle name="Comma 17 6 4 2" xfId="23580" xr:uid="{00000000-0005-0000-0000-0000D41D0000}"/>
    <cellStyle name="Comma 17 6 4 2 2" xfId="30301" xr:uid="{00000000-0005-0000-0000-0000D51D0000}"/>
    <cellStyle name="Comma 17 6 4 3" xfId="28656" xr:uid="{00000000-0005-0000-0000-0000D61D0000}"/>
    <cellStyle name="Comma 17 6 4 4" xfId="31524" xr:uid="{00000000-0005-0000-0000-0000D71D0000}"/>
    <cellStyle name="Comma 17 6 4 5" xfId="15857" xr:uid="{00000000-0005-0000-0000-0000D81D0000}"/>
    <cellStyle name="Comma 17 6 4 6" xfId="33144" xr:uid="{00000000-0005-0000-0000-0000D91D0000}"/>
    <cellStyle name="Comma 17 6 5" xfId="5252" xr:uid="{00000000-0005-0000-0000-0000DA1D0000}"/>
    <cellStyle name="Comma 17 6 5 2" xfId="29353" xr:uid="{00000000-0005-0000-0000-0000DB1D0000}"/>
    <cellStyle name="Comma 17 6 6" xfId="28230" xr:uid="{00000000-0005-0000-0000-0000DC1D0000}"/>
    <cellStyle name="Comma 17 6 7" xfId="31247" xr:uid="{00000000-0005-0000-0000-0000DD1D0000}"/>
    <cellStyle name="Comma 17 6 8" xfId="15569" xr:uid="{00000000-0005-0000-0000-0000DE1D0000}"/>
    <cellStyle name="Comma 17 6 9" xfId="32895" xr:uid="{00000000-0005-0000-0000-0000DF1D0000}"/>
    <cellStyle name="Comma 17 7" xfId="1892" xr:uid="{00000000-0005-0000-0000-0000E01D0000}"/>
    <cellStyle name="Comma 17 7 2" xfId="6541" xr:uid="{00000000-0005-0000-0000-0000E11D0000}"/>
    <cellStyle name="Comma 17 7 2 2" xfId="19745" xr:uid="{00000000-0005-0000-0000-0000E21D0000}"/>
    <cellStyle name="Comma 17 7 2 2 2" xfId="29506" xr:uid="{00000000-0005-0000-0000-0000E31D0000}"/>
    <cellStyle name="Comma 17 7 2 3" xfId="14718" xr:uid="{00000000-0005-0000-0000-0000E41D0000}"/>
    <cellStyle name="Comma 17 7 3" xfId="6542" xr:uid="{00000000-0005-0000-0000-0000E51D0000}"/>
    <cellStyle name="Comma 17 7 3 2" xfId="19746" xr:uid="{00000000-0005-0000-0000-0000E61D0000}"/>
    <cellStyle name="Comma 17 7 3 2 2" xfId="29507" xr:uid="{00000000-0005-0000-0000-0000E71D0000}"/>
    <cellStyle name="Comma 17 7 3 3" xfId="14719" xr:uid="{00000000-0005-0000-0000-0000E81D0000}"/>
    <cellStyle name="Comma 17 7 4" xfId="12794" xr:uid="{00000000-0005-0000-0000-0000E91D0000}"/>
    <cellStyle name="Comma 17 7 4 2" xfId="23581" xr:uid="{00000000-0005-0000-0000-0000EA1D0000}"/>
    <cellStyle name="Comma 17 7 4 2 2" xfId="30302" xr:uid="{00000000-0005-0000-0000-0000EB1D0000}"/>
    <cellStyle name="Comma 17 7 4 3" xfId="28657" xr:uid="{00000000-0005-0000-0000-0000EC1D0000}"/>
    <cellStyle name="Comma 17 7 4 4" xfId="31525" xr:uid="{00000000-0005-0000-0000-0000ED1D0000}"/>
    <cellStyle name="Comma 17 7 4 5" xfId="15858" xr:uid="{00000000-0005-0000-0000-0000EE1D0000}"/>
    <cellStyle name="Comma 17 7 4 6" xfId="33145" xr:uid="{00000000-0005-0000-0000-0000EF1D0000}"/>
    <cellStyle name="Comma 17 7 5" xfId="5253" xr:uid="{00000000-0005-0000-0000-0000F01D0000}"/>
    <cellStyle name="Comma 17 7 5 2" xfId="29354" xr:uid="{00000000-0005-0000-0000-0000F11D0000}"/>
    <cellStyle name="Comma 17 7 6" xfId="28231" xr:uid="{00000000-0005-0000-0000-0000F21D0000}"/>
    <cellStyle name="Comma 17 7 7" xfId="31246" xr:uid="{00000000-0005-0000-0000-0000F31D0000}"/>
    <cellStyle name="Comma 17 7 8" xfId="15570" xr:uid="{00000000-0005-0000-0000-0000F41D0000}"/>
    <cellStyle name="Comma 17 7 9" xfId="32896" xr:uid="{00000000-0005-0000-0000-0000F51D0000}"/>
    <cellStyle name="Comma 17 8" xfId="5254" xr:uid="{00000000-0005-0000-0000-0000F61D0000}"/>
    <cellStyle name="Comma 17 8 2" xfId="19463" xr:uid="{00000000-0005-0000-0000-0000F71D0000}"/>
    <cellStyle name="Comma 17 8 2 2" xfId="29355" xr:uid="{00000000-0005-0000-0000-0000F81D0000}"/>
    <cellStyle name="Comma 17 8 3" xfId="28232" xr:uid="{00000000-0005-0000-0000-0000F91D0000}"/>
    <cellStyle name="Comma 17 8 4" xfId="31245" xr:uid="{00000000-0005-0000-0000-0000FA1D0000}"/>
    <cellStyle name="Comma 17 8 5" xfId="15571" xr:uid="{00000000-0005-0000-0000-0000FB1D0000}"/>
    <cellStyle name="Comma 17 8 6" xfId="32897" xr:uid="{00000000-0005-0000-0000-0000FC1D0000}"/>
    <cellStyle name="Comma 17 9" xfId="5255" xr:uid="{00000000-0005-0000-0000-0000FD1D0000}"/>
    <cellStyle name="Comma 17 9 2" xfId="19464" xr:uid="{00000000-0005-0000-0000-0000FE1D0000}"/>
    <cellStyle name="Comma 17 9 2 2" xfId="29356" xr:uid="{00000000-0005-0000-0000-0000FF1D0000}"/>
    <cellStyle name="Comma 17 9 3" xfId="28233" xr:uid="{00000000-0005-0000-0000-0000001E0000}"/>
    <cellStyle name="Comma 17 9 4" xfId="31244" xr:uid="{00000000-0005-0000-0000-0000011E0000}"/>
    <cellStyle name="Comma 17 9 5" xfId="15572" xr:uid="{00000000-0005-0000-0000-0000021E0000}"/>
    <cellStyle name="Comma 17 9 6" xfId="32898" xr:uid="{00000000-0005-0000-0000-0000031E0000}"/>
    <cellStyle name="Comma 18" xfId="1893" xr:uid="{00000000-0005-0000-0000-0000041E0000}"/>
    <cellStyle name="Comma 18 10" xfId="6543" xr:uid="{00000000-0005-0000-0000-0000051E0000}"/>
    <cellStyle name="Comma 18 10 2" xfId="19747" xr:uid="{00000000-0005-0000-0000-0000061E0000}"/>
    <cellStyle name="Comma 18 10 2 2" xfId="29508" xr:uid="{00000000-0005-0000-0000-0000071E0000}"/>
    <cellStyle name="Comma 18 10 3" xfId="14720" xr:uid="{00000000-0005-0000-0000-0000081E0000}"/>
    <cellStyle name="Comma 18 11" xfId="6544" xr:uid="{00000000-0005-0000-0000-0000091E0000}"/>
    <cellStyle name="Comma 18 11 2" xfId="19748" xr:uid="{00000000-0005-0000-0000-00000A1E0000}"/>
    <cellStyle name="Comma 18 11 2 2" xfId="29509" xr:uid="{00000000-0005-0000-0000-00000B1E0000}"/>
    <cellStyle name="Comma 18 11 3" xfId="14721" xr:uid="{00000000-0005-0000-0000-00000C1E0000}"/>
    <cellStyle name="Comma 18 12" xfId="12795" xr:uid="{00000000-0005-0000-0000-00000D1E0000}"/>
    <cellStyle name="Comma 18 12 2" xfId="23582" xr:uid="{00000000-0005-0000-0000-00000E1E0000}"/>
    <cellStyle name="Comma 18 12 2 2" xfId="30303" xr:uid="{00000000-0005-0000-0000-00000F1E0000}"/>
    <cellStyle name="Comma 18 12 3" xfId="28658" xr:uid="{00000000-0005-0000-0000-0000101E0000}"/>
    <cellStyle name="Comma 18 12 4" xfId="31526" xr:uid="{00000000-0005-0000-0000-0000111E0000}"/>
    <cellStyle name="Comma 18 12 5" xfId="15859" xr:uid="{00000000-0005-0000-0000-0000121E0000}"/>
    <cellStyle name="Comma 18 12 6" xfId="33146" xr:uid="{00000000-0005-0000-0000-0000131E0000}"/>
    <cellStyle name="Comma 18 13" xfId="5256" xr:uid="{00000000-0005-0000-0000-0000141E0000}"/>
    <cellStyle name="Comma 18 13 2" xfId="29357" xr:uid="{00000000-0005-0000-0000-0000151E0000}"/>
    <cellStyle name="Comma 18 13 3" xfId="19465" xr:uid="{00000000-0005-0000-0000-0000161E0000}"/>
    <cellStyle name="Comma 18 14" xfId="28234" xr:uid="{00000000-0005-0000-0000-0000171E0000}"/>
    <cellStyle name="Comma 18 15" xfId="31243" xr:uid="{00000000-0005-0000-0000-0000181E0000}"/>
    <cellStyle name="Comma 18 16" xfId="15573" xr:uid="{00000000-0005-0000-0000-0000191E0000}"/>
    <cellStyle name="Comma 18 17" xfId="32899" xr:uid="{00000000-0005-0000-0000-00001A1E0000}"/>
    <cellStyle name="Comma 18 2" xfId="5257" xr:uid="{00000000-0005-0000-0000-00001B1E0000}"/>
    <cellStyle name="Comma 18 2 2" xfId="6280" xr:uid="{00000000-0005-0000-0000-00001C1E0000}"/>
    <cellStyle name="Comma 18 2 2 2" xfId="5902" xr:uid="{00000000-0005-0000-0000-00001D1E0000}"/>
    <cellStyle name="Comma 18 2 2 2 2" xfId="31069" xr:uid="{00000000-0005-0000-0000-00001E1E0000}"/>
    <cellStyle name="Comma 18 2 2 2 3" xfId="27855" xr:uid="{00000000-0005-0000-0000-00001F1E0000}"/>
    <cellStyle name="Comma 18 2 2 3" xfId="27854" xr:uid="{00000000-0005-0000-0000-0000201E0000}"/>
    <cellStyle name="Comma 18 2 2 3 2" xfId="31068" xr:uid="{00000000-0005-0000-0000-0000211E0000}"/>
    <cellStyle name="Comma 18 2 2 4" xfId="29358" xr:uid="{00000000-0005-0000-0000-0000221E0000}"/>
    <cellStyle name="Comma 18 2 2 5" xfId="19466" xr:uid="{00000000-0005-0000-0000-0000231E0000}"/>
    <cellStyle name="Comma 18 2 3" xfId="5901" xr:uid="{00000000-0005-0000-0000-0000241E0000}"/>
    <cellStyle name="Comma 18 2 3 2" xfId="31070" xr:uid="{00000000-0005-0000-0000-0000251E0000}"/>
    <cellStyle name="Comma 18 2 3 3" xfId="27856" xr:uid="{00000000-0005-0000-0000-0000261E0000}"/>
    <cellStyle name="Comma 18 2 4" xfId="14581" xr:uid="{00000000-0005-0000-0000-0000271E0000}"/>
    <cellStyle name="Comma 18 2 4 2" xfId="31067" xr:uid="{00000000-0005-0000-0000-0000281E0000}"/>
    <cellStyle name="Comma 18 2 4 3" xfId="27853" xr:uid="{00000000-0005-0000-0000-0000291E0000}"/>
    <cellStyle name="Comma 18 2 5" xfId="28235" xr:uid="{00000000-0005-0000-0000-00002A1E0000}"/>
    <cellStyle name="Comma 18 2 6" xfId="31242" xr:uid="{00000000-0005-0000-0000-00002B1E0000}"/>
    <cellStyle name="Comma 18 2 7" xfId="15574" xr:uid="{00000000-0005-0000-0000-00002C1E0000}"/>
    <cellStyle name="Comma 18 2 8" xfId="6281" xr:uid="{00000000-0005-0000-0000-00002D1E0000}"/>
    <cellStyle name="Comma 18 2 9" xfId="32900" xr:uid="{00000000-0005-0000-0000-00002E1E0000}"/>
    <cellStyle name="Comma 18 3" xfId="5258" xr:uid="{00000000-0005-0000-0000-00002F1E0000}"/>
    <cellStyle name="Comma 18 3 2" xfId="5900" xr:uid="{00000000-0005-0000-0000-0000301E0000}"/>
    <cellStyle name="Comma 18 3 2 2" xfId="27858" xr:uid="{00000000-0005-0000-0000-0000311E0000}"/>
    <cellStyle name="Comma 18 3 2 2 2" xfId="31072" xr:uid="{00000000-0005-0000-0000-0000321E0000}"/>
    <cellStyle name="Comma 18 3 2 3" xfId="29359" xr:uid="{00000000-0005-0000-0000-0000331E0000}"/>
    <cellStyle name="Comma 18 3 2 4" xfId="19467" xr:uid="{00000000-0005-0000-0000-0000341E0000}"/>
    <cellStyle name="Comma 18 3 3" xfId="14582" xr:uid="{00000000-0005-0000-0000-0000351E0000}"/>
    <cellStyle name="Comma 18 3 3 2" xfId="31071" xr:uid="{00000000-0005-0000-0000-0000361E0000}"/>
    <cellStyle name="Comma 18 3 3 3" xfId="27857" xr:uid="{00000000-0005-0000-0000-0000371E0000}"/>
    <cellStyle name="Comma 18 3 4" xfId="28236" xr:uid="{00000000-0005-0000-0000-0000381E0000}"/>
    <cellStyle name="Comma 18 3 5" xfId="31241" xr:uid="{00000000-0005-0000-0000-0000391E0000}"/>
    <cellStyle name="Comma 18 3 6" xfId="15575" xr:uid="{00000000-0005-0000-0000-00003A1E0000}"/>
    <cellStyle name="Comma 18 3 7" xfId="6279" xr:uid="{00000000-0005-0000-0000-00003B1E0000}"/>
    <cellStyle name="Comma 18 3 8" xfId="32901" xr:uid="{00000000-0005-0000-0000-00003C1E0000}"/>
    <cellStyle name="Comma 18 4" xfId="5259" xr:uid="{00000000-0005-0000-0000-00003D1E0000}"/>
    <cellStyle name="Comma 18 4 2" xfId="14583" xr:uid="{00000000-0005-0000-0000-00003E1E0000}"/>
    <cellStyle name="Comma 18 4 2 2" xfId="29360" xr:uid="{00000000-0005-0000-0000-00003F1E0000}"/>
    <cellStyle name="Comma 18 4 2 3" xfId="19468" xr:uid="{00000000-0005-0000-0000-0000401E0000}"/>
    <cellStyle name="Comma 18 4 3" xfId="27859" xr:uid="{00000000-0005-0000-0000-0000411E0000}"/>
    <cellStyle name="Comma 18 4 3 2" xfId="31073" xr:uid="{00000000-0005-0000-0000-0000421E0000}"/>
    <cellStyle name="Comma 18 4 4" xfId="28237" xr:uid="{00000000-0005-0000-0000-0000431E0000}"/>
    <cellStyle name="Comma 18 4 5" xfId="31240" xr:uid="{00000000-0005-0000-0000-0000441E0000}"/>
    <cellStyle name="Comma 18 4 6" xfId="15576" xr:uid="{00000000-0005-0000-0000-0000451E0000}"/>
    <cellStyle name="Comma 18 4 7" xfId="5899" xr:uid="{00000000-0005-0000-0000-0000461E0000}"/>
    <cellStyle name="Comma 18 4 8" xfId="32902" xr:uid="{00000000-0005-0000-0000-0000471E0000}"/>
    <cellStyle name="Comma 18 5" xfId="5260" xr:uid="{00000000-0005-0000-0000-0000481E0000}"/>
    <cellStyle name="Comma 18 5 2" xfId="19469" xr:uid="{00000000-0005-0000-0000-0000491E0000}"/>
    <cellStyle name="Comma 18 5 2 2" xfId="29361" xr:uid="{00000000-0005-0000-0000-00004A1E0000}"/>
    <cellStyle name="Comma 18 5 3" xfId="28238" xr:uid="{00000000-0005-0000-0000-00004B1E0000}"/>
    <cellStyle name="Comma 18 5 4" xfId="31239" xr:uid="{00000000-0005-0000-0000-00004C1E0000}"/>
    <cellStyle name="Comma 18 5 5" xfId="15577" xr:uid="{00000000-0005-0000-0000-00004D1E0000}"/>
    <cellStyle name="Comma 18 5 6" xfId="32903" xr:uid="{00000000-0005-0000-0000-00004E1E0000}"/>
    <cellStyle name="Comma 18 6" xfId="5261" xr:uid="{00000000-0005-0000-0000-00004F1E0000}"/>
    <cellStyle name="Comma 18 6 2" xfId="19470" xr:uid="{00000000-0005-0000-0000-0000501E0000}"/>
    <cellStyle name="Comma 18 6 2 2" xfId="29362" xr:uid="{00000000-0005-0000-0000-0000511E0000}"/>
    <cellStyle name="Comma 18 6 3" xfId="28239" xr:uid="{00000000-0005-0000-0000-0000521E0000}"/>
    <cellStyle name="Comma 18 6 4" xfId="31319" xr:uid="{00000000-0005-0000-0000-0000531E0000}"/>
    <cellStyle name="Comma 18 6 5" xfId="15578" xr:uid="{00000000-0005-0000-0000-0000541E0000}"/>
    <cellStyle name="Comma 18 6 6" xfId="32904" xr:uid="{00000000-0005-0000-0000-0000551E0000}"/>
    <cellStyle name="Comma 18 7" xfId="5262" xr:uid="{00000000-0005-0000-0000-0000561E0000}"/>
    <cellStyle name="Comma 18 7 2" xfId="19471" xr:uid="{00000000-0005-0000-0000-0000571E0000}"/>
    <cellStyle name="Comma 18 7 2 2" xfId="29363" xr:uid="{00000000-0005-0000-0000-0000581E0000}"/>
    <cellStyle name="Comma 18 7 3" xfId="28240" xr:uid="{00000000-0005-0000-0000-0000591E0000}"/>
    <cellStyle name="Comma 18 7 4" xfId="31318" xr:uid="{00000000-0005-0000-0000-00005A1E0000}"/>
    <cellStyle name="Comma 18 7 5" xfId="15579" xr:uid="{00000000-0005-0000-0000-00005B1E0000}"/>
    <cellStyle name="Comma 18 7 6" xfId="32905" xr:uid="{00000000-0005-0000-0000-00005C1E0000}"/>
    <cellStyle name="Comma 18 8" xfId="5263" xr:uid="{00000000-0005-0000-0000-00005D1E0000}"/>
    <cellStyle name="Comma 18 8 2" xfId="19472" xr:uid="{00000000-0005-0000-0000-00005E1E0000}"/>
    <cellStyle name="Comma 18 8 2 2" xfId="29364" xr:uid="{00000000-0005-0000-0000-00005F1E0000}"/>
    <cellStyle name="Comma 18 8 3" xfId="28241" xr:uid="{00000000-0005-0000-0000-0000601E0000}"/>
    <cellStyle name="Comma 18 8 4" xfId="31317" xr:uid="{00000000-0005-0000-0000-0000611E0000}"/>
    <cellStyle name="Comma 18 8 5" xfId="15580" xr:uid="{00000000-0005-0000-0000-0000621E0000}"/>
    <cellStyle name="Comma 18 8 6" xfId="32906" xr:uid="{00000000-0005-0000-0000-0000631E0000}"/>
    <cellStyle name="Comma 18 9" xfId="5264" xr:uid="{00000000-0005-0000-0000-0000641E0000}"/>
    <cellStyle name="Comma 18 9 2" xfId="19473" xr:uid="{00000000-0005-0000-0000-0000651E0000}"/>
    <cellStyle name="Comma 18 9 2 2" xfId="29365" xr:uid="{00000000-0005-0000-0000-0000661E0000}"/>
    <cellStyle name="Comma 18 9 3" xfId="28242" xr:uid="{00000000-0005-0000-0000-0000671E0000}"/>
    <cellStyle name="Comma 18 9 4" xfId="31316" xr:uid="{00000000-0005-0000-0000-0000681E0000}"/>
    <cellStyle name="Comma 18 9 5" xfId="15581" xr:uid="{00000000-0005-0000-0000-0000691E0000}"/>
    <cellStyle name="Comma 18 9 6" xfId="32907" xr:uid="{00000000-0005-0000-0000-00006A1E0000}"/>
    <cellStyle name="Comma 19" xfId="1894" xr:uid="{00000000-0005-0000-0000-00006B1E0000}"/>
    <cellStyle name="Comma 19 10" xfId="6545" xr:uid="{00000000-0005-0000-0000-00006C1E0000}"/>
    <cellStyle name="Comma 19 10 2" xfId="19749" xr:uid="{00000000-0005-0000-0000-00006D1E0000}"/>
    <cellStyle name="Comma 19 10 2 2" xfId="29510" xr:uid="{00000000-0005-0000-0000-00006E1E0000}"/>
    <cellStyle name="Comma 19 10 3" xfId="14722" xr:uid="{00000000-0005-0000-0000-00006F1E0000}"/>
    <cellStyle name="Comma 19 11" xfId="6546" xr:uid="{00000000-0005-0000-0000-0000701E0000}"/>
    <cellStyle name="Comma 19 11 2" xfId="19750" xr:uid="{00000000-0005-0000-0000-0000711E0000}"/>
    <cellStyle name="Comma 19 11 2 2" xfId="29511" xr:uid="{00000000-0005-0000-0000-0000721E0000}"/>
    <cellStyle name="Comma 19 11 3" xfId="14723" xr:uid="{00000000-0005-0000-0000-0000731E0000}"/>
    <cellStyle name="Comma 19 12" xfId="12796" xr:uid="{00000000-0005-0000-0000-0000741E0000}"/>
    <cellStyle name="Comma 19 12 2" xfId="23583" xr:uid="{00000000-0005-0000-0000-0000751E0000}"/>
    <cellStyle name="Comma 19 12 2 2" xfId="30304" xr:uid="{00000000-0005-0000-0000-0000761E0000}"/>
    <cellStyle name="Comma 19 12 3" xfId="28659" xr:uid="{00000000-0005-0000-0000-0000771E0000}"/>
    <cellStyle name="Comma 19 12 4" xfId="31527" xr:uid="{00000000-0005-0000-0000-0000781E0000}"/>
    <cellStyle name="Comma 19 12 5" xfId="15860" xr:uid="{00000000-0005-0000-0000-0000791E0000}"/>
    <cellStyle name="Comma 19 12 6" xfId="33147" xr:uid="{00000000-0005-0000-0000-00007A1E0000}"/>
    <cellStyle name="Comma 19 13" xfId="5265" xr:uid="{00000000-0005-0000-0000-00007B1E0000}"/>
    <cellStyle name="Comma 19 13 2" xfId="29366" xr:uid="{00000000-0005-0000-0000-00007C1E0000}"/>
    <cellStyle name="Comma 19 13 3" xfId="19474" xr:uid="{00000000-0005-0000-0000-00007D1E0000}"/>
    <cellStyle name="Comma 19 14" xfId="27860" xr:uid="{00000000-0005-0000-0000-00007E1E0000}"/>
    <cellStyle name="Comma 19 14 2" xfId="31074" xr:uid="{00000000-0005-0000-0000-00007F1E0000}"/>
    <cellStyle name="Comma 19 15" xfId="28243" xr:uid="{00000000-0005-0000-0000-0000801E0000}"/>
    <cellStyle name="Comma 19 16" xfId="31315" xr:uid="{00000000-0005-0000-0000-0000811E0000}"/>
    <cellStyle name="Comma 19 17" xfId="15582" xr:uid="{00000000-0005-0000-0000-0000821E0000}"/>
    <cellStyle name="Comma 19 18" xfId="32908" xr:uid="{00000000-0005-0000-0000-0000831E0000}"/>
    <cellStyle name="Comma 19 2" xfId="5266" xr:uid="{00000000-0005-0000-0000-0000841E0000}"/>
    <cellStyle name="Comma 19 2 2" xfId="14584" xr:uid="{00000000-0005-0000-0000-0000851E0000}"/>
    <cellStyle name="Comma 19 2 2 2" xfId="29367" xr:uid="{00000000-0005-0000-0000-0000861E0000}"/>
    <cellStyle name="Comma 19 2 2 3" xfId="19475" xr:uid="{00000000-0005-0000-0000-0000871E0000}"/>
    <cellStyle name="Comma 19 2 3" xfId="28244" xr:uid="{00000000-0005-0000-0000-0000881E0000}"/>
    <cellStyle name="Comma 19 2 4" xfId="31314" xr:uid="{00000000-0005-0000-0000-0000891E0000}"/>
    <cellStyle name="Comma 19 2 5" xfId="15583" xr:uid="{00000000-0005-0000-0000-00008A1E0000}"/>
    <cellStyle name="Comma 19 2 6" xfId="32909" xr:uid="{00000000-0005-0000-0000-00008B1E0000}"/>
    <cellStyle name="Comma 19 3" xfId="5267" xr:uid="{00000000-0005-0000-0000-00008C1E0000}"/>
    <cellStyle name="Comma 19 3 2" xfId="19476" xr:uid="{00000000-0005-0000-0000-00008D1E0000}"/>
    <cellStyle name="Comma 19 3 2 2" xfId="29368" xr:uid="{00000000-0005-0000-0000-00008E1E0000}"/>
    <cellStyle name="Comma 19 3 3" xfId="28245" xr:uid="{00000000-0005-0000-0000-00008F1E0000}"/>
    <cellStyle name="Comma 19 3 4" xfId="31313" xr:uid="{00000000-0005-0000-0000-0000901E0000}"/>
    <cellStyle name="Comma 19 3 5" xfId="15584" xr:uid="{00000000-0005-0000-0000-0000911E0000}"/>
    <cellStyle name="Comma 19 3 6" xfId="32910" xr:uid="{00000000-0005-0000-0000-0000921E0000}"/>
    <cellStyle name="Comma 19 4" xfId="5268" xr:uid="{00000000-0005-0000-0000-0000931E0000}"/>
    <cellStyle name="Comma 19 4 2" xfId="19477" xr:uid="{00000000-0005-0000-0000-0000941E0000}"/>
    <cellStyle name="Comma 19 4 2 2" xfId="29369" xr:uid="{00000000-0005-0000-0000-0000951E0000}"/>
    <cellStyle name="Comma 19 4 3" xfId="28246" xr:uid="{00000000-0005-0000-0000-0000961E0000}"/>
    <cellStyle name="Comma 19 4 4" xfId="31312" xr:uid="{00000000-0005-0000-0000-0000971E0000}"/>
    <cellStyle name="Comma 19 4 5" xfId="15585" xr:uid="{00000000-0005-0000-0000-0000981E0000}"/>
    <cellStyle name="Comma 19 4 6" xfId="32911" xr:uid="{00000000-0005-0000-0000-0000991E0000}"/>
    <cellStyle name="Comma 19 5" xfId="5269" xr:uid="{00000000-0005-0000-0000-00009A1E0000}"/>
    <cellStyle name="Comma 19 5 2" xfId="19478" xr:uid="{00000000-0005-0000-0000-00009B1E0000}"/>
    <cellStyle name="Comma 19 5 2 2" xfId="29370" xr:uid="{00000000-0005-0000-0000-00009C1E0000}"/>
    <cellStyle name="Comma 19 5 3" xfId="28247" xr:uid="{00000000-0005-0000-0000-00009D1E0000}"/>
    <cellStyle name="Comma 19 5 4" xfId="31311" xr:uid="{00000000-0005-0000-0000-00009E1E0000}"/>
    <cellStyle name="Comma 19 5 5" xfId="15586" xr:uid="{00000000-0005-0000-0000-00009F1E0000}"/>
    <cellStyle name="Comma 19 5 6" xfId="32912" xr:uid="{00000000-0005-0000-0000-0000A01E0000}"/>
    <cellStyle name="Comma 19 6" xfId="5270" xr:uid="{00000000-0005-0000-0000-0000A11E0000}"/>
    <cellStyle name="Comma 19 6 2" xfId="19479" xr:uid="{00000000-0005-0000-0000-0000A21E0000}"/>
    <cellStyle name="Comma 19 6 2 2" xfId="29371" xr:uid="{00000000-0005-0000-0000-0000A31E0000}"/>
    <cellStyle name="Comma 19 6 3" xfId="28248" xr:uid="{00000000-0005-0000-0000-0000A41E0000}"/>
    <cellStyle name="Comma 19 6 4" xfId="31310" xr:uid="{00000000-0005-0000-0000-0000A51E0000}"/>
    <cellStyle name="Comma 19 6 5" xfId="15587" xr:uid="{00000000-0005-0000-0000-0000A61E0000}"/>
    <cellStyle name="Comma 19 6 6" xfId="32913" xr:uid="{00000000-0005-0000-0000-0000A71E0000}"/>
    <cellStyle name="Comma 19 7" xfId="5271" xr:uid="{00000000-0005-0000-0000-0000A81E0000}"/>
    <cellStyle name="Comma 19 7 2" xfId="19480" xr:uid="{00000000-0005-0000-0000-0000A91E0000}"/>
    <cellStyle name="Comma 19 7 2 2" xfId="29372" xr:uid="{00000000-0005-0000-0000-0000AA1E0000}"/>
    <cellStyle name="Comma 19 7 3" xfId="28249" xr:uid="{00000000-0005-0000-0000-0000AB1E0000}"/>
    <cellStyle name="Comma 19 7 4" xfId="31309" xr:uid="{00000000-0005-0000-0000-0000AC1E0000}"/>
    <cellStyle name="Comma 19 7 5" xfId="15588" xr:uid="{00000000-0005-0000-0000-0000AD1E0000}"/>
    <cellStyle name="Comma 19 7 6" xfId="32914" xr:uid="{00000000-0005-0000-0000-0000AE1E0000}"/>
    <cellStyle name="Comma 19 8" xfId="5272" xr:uid="{00000000-0005-0000-0000-0000AF1E0000}"/>
    <cellStyle name="Comma 19 8 2" xfId="19481" xr:uid="{00000000-0005-0000-0000-0000B01E0000}"/>
    <cellStyle name="Comma 19 8 2 2" xfId="29373" xr:uid="{00000000-0005-0000-0000-0000B11E0000}"/>
    <cellStyle name="Comma 19 8 3" xfId="28250" xr:uid="{00000000-0005-0000-0000-0000B21E0000}"/>
    <cellStyle name="Comma 19 8 4" xfId="31308" xr:uid="{00000000-0005-0000-0000-0000B31E0000}"/>
    <cellStyle name="Comma 19 8 5" xfId="15589" xr:uid="{00000000-0005-0000-0000-0000B41E0000}"/>
    <cellStyle name="Comma 19 8 6" xfId="32915" xr:uid="{00000000-0005-0000-0000-0000B51E0000}"/>
    <cellStyle name="Comma 19 9" xfId="5273" xr:uid="{00000000-0005-0000-0000-0000B61E0000}"/>
    <cellStyle name="Comma 19 9 2" xfId="19482" xr:uid="{00000000-0005-0000-0000-0000B71E0000}"/>
    <cellStyle name="Comma 19 9 2 2" xfId="29374" xr:uid="{00000000-0005-0000-0000-0000B81E0000}"/>
    <cellStyle name="Comma 19 9 3" xfId="28251" xr:uid="{00000000-0005-0000-0000-0000B91E0000}"/>
    <cellStyle name="Comma 19 9 4" xfId="31307" xr:uid="{00000000-0005-0000-0000-0000BA1E0000}"/>
    <cellStyle name="Comma 19 9 5" xfId="15590" xr:uid="{00000000-0005-0000-0000-0000BB1E0000}"/>
    <cellStyle name="Comma 19 9 6" xfId="32916" xr:uid="{00000000-0005-0000-0000-0000BC1E0000}"/>
    <cellStyle name="Comma 2" xfId="1895" xr:uid="{00000000-0005-0000-0000-0000BD1E0000}"/>
    <cellStyle name="Comma 2 10" xfId="1896" xr:uid="{00000000-0005-0000-0000-0000BE1E0000}"/>
    <cellStyle name="Comma 2 10 10" xfId="1897" xr:uid="{00000000-0005-0000-0000-0000BF1E0000}"/>
    <cellStyle name="Comma 2 10 10 2" xfId="12798" xr:uid="{00000000-0005-0000-0000-0000C01E0000}"/>
    <cellStyle name="Comma 2 10 10 2 2" xfId="23585" xr:uid="{00000000-0005-0000-0000-0000C11E0000}"/>
    <cellStyle name="Comma 2 10 10 2 2 2" xfId="30306" xr:uid="{00000000-0005-0000-0000-0000C21E0000}"/>
    <cellStyle name="Comma 2 10 10 2 3" xfId="28661" xr:uid="{00000000-0005-0000-0000-0000C31E0000}"/>
    <cellStyle name="Comma 2 10 10 2 4" xfId="31529" xr:uid="{00000000-0005-0000-0000-0000C41E0000}"/>
    <cellStyle name="Comma 2 10 10 2 5" xfId="15862" xr:uid="{00000000-0005-0000-0000-0000C51E0000}"/>
    <cellStyle name="Comma 2 10 10 2 6" xfId="33149" xr:uid="{00000000-0005-0000-0000-0000C61E0000}"/>
    <cellStyle name="Comma 2 10 10 3" xfId="6549" xr:uid="{00000000-0005-0000-0000-0000C71E0000}"/>
    <cellStyle name="Comma 2 10 11" xfId="1898" xr:uid="{00000000-0005-0000-0000-0000C81E0000}"/>
    <cellStyle name="Comma 2 10 11 2" xfId="12799" xr:uid="{00000000-0005-0000-0000-0000C91E0000}"/>
    <cellStyle name="Comma 2 10 11 2 2" xfId="23586" xr:uid="{00000000-0005-0000-0000-0000CA1E0000}"/>
    <cellStyle name="Comma 2 10 11 2 2 2" xfId="30307" xr:uid="{00000000-0005-0000-0000-0000CB1E0000}"/>
    <cellStyle name="Comma 2 10 11 2 3" xfId="28662" xr:uid="{00000000-0005-0000-0000-0000CC1E0000}"/>
    <cellStyle name="Comma 2 10 11 2 4" xfId="31530" xr:uid="{00000000-0005-0000-0000-0000CD1E0000}"/>
    <cellStyle name="Comma 2 10 11 2 5" xfId="15863" xr:uid="{00000000-0005-0000-0000-0000CE1E0000}"/>
    <cellStyle name="Comma 2 10 11 2 6" xfId="33150" xr:uid="{00000000-0005-0000-0000-0000CF1E0000}"/>
    <cellStyle name="Comma 2 10 11 3" xfId="6550" xr:uid="{00000000-0005-0000-0000-0000D01E0000}"/>
    <cellStyle name="Comma 2 10 12" xfId="1899" xr:uid="{00000000-0005-0000-0000-0000D11E0000}"/>
    <cellStyle name="Comma 2 10 12 2" xfId="12800" xr:uid="{00000000-0005-0000-0000-0000D21E0000}"/>
    <cellStyle name="Comma 2 10 12 2 2" xfId="23587" xr:uid="{00000000-0005-0000-0000-0000D31E0000}"/>
    <cellStyle name="Comma 2 10 12 2 2 2" xfId="30308" xr:uid="{00000000-0005-0000-0000-0000D41E0000}"/>
    <cellStyle name="Comma 2 10 12 2 3" xfId="28663" xr:uid="{00000000-0005-0000-0000-0000D51E0000}"/>
    <cellStyle name="Comma 2 10 12 2 4" xfId="31531" xr:uid="{00000000-0005-0000-0000-0000D61E0000}"/>
    <cellStyle name="Comma 2 10 12 2 5" xfId="15864" xr:uid="{00000000-0005-0000-0000-0000D71E0000}"/>
    <cellStyle name="Comma 2 10 12 2 6" xfId="33151" xr:uid="{00000000-0005-0000-0000-0000D81E0000}"/>
    <cellStyle name="Comma 2 10 12 3" xfId="6551" xr:uid="{00000000-0005-0000-0000-0000D91E0000}"/>
    <cellStyle name="Comma 2 10 13" xfId="1900" xr:uid="{00000000-0005-0000-0000-0000DA1E0000}"/>
    <cellStyle name="Comma 2 10 13 2" xfId="12801" xr:uid="{00000000-0005-0000-0000-0000DB1E0000}"/>
    <cellStyle name="Comma 2 10 13 2 2" xfId="23588" xr:uid="{00000000-0005-0000-0000-0000DC1E0000}"/>
    <cellStyle name="Comma 2 10 13 2 2 2" xfId="30309" xr:uid="{00000000-0005-0000-0000-0000DD1E0000}"/>
    <cellStyle name="Comma 2 10 13 2 3" xfId="28664" xr:uid="{00000000-0005-0000-0000-0000DE1E0000}"/>
    <cellStyle name="Comma 2 10 13 2 4" xfId="31532" xr:uid="{00000000-0005-0000-0000-0000DF1E0000}"/>
    <cellStyle name="Comma 2 10 13 2 5" xfId="15865" xr:uid="{00000000-0005-0000-0000-0000E01E0000}"/>
    <cellStyle name="Comma 2 10 13 2 6" xfId="33152" xr:uid="{00000000-0005-0000-0000-0000E11E0000}"/>
    <cellStyle name="Comma 2 10 13 3" xfId="6552" xr:uid="{00000000-0005-0000-0000-0000E21E0000}"/>
    <cellStyle name="Comma 2 10 14" xfId="12797" xr:uid="{00000000-0005-0000-0000-0000E31E0000}"/>
    <cellStyle name="Comma 2 10 14 2" xfId="23584" xr:uid="{00000000-0005-0000-0000-0000E41E0000}"/>
    <cellStyle name="Comma 2 10 14 2 2" xfId="30305" xr:uid="{00000000-0005-0000-0000-0000E51E0000}"/>
    <cellStyle name="Comma 2 10 14 3" xfId="28660" xr:uid="{00000000-0005-0000-0000-0000E61E0000}"/>
    <cellStyle name="Comma 2 10 14 4" xfId="31528" xr:uid="{00000000-0005-0000-0000-0000E71E0000}"/>
    <cellStyle name="Comma 2 10 14 5" xfId="15861" xr:uid="{00000000-0005-0000-0000-0000E81E0000}"/>
    <cellStyle name="Comma 2 10 14 6" xfId="33148" xr:uid="{00000000-0005-0000-0000-0000E91E0000}"/>
    <cellStyle name="Comma 2 10 15" xfId="6548" xr:uid="{00000000-0005-0000-0000-0000EA1E0000}"/>
    <cellStyle name="Comma 2 10 15 2" xfId="31899" xr:uid="{00000000-0005-0000-0000-0000EB1E0000}"/>
    <cellStyle name="Comma 2 10 15 3" xfId="14724" xr:uid="{00000000-0005-0000-0000-0000EC1E0000}"/>
    <cellStyle name="Comma 2 10 16" xfId="6277" xr:uid="{00000000-0005-0000-0000-0000ED1E0000}"/>
    <cellStyle name="Comma 2 10 2" xfId="1901" xr:uid="{00000000-0005-0000-0000-0000EE1E0000}"/>
    <cellStyle name="Comma 2 10 2 2" xfId="12802" xr:uid="{00000000-0005-0000-0000-0000EF1E0000}"/>
    <cellStyle name="Comma 2 10 2 2 2" xfId="23589" xr:uid="{00000000-0005-0000-0000-0000F01E0000}"/>
    <cellStyle name="Comma 2 10 2 2 2 2" xfId="30310" xr:uid="{00000000-0005-0000-0000-0000F11E0000}"/>
    <cellStyle name="Comma 2 10 2 2 3" xfId="28665" xr:uid="{00000000-0005-0000-0000-0000F21E0000}"/>
    <cellStyle name="Comma 2 10 2 2 4" xfId="31533" xr:uid="{00000000-0005-0000-0000-0000F31E0000}"/>
    <cellStyle name="Comma 2 10 2 2 5" xfId="15866" xr:uid="{00000000-0005-0000-0000-0000F41E0000}"/>
    <cellStyle name="Comma 2 10 2 2 6" xfId="33153" xr:uid="{00000000-0005-0000-0000-0000F51E0000}"/>
    <cellStyle name="Comma 2 10 2 3" xfId="6553" xr:uid="{00000000-0005-0000-0000-0000F61E0000}"/>
    <cellStyle name="Comma 2 10 3" xfId="1902" xr:uid="{00000000-0005-0000-0000-0000F71E0000}"/>
    <cellStyle name="Comma 2 10 3 2" xfId="12803" xr:uid="{00000000-0005-0000-0000-0000F81E0000}"/>
    <cellStyle name="Comma 2 10 3 2 2" xfId="23590" xr:uid="{00000000-0005-0000-0000-0000F91E0000}"/>
    <cellStyle name="Comma 2 10 3 2 2 2" xfId="30311" xr:uid="{00000000-0005-0000-0000-0000FA1E0000}"/>
    <cellStyle name="Comma 2 10 3 2 3" xfId="28666" xr:uid="{00000000-0005-0000-0000-0000FB1E0000}"/>
    <cellStyle name="Comma 2 10 3 2 4" xfId="31534" xr:uid="{00000000-0005-0000-0000-0000FC1E0000}"/>
    <cellStyle name="Comma 2 10 3 2 5" xfId="15867" xr:uid="{00000000-0005-0000-0000-0000FD1E0000}"/>
    <cellStyle name="Comma 2 10 3 2 6" xfId="33154" xr:uid="{00000000-0005-0000-0000-0000FE1E0000}"/>
    <cellStyle name="Comma 2 10 3 3" xfId="6554" xr:uid="{00000000-0005-0000-0000-0000FF1E0000}"/>
    <cellStyle name="Comma 2 10 4" xfId="1903" xr:uid="{00000000-0005-0000-0000-0000001F0000}"/>
    <cellStyle name="Comma 2 10 4 2" xfId="12804" xr:uid="{00000000-0005-0000-0000-0000011F0000}"/>
    <cellStyle name="Comma 2 10 4 2 2" xfId="23591" xr:uid="{00000000-0005-0000-0000-0000021F0000}"/>
    <cellStyle name="Comma 2 10 4 2 2 2" xfId="30312" xr:uid="{00000000-0005-0000-0000-0000031F0000}"/>
    <cellStyle name="Comma 2 10 4 2 3" xfId="28667" xr:uid="{00000000-0005-0000-0000-0000041F0000}"/>
    <cellStyle name="Comma 2 10 4 2 4" xfId="31535" xr:uid="{00000000-0005-0000-0000-0000051F0000}"/>
    <cellStyle name="Comma 2 10 4 2 5" xfId="15868" xr:uid="{00000000-0005-0000-0000-0000061F0000}"/>
    <cellStyle name="Comma 2 10 4 2 6" xfId="33155" xr:uid="{00000000-0005-0000-0000-0000071F0000}"/>
    <cellStyle name="Comma 2 10 4 3" xfId="6555" xr:uid="{00000000-0005-0000-0000-0000081F0000}"/>
    <cellStyle name="Comma 2 10 5" xfId="1904" xr:uid="{00000000-0005-0000-0000-0000091F0000}"/>
    <cellStyle name="Comma 2 10 5 2" xfId="12805" xr:uid="{00000000-0005-0000-0000-00000A1F0000}"/>
    <cellStyle name="Comma 2 10 5 2 2" xfId="23592" xr:uid="{00000000-0005-0000-0000-00000B1F0000}"/>
    <cellStyle name="Comma 2 10 5 2 2 2" xfId="30313" xr:uid="{00000000-0005-0000-0000-00000C1F0000}"/>
    <cellStyle name="Comma 2 10 5 2 3" xfId="28668" xr:uid="{00000000-0005-0000-0000-00000D1F0000}"/>
    <cellStyle name="Comma 2 10 5 2 4" xfId="31536" xr:uid="{00000000-0005-0000-0000-00000E1F0000}"/>
    <cellStyle name="Comma 2 10 5 2 5" xfId="15869" xr:uid="{00000000-0005-0000-0000-00000F1F0000}"/>
    <cellStyle name="Comma 2 10 5 2 6" xfId="33156" xr:uid="{00000000-0005-0000-0000-0000101F0000}"/>
    <cellStyle name="Comma 2 10 5 3" xfId="6556" xr:uid="{00000000-0005-0000-0000-0000111F0000}"/>
    <cellStyle name="Comma 2 10 6" xfId="1905" xr:uid="{00000000-0005-0000-0000-0000121F0000}"/>
    <cellStyle name="Comma 2 10 6 2" xfId="12806" xr:uid="{00000000-0005-0000-0000-0000131F0000}"/>
    <cellStyle name="Comma 2 10 6 2 2" xfId="23593" xr:uid="{00000000-0005-0000-0000-0000141F0000}"/>
    <cellStyle name="Comma 2 10 6 2 2 2" xfId="30314" xr:uid="{00000000-0005-0000-0000-0000151F0000}"/>
    <cellStyle name="Comma 2 10 6 2 3" xfId="28669" xr:uid="{00000000-0005-0000-0000-0000161F0000}"/>
    <cellStyle name="Comma 2 10 6 2 4" xfId="31537" xr:uid="{00000000-0005-0000-0000-0000171F0000}"/>
    <cellStyle name="Comma 2 10 6 2 5" xfId="15870" xr:uid="{00000000-0005-0000-0000-0000181F0000}"/>
    <cellStyle name="Comma 2 10 6 2 6" xfId="33157" xr:uid="{00000000-0005-0000-0000-0000191F0000}"/>
    <cellStyle name="Comma 2 10 6 3" xfId="6557" xr:uid="{00000000-0005-0000-0000-00001A1F0000}"/>
    <cellStyle name="Comma 2 10 7" xfId="1906" xr:uid="{00000000-0005-0000-0000-00001B1F0000}"/>
    <cellStyle name="Comma 2 10 7 2" xfId="12807" xr:uid="{00000000-0005-0000-0000-00001C1F0000}"/>
    <cellStyle name="Comma 2 10 7 2 2" xfId="23594" xr:uid="{00000000-0005-0000-0000-00001D1F0000}"/>
    <cellStyle name="Comma 2 10 7 2 2 2" xfId="30315" xr:uid="{00000000-0005-0000-0000-00001E1F0000}"/>
    <cellStyle name="Comma 2 10 7 2 3" xfId="28670" xr:uid="{00000000-0005-0000-0000-00001F1F0000}"/>
    <cellStyle name="Comma 2 10 7 2 4" xfId="31538" xr:uid="{00000000-0005-0000-0000-0000201F0000}"/>
    <cellStyle name="Comma 2 10 7 2 5" xfId="15871" xr:uid="{00000000-0005-0000-0000-0000211F0000}"/>
    <cellStyle name="Comma 2 10 7 2 6" xfId="33158" xr:uid="{00000000-0005-0000-0000-0000221F0000}"/>
    <cellStyle name="Comma 2 10 7 3" xfId="6558" xr:uid="{00000000-0005-0000-0000-0000231F0000}"/>
    <cellStyle name="Comma 2 10 8" xfId="1907" xr:uid="{00000000-0005-0000-0000-0000241F0000}"/>
    <cellStyle name="Comma 2 10 8 2" xfId="12808" xr:uid="{00000000-0005-0000-0000-0000251F0000}"/>
    <cellStyle name="Comma 2 10 8 2 2" xfId="23595" xr:uid="{00000000-0005-0000-0000-0000261F0000}"/>
    <cellStyle name="Comma 2 10 8 2 2 2" xfId="30316" xr:uid="{00000000-0005-0000-0000-0000271F0000}"/>
    <cellStyle name="Comma 2 10 8 2 3" xfId="28671" xr:uid="{00000000-0005-0000-0000-0000281F0000}"/>
    <cellStyle name="Comma 2 10 8 2 4" xfId="31539" xr:uid="{00000000-0005-0000-0000-0000291F0000}"/>
    <cellStyle name="Comma 2 10 8 2 5" xfId="15872" xr:uid="{00000000-0005-0000-0000-00002A1F0000}"/>
    <cellStyle name="Comma 2 10 8 2 6" xfId="33159" xr:uid="{00000000-0005-0000-0000-00002B1F0000}"/>
    <cellStyle name="Comma 2 10 8 3" xfId="6559" xr:uid="{00000000-0005-0000-0000-00002C1F0000}"/>
    <cellStyle name="Comma 2 10 9" xfId="1908" xr:uid="{00000000-0005-0000-0000-00002D1F0000}"/>
    <cellStyle name="Comma 2 10 9 2" xfId="12809" xr:uid="{00000000-0005-0000-0000-00002E1F0000}"/>
    <cellStyle name="Comma 2 10 9 2 2" xfId="23596" xr:uid="{00000000-0005-0000-0000-00002F1F0000}"/>
    <cellStyle name="Comma 2 10 9 2 2 2" xfId="30317" xr:uid="{00000000-0005-0000-0000-0000301F0000}"/>
    <cellStyle name="Comma 2 10 9 2 3" xfId="28672" xr:uid="{00000000-0005-0000-0000-0000311F0000}"/>
    <cellStyle name="Comma 2 10 9 2 4" xfId="31540" xr:uid="{00000000-0005-0000-0000-0000321F0000}"/>
    <cellStyle name="Comma 2 10 9 2 5" xfId="15873" xr:uid="{00000000-0005-0000-0000-0000331F0000}"/>
    <cellStyle name="Comma 2 10 9 2 6" xfId="33160" xr:uid="{00000000-0005-0000-0000-0000341F0000}"/>
    <cellStyle name="Comma 2 10 9 3" xfId="6560" xr:uid="{00000000-0005-0000-0000-0000351F0000}"/>
    <cellStyle name="Comma 2 11" xfId="1909" xr:uid="{00000000-0005-0000-0000-0000361F0000}"/>
    <cellStyle name="Comma 2 11 2" xfId="8859" xr:uid="{00000000-0005-0000-0000-0000371F0000}"/>
    <cellStyle name="Comma 2 11 2 2" xfId="20112" xr:uid="{00000000-0005-0000-0000-0000381F0000}"/>
    <cellStyle name="Comma 2 11 2 2 2" xfId="29695" xr:uid="{00000000-0005-0000-0000-0000391F0000}"/>
    <cellStyle name="Comma 2 11 2 3" xfId="5897" xr:uid="{00000000-0005-0000-0000-00003A1F0000}"/>
    <cellStyle name="Comma 2 11 3" xfId="9362" xr:uid="{00000000-0005-0000-0000-00003B1F0000}"/>
    <cellStyle name="Comma 2 11 3 2" xfId="20292" xr:uid="{00000000-0005-0000-0000-00003C1F0000}"/>
    <cellStyle name="Comma 2 11 3 2 2" xfId="29838" xr:uid="{00000000-0005-0000-0000-00003D1F0000}"/>
    <cellStyle name="Comma 2 11 3 3" xfId="15136" xr:uid="{00000000-0005-0000-0000-00003E1F0000}"/>
    <cellStyle name="Comma 2 11 4" xfId="12810" xr:uid="{00000000-0005-0000-0000-00003F1F0000}"/>
    <cellStyle name="Comma 2 11 4 2" xfId="23597" xr:uid="{00000000-0005-0000-0000-0000401F0000}"/>
    <cellStyle name="Comma 2 11 4 2 2" xfId="30318" xr:uid="{00000000-0005-0000-0000-0000411F0000}"/>
    <cellStyle name="Comma 2 11 4 3" xfId="28673" xr:uid="{00000000-0005-0000-0000-0000421F0000}"/>
    <cellStyle name="Comma 2 11 4 4" xfId="31541" xr:uid="{00000000-0005-0000-0000-0000431F0000}"/>
    <cellStyle name="Comma 2 11 4 5" xfId="15874" xr:uid="{00000000-0005-0000-0000-0000441F0000}"/>
    <cellStyle name="Comma 2 11 4 6" xfId="33161" xr:uid="{00000000-0005-0000-0000-0000451F0000}"/>
    <cellStyle name="Comma 2 11 5" xfId="6561" xr:uid="{00000000-0005-0000-0000-0000461F0000}"/>
    <cellStyle name="Comma 2 11 5 2" xfId="14725" xr:uid="{00000000-0005-0000-0000-0000471F0000}"/>
    <cellStyle name="Comma 2 11 6" xfId="6274" xr:uid="{00000000-0005-0000-0000-0000481F0000}"/>
    <cellStyle name="Comma 2 12" xfId="1910" xr:uid="{00000000-0005-0000-0000-0000491F0000}"/>
    <cellStyle name="Comma 2 12 2" xfId="1911" xr:uid="{00000000-0005-0000-0000-00004A1F0000}"/>
    <cellStyle name="Comma 2 12 2 2" xfId="12812" xr:uid="{00000000-0005-0000-0000-00004B1F0000}"/>
    <cellStyle name="Comma 2 12 2 2 2" xfId="23599" xr:uid="{00000000-0005-0000-0000-00004C1F0000}"/>
    <cellStyle name="Comma 2 12 2 2 2 2" xfId="30320" xr:uid="{00000000-0005-0000-0000-00004D1F0000}"/>
    <cellStyle name="Comma 2 12 2 2 3" xfId="28675" xr:uid="{00000000-0005-0000-0000-00004E1F0000}"/>
    <cellStyle name="Comma 2 12 2 2 4" xfId="31543" xr:uid="{00000000-0005-0000-0000-00004F1F0000}"/>
    <cellStyle name="Comma 2 12 2 2 5" xfId="15876" xr:uid="{00000000-0005-0000-0000-0000501F0000}"/>
    <cellStyle name="Comma 2 12 2 2 6" xfId="33163" xr:uid="{00000000-0005-0000-0000-0000511F0000}"/>
    <cellStyle name="Comma 2 12 2 3" xfId="6563" xr:uid="{00000000-0005-0000-0000-0000521F0000}"/>
    <cellStyle name="Comma 2 12 3" xfId="8860" xr:uid="{00000000-0005-0000-0000-0000531F0000}"/>
    <cellStyle name="Comma 2 12 3 2" xfId="20113" xr:uid="{00000000-0005-0000-0000-0000541F0000}"/>
    <cellStyle name="Comma 2 12 3 2 2" xfId="29696" xr:uid="{00000000-0005-0000-0000-0000551F0000}"/>
    <cellStyle name="Comma 2 12 3 3" xfId="14973" xr:uid="{00000000-0005-0000-0000-0000561F0000}"/>
    <cellStyle name="Comma 2 12 4" xfId="9363" xr:uid="{00000000-0005-0000-0000-0000571F0000}"/>
    <cellStyle name="Comma 2 12 4 2" xfId="20293" xr:uid="{00000000-0005-0000-0000-0000581F0000}"/>
    <cellStyle name="Comma 2 12 4 2 2" xfId="29839" xr:uid="{00000000-0005-0000-0000-0000591F0000}"/>
    <cellStyle name="Comma 2 12 4 3" xfId="15137" xr:uid="{00000000-0005-0000-0000-00005A1F0000}"/>
    <cellStyle name="Comma 2 12 5" xfId="12811" xr:uid="{00000000-0005-0000-0000-00005B1F0000}"/>
    <cellStyle name="Comma 2 12 5 2" xfId="23598" xr:uid="{00000000-0005-0000-0000-00005C1F0000}"/>
    <cellStyle name="Comma 2 12 5 2 2" xfId="30319" xr:uid="{00000000-0005-0000-0000-00005D1F0000}"/>
    <cellStyle name="Comma 2 12 5 3" xfId="28674" xr:uid="{00000000-0005-0000-0000-00005E1F0000}"/>
    <cellStyle name="Comma 2 12 5 4" xfId="31542" xr:uid="{00000000-0005-0000-0000-00005F1F0000}"/>
    <cellStyle name="Comma 2 12 5 5" xfId="15875" xr:uid="{00000000-0005-0000-0000-0000601F0000}"/>
    <cellStyle name="Comma 2 12 5 6" xfId="33162" xr:uid="{00000000-0005-0000-0000-0000611F0000}"/>
    <cellStyle name="Comma 2 12 6" xfId="6562" xr:uid="{00000000-0005-0000-0000-0000621F0000}"/>
    <cellStyle name="Comma 2 12 6 2" xfId="14726" xr:uid="{00000000-0005-0000-0000-0000631F0000}"/>
    <cellStyle name="Comma 2 12 7" xfId="5896" xr:uid="{00000000-0005-0000-0000-0000641F0000}"/>
    <cellStyle name="Comma 2 13" xfId="1912" xr:uid="{00000000-0005-0000-0000-0000651F0000}"/>
    <cellStyle name="Comma 2 13 2" xfId="8861" xr:uid="{00000000-0005-0000-0000-0000661F0000}"/>
    <cellStyle name="Comma 2 13 2 2" xfId="20114" xr:uid="{00000000-0005-0000-0000-0000671F0000}"/>
    <cellStyle name="Comma 2 13 2 2 2" xfId="29697" xr:uid="{00000000-0005-0000-0000-0000681F0000}"/>
    <cellStyle name="Comma 2 13 2 3" xfId="14974" xr:uid="{00000000-0005-0000-0000-0000691F0000}"/>
    <cellStyle name="Comma 2 13 3" xfId="9364" xr:uid="{00000000-0005-0000-0000-00006A1F0000}"/>
    <cellStyle name="Comma 2 13 3 2" xfId="20294" xr:uid="{00000000-0005-0000-0000-00006B1F0000}"/>
    <cellStyle name="Comma 2 13 3 2 2" xfId="29840" xr:uid="{00000000-0005-0000-0000-00006C1F0000}"/>
    <cellStyle name="Comma 2 13 3 3" xfId="15138" xr:uid="{00000000-0005-0000-0000-00006D1F0000}"/>
    <cellStyle name="Comma 2 13 4" xfId="12813" xr:uid="{00000000-0005-0000-0000-00006E1F0000}"/>
    <cellStyle name="Comma 2 13 4 2" xfId="23600" xr:uid="{00000000-0005-0000-0000-00006F1F0000}"/>
    <cellStyle name="Comma 2 13 4 2 2" xfId="30321" xr:uid="{00000000-0005-0000-0000-0000701F0000}"/>
    <cellStyle name="Comma 2 13 4 3" xfId="28676" xr:uid="{00000000-0005-0000-0000-0000711F0000}"/>
    <cellStyle name="Comma 2 13 4 4" xfId="31544" xr:uid="{00000000-0005-0000-0000-0000721F0000}"/>
    <cellStyle name="Comma 2 13 4 5" xfId="15877" xr:uid="{00000000-0005-0000-0000-0000731F0000}"/>
    <cellStyle name="Comma 2 13 4 6" xfId="33164" xr:uid="{00000000-0005-0000-0000-0000741F0000}"/>
    <cellStyle name="Comma 2 13 5" xfId="6564" xr:uid="{00000000-0005-0000-0000-0000751F0000}"/>
    <cellStyle name="Comma 2 13 5 2" xfId="14727" xr:uid="{00000000-0005-0000-0000-0000761F0000}"/>
    <cellStyle name="Comma 2 13 6" xfId="5898" xr:uid="{00000000-0005-0000-0000-0000771F0000}"/>
    <cellStyle name="Comma 2 14" xfId="1913" xr:uid="{00000000-0005-0000-0000-0000781F0000}"/>
    <cellStyle name="Comma 2 14 10" xfId="33513" xr:uid="{00000000-0005-0000-0000-0000791F0000}"/>
    <cellStyle name="Comma 2 14 2" xfId="8862" xr:uid="{00000000-0005-0000-0000-00007A1F0000}"/>
    <cellStyle name="Comma 2 14 2 2" xfId="20115" xr:uid="{00000000-0005-0000-0000-00007B1F0000}"/>
    <cellStyle name="Comma 2 14 2 2 2" xfId="29698" xr:uid="{00000000-0005-0000-0000-00007C1F0000}"/>
    <cellStyle name="Comma 2 14 2 3" xfId="14975" xr:uid="{00000000-0005-0000-0000-00007D1F0000}"/>
    <cellStyle name="Comma 2 14 3" xfId="9365" xr:uid="{00000000-0005-0000-0000-00007E1F0000}"/>
    <cellStyle name="Comma 2 14 3 2" xfId="20295" xr:uid="{00000000-0005-0000-0000-00007F1F0000}"/>
    <cellStyle name="Comma 2 14 3 2 2" xfId="29841" xr:uid="{00000000-0005-0000-0000-0000801F0000}"/>
    <cellStyle name="Comma 2 14 3 3" xfId="15139" xr:uid="{00000000-0005-0000-0000-0000811F0000}"/>
    <cellStyle name="Comma 2 14 4" xfId="12814" xr:uid="{00000000-0005-0000-0000-0000821F0000}"/>
    <cellStyle name="Comma 2 14 4 2" xfId="23601" xr:uid="{00000000-0005-0000-0000-0000831F0000}"/>
    <cellStyle name="Comma 2 14 4 2 2" xfId="30322" xr:uid="{00000000-0005-0000-0000-0000841F0000}"/>
    <cellStyle name="Comma 2 14 4 3" xfId="28677" xr:uid="{00000000-0005-0000-0000-0000851F0000}"/>
    <cellStyle name="Comma 2 14 4 4" xfId="31545" xr:uid="{00000000-0005-0000-0000-0000861F0000}"/>
    <cellStyle name="Comma 2 14 4 5" xfId="15878" xr:uid="{00000000-0005-0000-0000-0000871F0000}"/>
    <cellStyle name="Comma 2 14 4 6" xfId="33165" xr:uid="{00000000-0005-0000-0000-0000881F0000}"/>
    <cellStyle name="Comma 2 14 5" xfId="6565" xr:uid="{00000000-0005-0000-0000-0000891F0000}"/>
    <cellStyle name="Comma 2 14 5 2" xfId="29441" xr:uid="{00000000-0005-0000-0000-00008A1F0000}"/>
    <cellStyle name="Comma 2 14 6" xfId="28361" xr:uid="{00000000-0005-0000-0000-00008B1F0000}"/>
    <cellStyle name="Comma 2 14 7" xfId="31254" xr:uid="{00000000-0005-0000-0000-00008C1F0000}"/>
    <cellStyle name="Comma 2 14 8" xfId="15665" xr:uid="{00000000-0005-0000-0000-00008D1F0000}"/>
    <cellStyle name="Comma 2 14 9" xfId="32974" xr:uid="{00000000-0005-0000-0000-00008E1F0000}"/>
    <cellStyle name="Comma 2 15" xfId="1914" xr:uid="{00000000-0005-0000-0000-00008F1F0000}"/>
    <cellStyle name="Comma 2 15 2" xfId="8863" xr:uid="{00000000-0005-0000-0000-0000901F0000}"/>
    <cellStyle name="Comma 2 15 2 2" xfId="20116" xr:uid="{00000000-0005-0000-0000-0000911F0000}"/>
    <cellStyle name="Comma 2 15 2 2 2" xfId="29699" xr:uid="{00000000-0005-0000-0000-0000921F0000}"/>
    <cellStyle name="Comma 2 15 2 3" xfId="14976" xr:uid="{00000000-0005-0000-0000-0000931F0000}"/>
    <cellStyle name="Comma 2 15 3" xfId="9366" xr:uid="{00000000-0005-0000-0000-0000941F0000}"/>
    <cellStyle name="Comma 2 15 3 2" xfId="20296" xr:uid="{00000000-0005-0000-0000-0000951F0000}"/>
    <cellStyle name="Comma 2 15 3 2 2" xfId="29842" xr:uid="{00000000-0005-0000-0000-0000961F0000}"/>
    <cellStyle name="Comma 2 15 3 3" xfId="15140" xr:uid="{00000000-0005-0000-0000-0000971F0000}"/>
    <cellStyle name="Comma 2 15 4" xfId="12815" xr:uid="{00000000-0005-0000-0000-0000981F0000}"/>
    <cellStyle name="Comma 2 15 4 2" xfId="23602" xr:uid="{00000000-0005-0000-0000-0000991F0000}"/>
    <cellStyle name="Comma 2 15 4 2 2" xfId="30323" xr:uid="{00000000-0005-0000-0000-00009A1F0000}"/>
    <cellStyle name="Comma 2 15 4 3" xfId="28678" xr:uid="{00000000-0005-0000-0000-00009B1F0000}"/>
    <cellStyle name="Comma 2 15 4 4" xfId="31546" xr:uid="{00000000-0005-0000-0000-00009C1F0000}"/>
    <cellStyle name="Comma 2 15 4 5" xfId="15879" xr:uid="{00000000-0005-0000-0000-00009D1F0000}"/>
    <cellStyle name="Comma 2 15 4 6" xfId="33166" xr:uid="{00000000-0005-0000-0000-00009E1F0000}"/>
    <cellStyle name="Comma 2 15 5" xfId="6566" xr:uid="{00000000-0005-0000-0000-00009F1F0000}"/>
    <cellStyle name="Comma 2 16" xfId="8857" xr:uid="{00000000-0005-0000-0000-0000A01F0000}"/>
    <cellStyle name="Comma 2 16 2" xfId="8864" xr:uid="{00000000-0005-0000-0000-0000A11F0000}"/>
    <cellStyle name="Comma 2 16 2 2" xfId="20117" xr:uid="{00000000-0005-0000-0000-0000A21F0000}"/>
    <cellStyle name="Comma 2 16 2 2 2" xfId="29700" xr:uid="{00000000-0005-0000-0000-0000A31F0000}"/>
    <cellStyle name="Comma 2 16 2 3" xfId="14977" xr:uid="{00000000-0005-0000-0000-0000A41F0000}"/>
    <cellStyle name="Comma 2 16 3" xfId="9367" xr:uid="{00000000-0005-0000-0000-0000A51F0000}"/>
    <cellStyle name="Comma 2 16 3 2" xfId="20297" xr:uid="{00000000-0005-0000-0000-0000A61F0000}"/>
    <cellStyle name="Comma 2 16 3 2 2" xfId="29843" xr:uid="{00000000-0005-0000-0000-0000A71F0000}"/>
    <cellStyle name="Comma 2 16 3 3" xfId="15141" xr:uid="{00000000-0005-0000-0000-0000A81F0000}"/>
    <cellStyle name="Comma 2 16 4" xfId="19598" xr:uid="{00000000-0005-0000-0000-0000A91F0000}"/>
    <cellStyle name="Comma 2 16 4 2" xfId="29442" xr:uid="{00000000-0005-0000-0000-0000AA1F0000}"/>
    <cellStyle name="Comma 2 16 5" xfId="20111" xr:uid="{00000000-0005-0000-0000-0000AB1F0000}"/>
    <cellStyle name="Comma 2 16 5 2" xfId="29694" xr:uid="{00000000-0005-0000-0000-0000AC1F0000}"/>
    <cellStyle name="Comma 2 16 6" xfId="14972" xr:uid="{00000000-0005-0000-0000-0000AD1F0000}"/>
    <cellStyle name="Comma 2 17" xfId="8865" xr:uid="{00000000-0005-0000-0000-0000AE1F0000}"/>
    <cellStyle name="Comma 2 17 2" xfId="19599" xr:uid="{00000000-0005-0000-0000-0000AF1F0000}"/>
    <cellStyle name="Comma 2 17 2 2" xfId="29443" xr:uid="{00000000-0005-0000-0000-0000B01F0000}"/>
    <cellStyle name="Comma 2 17 3" xfId="14978" xr:uid="{00000000-0005-0000-0000-0000B11F0000}"/>
    <cellStyle name="Comma 2 18" xfId="8866" xr:uid="{00000000-0005-0000-0000-0000B21F0000}"/>
    <cellStyle name="Comma 2 18 2" xfId="20118" xr:uid="{00000000-0005-0000-0000-0000B31F0000}"/>
    <cellStyle name="Comma 2 18 2 2" xfId="29701" xr:uid="{00000000-0005-0000-0000-0000B41F0000}"/>
    <cellStyle name="Comma 2 18 3" xfId="14979" xr:uid="{00000000-0005-0000-0000-0000B51F0000}"/>
    <cellStyle name="Comma 2 19" xfId="8867" xr:uid="{00000000-0005-0000-0000-0000B61F0000}"/>
    <cellStyle name="Comma 2 19 2" xfId="20119" xr:uid="{00000000-0005-0000-0000-0000B71F0000}"/>
    <cellStyle name="Comma 2 19 2 2" xfId="29702" xr:uid="{00000000-0005-0000-0000-0000B81F0000}"/>
    <cellStyle name="Comma 2 19 3" xfId="14980" xr:uid="{00000000-0005-0000-0000-0000B91F0000}"/>
    <cellStyle name="Comma 2 2" xfId="1915" xr:uid="{00000000-0005-0000-0000-0000BA1F0000}"/>
    <cellStyle name="Comma 2 2 10" xfId="1916" xr:uid="{00000000-0005-0000-0000-0000BB1F0000}"/>
    <cellStyle name="Comma 2 2 10 2" xfId="12817" xr:uid="{00000000-0005-0000-0000-0000BC1F0000}"/>
    <cellStyle name="Comma 2 2 10 2 2" xfId="23604" xr:uid="{00000000-0005-0000-0000-0000BD1F0000}"/>
    <cellStyle name="Comma 2 2 10 2 2 2" xfId="30325" xr:uid="{00000000-0005-0000-0000-0000BE1F0000}"/>
    <cellStyle name="Comma 2 2 10 2 3" xfId="28680" xr:uid="{00000000-0005-0000-0000-0000BF1F0000}"/>
    <cellStyle name="Comma 2 2 10 2 4" xfId="31548" xr:uid="{00000000-0005-0000-0000-0000C01F0000}"/>
    <cellStyle name="Comma 2 2 10 2 5" xfId="15881" xr:uid="{00000000-0005-0000-0000-0000C11F0000}"/>
    <cellStyle name="Comma 2 2 10 2 6" xfId="33168" xr:uid="{00000000-0005-0000-0000-0000C21F0000}"/>
    <cellStyle name="Comma 2 2 10 3" xfId="6567" xr:uid="{00000000-0005-0000-0000-0000C31F0000}"/>
    <cellStyle name="Comma 2 2 11" xfId="1917" xr:uid="{00000000-0005-0000-0000-0000C41F0000}"/>
    <cellStyle name="Comma 2 2 11 2" xfId="12818" xr:uid="{00000000-0005-0000-0000-0000C51F0000}"/>
    <cellStyle name="Comma 2 2 11 2 2" xfId="23605" xr:uid="{00000000-0005-0000-0000-0000C61F0000}"/>
    <cellStyle name="Comma 2 2 11 2 2 2" xfId="30326" xr:uid="{00000000-0005-0000-0000-0000C71F0000}"/>
    <cellStyle name="Comma 2 2 11 2 3" xfId="28681" xr:uid="{00000000-0005-0000-0000-0000C81F0000}"/>
    <cellStyle name="Comma 2 2 11 2 4" xfId="31549" xr:uid="{00000000-0005-0000-0000-0000C91F0000}"/>
    <cellStyle name="Comma 2 2 11 2 5" xfId="15882" xr:uid="{00000000-0005-0000-0000-0000CA1F0000}"/>
    <cellStyle name="Comma 2 2 11 2 6" xfId="33169" xr:uid="{00000000-0005-0000-0000-0000CB1F0000}"/>
    <cellStyle name="Comma 2 2 11 3" xfId="6568" xr:uid="{00000000-0005-0000-0000-0000CC1F0000}"/>
    <cellStyle name="Comma 2 2 12" xfId="1918" xr:uid="{00000000-0005-0000-0000-0000CD1F0000}"/>
    <cellStyle name="Comma 2 2 12 2" xfId="12819" xr:uid="{00000000-0005-0000-0000-0000CE1F0000}"/>
    <cellStyle name="Comma 2 2 12 2 2" xfId="23606" xr:uid="{00000000-0005-0000-0000-0000CF1F0000}"/>
    <cellStyle name="Comma 2 2 12 2 2 2" xfId="30327" xr:uid="{00000000-0005-0000-0000-0000D01F0000}"/>
    <cellStyle name="Comma 2 2 12 2 3" xfId="28682" xr:uid="{00000000-0005-0000-0000-0000D11F0000}"/>
    <cellStyle name="Comma 2 2 12 2 4" xfId="31550" xr:uid="{00000000-0005-0000-0000-0000D21F0000}"/>
    <cellStyle name="Comma 2 2 12 2 5" xfId="15883" xr:uid="{00000000-0005-0000-0000-0000D31F0000}"/>
    <cellStyle name="Comma 2 2 12 2 6" xfId="33170" xr:uid="{00000000-0005-0000-0000-0000D41F0000}"/>
    <cellStyle name="Comma 2 2 12 3" xfId="6569" xr:uid="{00000000-0005-0000-0000-0000D51F0000}"/>
    <cellStyle name="Comma 2 2 13" xfId="1919" xr:uid="{00000000-0005-0000-0000-0000D61F0000}"/>
    <cellStyle name="Comma 2 2 13 2" xfId="12820" xr:uid="{00000000-0005-0000-0000-0000D71F0000}"/>
    <cellStyle name="Comma 2 2 13 2 2" xfId="23607" xr:uid="{00000000-0005-0000-0000-0000D81F0000}"/>
    <cellStyle name="Comma 2 2 13 2 2 2" xfId="30328" xr:uid="{00000000-0005-0000-0000-0000D91F0000}"/>
    <cellStyle name="Comma 2 2 13 2 3" xfId="28683" xr:uid="{00000000-0005-0000-0000-0000DA1F0000}"/>
    <cellStyle name="Comma 2 2 13 2 4" xfId="31551" xr:uid="{00000000-0005-0000-0000-0000DB1F0000}"/>
    <cellStyle name="Comma 2 2 13 2 5" xfId="15884" xr:uid="{00000000-0005-0000-0000-0000DC1F0000}"/>
    <cellStyle name="Comma 2 2 13 2 6" xfId="33171" xr:uid="{00000000-0005-0000-0000-0000DD1F0000}"/>
    <cellStyle name="Comma 2 2 13 3" xfId="6570" xr:uid="{00000000-0005-0000-0000-0000DE1F0000}"/>
    <cellStyle name="Comma 2 2 14" xfId="1920" xr:uid="{00000000-0005-0000-0000-0000DF1F0000}"/>
    <cellStyle name="Comma 2 2 14 2" xfId="12821" xr:uid="{00000000-0005-0000-0000-0000E01F0000}"/>
    <cellStyle name="Comma 2 2 14 2 2" xfId="23608" xr:uid="{00000000-0005-0000-0000-0000E11F0000}"/>
    <cellStyle name="Comma 2 2 14 2 2 2" xfId="30329" xr:uid="{00000000-0005-0000-0000-0000E21F0000}"/>
    <cellStyle name="Comma 2 2 14 2 3" xfId="28684" xr:uid="{00000000-0005-0000-0000-0000E31F0000}"/>
    <cellStyle name="Comma 2 2 14 2 4" xfId="31552" xr:uid="{00000000-0005-0000-0000-0000E41F0000}"/>
    <cellStyle name="Comma 2 2 14 2 5" xfId="15885" xr:uid="{00000000-0005-0000-0000-0000E51F0000}"/>
    <cellStyle name="Comma 2 2 14 2 6" xfId="33172" xr:uid="{00000000-0005-0000-0000-0000E61F0000}"/>
    <cellStyle name="Comma 2 2 14 3" xfId="6571" xr:uid="{00000000-0005-0000-0000-0000E71F0000}"/>
    <cellStyle name="Comma 2 2 15" xfId="1921" xr:uid="{00000000-0005-0000-0000-0000E81F0000}"/>
    <cellStyle name="Comma 2 2 15 2" xfId="12822" xr:uid="{00000000-0005-0000-0000-0000E91F0000}"/>
    <cellStyle name="Comma 2 2 15 2 2" xfId="23609" xr:uid="{00000000-0005-0000-0000-0000EA1F0000}"/>
    <cellStyle name="Comma 2 2 15 2 2 2" xfId="30330" xr:uid="{00000000-0005-0000-0000-0000EB1F0000}"/>
    <cellStyle name="Comma 2 2 15 2 3" xfId="28685" xr:uid="{00000000-0005-0000-0000-0000EC1F0000}"/>
    <cellStyle name="Comma 2 2 15 2 4" xfId="31553" xr:uid="{00000000-0005-0000-0000-0000ED1F0000}"/>
    <cellStyle name="Comma 2 2 15 2 5" xfId="15886" xr:uid="{00000000-0005-0000-0000-0000EE1F0000}"/>
    <cellStyle name="Comma 2 2 15 2 6" xfId="33173" xr:uid="{00000000-0005-0000-0000-0000EF1F0000}"/>
    <cellStyle name="Comma 2 2 15 3" xfId="6572" xr:uid="{00000000-0005-0000-0000-0000F01F0000}"/>
    <cellStyle name="Comma 2 2 16" xfId="1922" xr:uid="{00000000-0005-0000-0000-0000F11F0000}"/>
    <cellStyle name="Comma 2 2 16 2" xfId="12823" xr:uid="{00000000-0005-0000-0000-0000F21F0000}"/>
    <cellStyle name="Comma 2 2 16 2 2" xfId="23610" xr:uid="{00000000-0005-0000-0000-0000F31F0000}"/>
    <cellStyle name="Comma 2 2 16 2 2 2" xfId="30331" xr:uid="{00000000-0005-0000-0000-0000F41F0000}"/>
    <cellStyle name="Comma 2 2 16 2 3" xfId="28686" xr:uid="{00000000-0005-0000-0000-0000F51F0000}"/>
    <cellStyle name="Comma 2 2 16 2 4" xfId="31554" xr:uid="{00000000-0005-0000-0000-0000F61F0000}"/>
    <cellStyle name="Comma 2 2 16 2 5" xfId="15887" xr:uid="{00000000-0005-0000-0000-0000F71F0000}"/>
    <cellStyle name="Comma 2 2 16 2 6" xfId="33174" xr:uid="{00000000-0005-0000-0000-0000F81F0000}"/>
    <cellStyle name="Comma 2 2 16 3" xfId="6573" xr:uid="{00000000-0005-0000-0000-0000F91F0000}"/>
    <cellStyle name="Comma 2 2 17" xfId="1923" xr:uid="{00000000-0005-0000-0000-0000FA1F0000}"/>
    <cellStyle name="Comma 2 2 17 2" xfId="12824" xr:uid="{00000000-0005-0000-0000-0000FB1F0000}"/>
    <cellStyle name="Comma 2 2 17 2 2" xfId="23611" xr:uid="{00000000-0005-0000-0000-0000FC1F0000}"/>
    <cellStyle name="Comma 2 2 17 2 2 2" xfId="30332" xr:uid="{00000000-0005-0000-0000-0000FD1F0000}"/>
    <cellStyle name="Comma 2 2 17 2 3" xfId="28687" xr:uid="{00000000-0005-0000-0000-0000FE1F0000}"/>
    <cellStyle name="Comma 2 2 17 2 4" xfId="31555" xr:uid="{00000000-0005-0000-0000-0000FF1F0000}"/>
    <cellStyle name="Comma 2 2 17 2 5" xfId="15888" xr:uid="{00000000-0005-0000-0000-000000200000}"/>
    <cellStyle name="Comma 2 2 17 2 6" xfId="33175" xr:uid="{00000000-0005-0000-0000-000001200000}"/>
    <cellStyle name="Comma 2 2 17 3" xfId="6574" xr:uid="{00000000-0005-0000-0000-000002200000}"/>
    <cellStyle name="Comma 2 2 18" xfId="1924" xr:uid="{00000000-0005-0000-0000-000003200000}"/>
    <cellStyle name="Comma 2 2 18 2" xfId="12825" xr:uid="{00000000-0005-0000-0000-000004200000}"/>
    <cellStyle name="Comma 2 2 18 2 2" xfId="23612" xr:uid="{00000000-0005-0000-0000-000005200000}"/>
    <cellStyle name="Comma 2 2 18 2 2 2" xfId="30333" xr:uid="{00000000-0005-0000-0000-000006200000}"/>
    <cellStyle name="Comma 2 2 18 2 3" xfId="28688" xr:uid="{00000000-0005-0000-0000-000007200000}"/>
    <cellStyle name="Comma 2 2 18 2 4" xfId="31556" xr:uid="{00000000-0005-0000-0000-000008200000}"/>
    <cellStyle name="Comma 2 2 18 2 5" xfId="15889" xr:uid="{00000000-0005-0000-0000-000009200000}"/>
    <cellStyle name="Comma 2 2 18 2 6" xfId="33176" xr:uid="{00000000-0005-0000-0000-00000A200000}"/>
    <cellStyle name="Comma 2 2 18 3" xfId="6575" xr:uid="{00000000-0005-0000-0000-00000B200000}"/>
    <cellStyle name="Comma 2 2 19" xfId="1925" xr:uid="{00000000-0005-0000-0000-00000C200000}"/>
    <cellStyle name="Comma 2 2 19 2" xfId="12826" xr:uid="{00000000-0005-0000-0000-00000D200000}"/>
    <cellStyle name="Comma 2 2 19 2 2" xfId="23613" xr:uid="{00000000-0005-0000-0000-00000E200000}"/>
    <cellStyle name="Comma 2 2 19 2 2 2" xfId="30334" xr:uid="{00000000-0005-0000-0000-00000F200000}"/>
    <cellStyle name="Comma 2 2 19 2 3" xfId="28689" xr:uid="{00000000-0005-0000-0000-000010200000}"/>
    <cellStyle name="Comma 2 2 19 2 4" xfId="31557" xr:uid="{00000000-0005-0000-0000-000011200000}"/>
    <cellStyle name="Comma 2 2 19 2 5" xfId="15890" xr:uid="{00000000-0005-0000-0000-000012200000}"/>
    <cellStyle name="Comma 2 2 19 2 6" xfId="33177" xr:uid="{00000000-0005-0000-0000-000013200000}"/>
    <cellStyle name="Comma 2 2 19 3" xfId="6576" xr:uid="{00000000-0005-0000-0000-000014200000}"/>
    <cellStyle name="Comma 2 2 2" xfId="1926" xr:uid="{00000000-0005-0000-0000-000015200000}"/>
    <cellStyle name="Comma 2 2 2 10" xfId="1927" xr:uid="{00000000-0005-0000-0000-000016200000}"/>
    <cellStyle name="Comma 2 2 2 10 2" xfId="12828" xr:uid="{00000000-0005-0000-0000-000017200000}"/>
    <cellStyle name="Comma 2 2 2 10 2 2" xfId="6271" xr:uid="{00000000-0005-0000-0000-000018200000}"/>
    <cellStyle name="Comma 2 2 2 10 2 2 2" xfId="5895" xr:uid="{00000000-0005-0000-0000-000019200000}"/>
    <cellStyle name="Comma 2 2 2 10 2 2 2 2" xfId="31078" xr:uid="{00000000-0005-0000-0000-00001A200000}"/>
    <cellStyle name="Comma 2 2 2 10 2 2 2 3" xfId="27864" xr:uid="{00000000-0005-0000-0000-00001B200000}"/>
    <cellStyle name="Comma 2 2 2 10 2 2 3" xfId="27863" xr:uid="{00000000-0005-0000-0000-00001C200000}"/>
    <cellStyle name="Comma 2 2 2 10 2 2 3 2" xfId="31077" xr:uid="{00000000-0005-0000-0000-00001D200000}"/>
    <cellStyle name="Comma 2 2 2 10 2 2 4" xfId="30336" xr:uid="{00000000-0005-0000-0000-00001E200000}"/>
    <cellStyle name="Comma 2 2 2 10 2 2 5" xfId="23615" xr:uid="{00000000-0005-0000-0000-00001F200000}"/>
    <cellStyle name="Comma 2 2 2 10 2 3" xfId="5894" xr:uid="{00000000-0005-0000-0000-000020200000}"/>
    <cellStyle name="Comma 2 2 2 10 2 3 2" xfId="31079" xr:uid="{00000000-0005-0000-0000-000021200000}"/>
    <cellStyle name="Comma 2 2 2 10 2 3 3" xfId="27865" xr:uid="{00000000-0005-0000-0000-000022200000}"/>
    <cellStyle name="Comma 2 2 2 10 2 4" xfId="15429" xr:uid="{00000000-0005-0000-0000-000023200000}"/>
    <cellStyle name="Comma 2 2 2 10 2 4 2" xfId="31076" xr:uid="{00000000-0005-0000-0000-000024200000}"/>
    <cellStyle name="Comma 2 2 2 10 2 4 3" xfId="27862" xr:uid="{00000000-0005-0000-0000-000025200000}"/>
    <cellStyle name="Comma 2 2 2 10 2 5" xfId="28691" xr:uid="{00000000-0005-0000-0000-000026200000}"/>
    <cellStyle name="Comma 2 2 2 10 2 6" xfId="31559" xr:uid="{00000000-0005-0000-0000-000027200000}"/>
    <cellStyle name="Comma 2 2 2 10 2 7" xfId="15892" xr:uid="{00000000-0005-0000-0000-000028200000}"/>
    <cellStyle name="Comma 2 2 2 10 2 8" xfId="6272" xr:uid="{00000000-0005-0000-0000-000029200000}"/>
    <cellStyle name="Comma 2 2 2 10 2 9" xfId="33179" xr:uid="{00000000-0005-0000-0000-00002A200000}"/>
    <cellStyle name="Comma 2 2 2 10 3" xfId="6577" xr:uid="{00000000-0005-0000-0000-00002B200000}"/>
    <cellStyle name="Comma 2 2 2 11" xfId="1928" xr:uid="{00000000-0005-0000-0000-00002C200000}"/>
    <cellStyle name="Comma 2 2 2 11 2" xfId="12829" xr:uid="{00000000-0005-0000-0000-00002D200000}"/>
    <cellStyle name="Comma 2 2 2 11 2 2" xfId="23616" xr:uid="{00000000-0005-0000-0000-00002E200000}"/>
    <cellStyle name="Comma 2 2 2 11 2 2 2" xfId="30337" xr:uid="{00000000-0005-0000-0000-00002F200000}"/>
    <cellStyle name="Comma 2 2 2 11 2 3" xfId="28692" xr:uid="{00000000-0005-0000-0000-000030200000}"/>
    <cellStyle name="Comma 2 2 2 11 2 4" xfId="31560" xr:uid="{00000000-0005-0000-0000-000031200000}"/>
    <cellStyle name="Comma 2 2 2 11 2 5" xfId="15893" xr:uid="{00000000-0005-0000-0000-000032200000}"/>
    <cellStyle name="Comma 2 2 2 11 2 6" xfId="33180" xr:uid="{00000000-0005-0000-0000-000033200000}"/>
    <cellStyle name="Comma 2 2 2 11 3" xfId="6578" xr:uid="{00000000-0005-0000-0000-000034200000}"/>
    <cellStyle name="Comma 2 2 2 12" xfId="1929" xr:uid="{00000000-0005-0000-0000-000035200000}"/>
    <cellStyle name="Comma 2 2 2 12 2" xfId="12830" xr:uid="{00000000-0005-0000-0000-000036200000}"/>
    <cellStyle name="Comma 2 2 2 12 2 2" xfId="23617" xr:uid="{00000000-0005-0000-0000-000037200000}"/>
    <cellStyle name="Comma 2 2 2 12 2 2 2" xfId="30338" xr:uid="{00000000-0005-0000-0000-000038200000}"/>
    <cellStyle name="Comma 2 2 2 12 2 3" xfId="28693" xr:uid="{00000000-0005-0000-0000-000039200000}"/>
    <cellStyle name="Comma 2 2 2 12 2 4" xfId="31561" xr:uid="{00000000-0005-0000-0000-00003A200000}"/>
    <cellStyle name="Comma 2 2 2 12 2 5" xfId="15894" xr:uid="{00000000-0005-0000-0000-00003B200000}"/>
    <cellStyle name="Comma 2 2 2 12 2 6" xfId="33181" xr:uid="{00000000-0005-0000-0000-00003C200000}"/>
    <cellStyle name="Comma 2 2 2 12 3" xfId="6579" xr:uid="{00000000-0005-0000-0000-00003D200000}"/>
    <cellStyle name="Comma 2 2 2 13" xfId="1930" xr:uid="{00000000-0005-0000-0000-00003E200000}"/>
    <cellStyle name="Comma 2 2 2 13 2" xfId="12831" xr:uid="{00000000-0005-0000-0000-00003F200000}"/>
    <cellStyle name="Comma 2 2 2 13 2 2" xfId="23618" xr:uid="{00000000-0005-0000-0000-000040200000}"/>
    <cellStyle name="Comma 2 2 2 13 2 2 2" xfId="30339" xr:uid="{00000000-0005-0000-0000-000041200000}"/>
    <cellStyle name="Comma 2 2 2 13 2 3" xfId="28694" xr:uid="{00000000-0005-0000-0000-000042200000}"/>
    <cellStyle name="Comma 2 2 2 13 2 4" xfId="31562" xr:uid="{00000000-0005-0000-0000-000043200000}"/>
    <cellStyle name="Comma 2 2 2 13 2 5" xfId="15895" xr:uid="{00000000-0005-0000-0000-000044200000}"/>
    <cellStyle name="Comma 2 2 2 13 2 6" xfId="33182" xr:uid="{00000000-0005-0000-0000-000045200000}"/>
    <cellStyle name="Comma 2 2 2 13 3" xfId="6580" xr:uid="{00000000-0005-0000-0000-000046200000}"/>
    <cellStyle name="Comma 2 2 2 14" xfId="1931" xr:uid="{00000000-0005-0000-0000-000047200000}"/>
    <cellStyle name="Comma 2 2 2 14 2" xfId="12832" xr:uid="{00000000-0005-0000-0000-000048200000}"/>
    <cellStyle name="Comma 2 2 2 14 2 2" xfId="23619" xr:uid="{00000000-0005-0000-0000-000049200000}"/>
    <cellStyle name="Comma 2 2 2 14 2 2 2" xfId="30340" xr:uid="{00000000-0005-0000-0000-00004A200000}"/>
    <cellStyle name="Comma 2 2 2 14 2 3" xfId="28695" xr:uid="{00000000-0005-0000-0000-00004B200000}"/>
    <cellStyle name="Comma 2 2 2 14 2 4" xfId="31563" xr:uid="{00000000-0005-0000-0000-00004C200000}"/>
    <cellStyle name="Comma 2 2 2 14 2 5" xfId="15896" xr:uid="{00000000-0005-0000-0000-00004D200000}"/>
    <cellStyle name="Comma 2 2 2 14 2 6" xfId="33183" xr:uid="{00000000-0005-0000-0000-00004E200000}"/>
    <cellStyle name="Comma 2 2 2 14 3" xfId="6581" xr:uid="{00000000-0005-0000-0000-00004F200000}"/>
    <cellStyle name="Comma 2 2 2 15" xfId="6582" xr:uid="{00000000-0005-0000-0000-000050200000}"/>
    <cellStyle name="Comma 2 2 2 15 2" xfId="19755" xr:uid="{00000000-0005-0000-0000-000051200000}"/>
    <cellStyle name="Comma 2 2 2 15 2 2" xfId="29513" xr:uid="{00000000-0005-0000-0000-000052200000}"/>
    <cellStyle name="Comma 2 2 2 15 3" xfId="14728" xr:uid="{00000000-0005-0000-0000-000053200000}"/>
    <cellStyle name="Comma 2 2 2 16" xfId="8869" xr:uid="{00000000-0005-0000-0000-000054200000}"/>
    <cellStyle name="Comma 2 2 2 16 2" xfId="20121" xr:uid="{00000000-0005-0000-0000-000055200000}"/>
    <cellStyle name="Comma 2 2 2 16 2 2" xfId="29704" xr:uid="{00000000-0005-0000-0000-000056200000}"/>
    <cellStyle name="Comma 2 2 2 16 3" xfId="14982" xr:uid="{00000000-0005-0000-0000-000057200000}"/>
    <cellStyle name="Comma 2 2 2 17" xfId="9369" xr:uid="{00000000-0005-0000-0000-000058200000}"/>
    <cellStyle name="Comma 2 2 2 17 2" xfId="20299" xr:uid="{00000000-0005-0000-0000-000059200000}"/>
    <cellStyle name="Comma 2 2 2 17 2 2" xfId="29845" xr:uid="{00000000-0005-0000-0000-00005A200000}"/>
    <cellStyle name="Comma 2 2 2 17 3" xfId="15143" xr:uid="{00000000-0005-0000-0000-00005B200000}"/>
    <cellStyle name="Comma 2 2 2 18" xfId="12827" xr:uid="{00000000-0005-0000-0000-00005C200000}"/>
    <cellStyle name="Comma 2 2 2 18 2" xfId="23614" xr:uid="{00000000-0005-0000-0000-00005D200000}"/>
    <cellStyle name="Comma 2 2 2 18 2 2" xfId="30335" xr:uid="{00000000-0005-0000-0000-00005E200000}"/>
    <cellStyle name="Comma 2 2 2 18 3" xfId="28690" xr:uid="{00000000-0005-0000-0000-00005F200000}"/>
    <cellStyle name="Comma 2 2 2 18 4" xfId="31558" xr:uid="{00000000-0005-0000-0000-000060200000}"/>
    <cellStyle name="Comma 2 2 2 18 5" xfId="15891" xr:uid="{00000000-0005-0000-0000-000061200000}"/>
    <cellStyle name="Comma 2 2 2 18 6" xfId="33178" xr:uid="{00000000-0005-0000-0000-000062200000}"/>
    <cellStyle name="Comma 2 2 2 19" xfId="5275" xr:uid="{00000000-0005-0000-0000-000063200000}"/>
    <cellStyle name="Comma 2 2 2 19 2" xfId="29375" xr:uid="{00000000-0005-0000-0000-000064200000}"/>
    <cellStyle name="Comma 2 2 2 19 3" xfId="19483" xr:uid="{00000000-0005-0000-0000-000065200000}"/>
    <cellStyle name="Comma 2 2 2 2" xfId="1932" xr:uid="{00000000-0005-0000-0000-000066200000}"/>
    <cellStyle name="Comma 2 2 2 2 2" xfId="5277" xr:uid="{00000000-0005-0000-0000-000067200000}"/>
    <cellStyle name="Comma 2 2 2 2 2 2" xfId="1933" xr:uid="{00000000-0005-0000-0000-000068200000}"/>
    <cellStyle name="Comma 2 2 2 2 2 2 2" xfId="12834" xr:uid="{00000000-0005-0000-0000-000069200000}"/>
    <cellStyle name="Comma 2 2 2 2 2 2 2 2" xfId="6270" xr:uid="{00000000-0005-0000-0000-00006A200000}"/>
    <cellStyle name="Comma 2 2 2 2 2 2 2 2 2" xfId="5941" xr:uid="{00000000-0005-0000-0000-00006B200000}"/>
    <cellStyle name="Comma 2 2 2 2 2 2 2 2 2 2" xfId="31080" xr:uid="{00000000-0005-0000-0000-00006C200000}"/>
    <cellStyle name="Comma 2 2 2 2 2 2 2 2 2 3" xfId="27866" xr:uid="{00000000-0005-0000-0000-00006D200000}"/>
    <cellStyle name="Comma 2 2 2 2 2 2 2 2 3" xfId="30342" xr:uid="{00000000-0005-0000-0000-00006E200000}"/>
    <cellStyle name="Comma 2 2 2 2 2 2 2 2 4" xfId="23621" xr:uid="{00000000-0005-0000-0000-00006F200000}"/>
    <cellStyle name="Comma 2 2 2 2 2 2 2 3" xfId="5940" xr:uid="{00000000-0005-0000-0000-000070200000}"/>
    <cellStyle name="Comma 2 2 2 2 2 2 2 3 2" xfId="31081" xr:uid="{00000000-0005-0000-0000-000071200000}"/>
    <cellStyle name="Comma 2 2 2 2 2 2 2 3 3" xfId="27867" xr:uid="{00000000-0005-0000-0000-000072200000}"/>
    <cellStyle name="Comma 2 2 2 2 2 2 2 4" xfId="15430" xr:uid="{00000000-0005-0000-0000-000073200000}"/>
    <cellStyle name="Comma 2 2 2 2 2 2 2 4 2" xfId="28697" xr:uid="{00000000-0005-0000-0000-000074200000}"/>
    <cellStyle name="Comma 2 2 2 2 2 2 2 5" xfId="31565" xr:uid="{00000000-0005-0000-0000-000075200000}"/>
    <cellStyle name="Comma 2 2 2 2 2 2 2 6" xfId="15898" xr:uid="{00000000-0005-0000-0000-000076200000}"/>
    <cellStyle name="Comma 2 2 2 2 2 2 2 7" xfId="33185" xr:uid="{00000000-0005-0000-0000-000077200000}"/>
    <cellStyle name="Comma 2 2 2 2 2 2 3" xfId="6583" xr:uid="{00000000-0005-0000-0000-000078200000}"/>
    <cellStyle name="Comma 2 2 2 2 2 2 3 2" xfId="5939" xr:uid="{00000000-0005-0000-0000-000079200000}"/>
    <cellStyle name="Comma 2 2 2 2 2 2 3 2 2" xfId="31083" xr:uid="{00000000-0005-0000-0000-00007A200000}"/>
    <cellStyle name="Comma 2 2 2 2 2 2 3 2 3" xfId="27869" xr:uid="{00000000-0005-0000-0000-00007B200000}"/>
    <cellStyle name="Comma 2 2 2 2 2 2 3 3" xfId="31082" xr:uid="{00000000-0005-0000-0000-00007C200000}"/>
    <cellStyle name="Comma 2 2 2 2 2 2 3 4" xfId="27868" xr:uid="{00000000-0005-0000-0000-00007D200000}"/>
    <cellStyle name="Comma 2 2 2 2 2 2 3 5" xfId="6269" xr:uid="{00000000-0005-0000-0000-00007E200000}"/>
    <cellStyle name="Comma 2 2 2 2 2 2 4" xfId="5938" xr:uid="{00000000-0005-0000-0000-00007F200000}"/>
    <cellStyle name="Comma 2 2 2 2 2 2 4 2" xfId="31084" xr:uid="{00000000-0005-0000-0000-000080200000}"/>
    <cellStyle name="Comma 2 2 2 2 2 2 4 3" xfId="27870" xr:uid="{00000000-0005-0000-0000-000081200000}"/>
    <cellStyle name="Comma 2 2 2 2 2 3" xfId="14585" xr:uid="{00000000-0005-0000-0000-000082200000}"/>
    <cellStyle name="Comma 2 2 2 2 2 3 2" xfId="29376" xr:uid="{00000000-0005-0000-0000-000083200000}"/>
    <cellStyle name="Comma 2 2 2 2 2 3 3" xfId="19484" xr:uid="{00000000-0005-0000-0000-000084200000}"/>
    <cellStyle name="Comma 2 2 2 2 2 4" xfId="28253" xr:uid="{00000000-0005-0000-0000-000085200000}"/>
    <cellStyle name="Comma 2 2 2 2 2 5" xfId="31305" xr:uid="{00000000-0005-0000-0000-000086200000}"/>
    <cellStyle name="Comma 2 2 2 2 2 6" xfId="15592" xr:uid="{00000000-0005-0000-0000-000087200000}"/>
    <cellStyle name="Comma 2 2 2 2 2 7" xfId="32918" xr:uid="{00000000-0005-0000-0000-000088200000}"/>
    <cellStyle name="Comma 2 2 2 2 26" xfId="6268" xr:uid="{00000000-0005-0000-0000-000089200000}"/>
    <cellStyle name="Comma 2 2 2 2 26 2" xfId="6265" xr:uid="{00000000-0005-0000-0000-00008A200000}"/>
    <cellStyle name="Comma 2 2 2 2 26 2 2" xfId="5937" xr:uid="{00000000-0005-0000-0000-00008B200000}"/>
    <cellStyle name="Comma 2 2 2 2 26 2 2 2" xfId="31087" xr:uid="{00000000-0005-0000-0000-00008C200000}"/>
    <cellStyle name="Comma 2 2 2 2 26 2 2 3" xfId="27873" xr:uid="{00000000-0005-0000-0000-00008D200000}"/>
    <cellStyle name="Comma 2 2 2 2 26 2 3" xfId="31086" xr:uid="{00000000-0005-0000-0000-00008E200000}"/>
    <cellStyle name="Comma 2 2 2 2 26 2 4" xfId="27872" xr:uid="{00000000-0005-0000-0000-00008F200000}"/>
    <cellStyle name="Comma 2 2 2 2 26 3" xfId="5936" xr:uid="{00000000-0005-0000-0000-000090200000}"/>
    <cellStyle name="Comma 2 2 2 2 26 3 2" xfId="31088" xr:uid="{00000000-0005-0000-0000-000091200000}"/>
    <cellStyle name="Comma 2 2 2 2 26 3 3" xfId="27874" xr:uid="{00000000-0005-0000-0000-000092200000}"/>
    <cellStyle name="Comma 2 2 2 2 26 4" xfId="31085" xr:uid="{00000000-0005-0000-0000-000093200000}"/>
    <cellStyle name="Comma 2 2 2 2 26 5" xfId="27871" xr:uid="{00000000-0005-0000-0000-000094200000}"/>
    <cellStyle name="Comma 2 2 2 2 3" xfId="6584" xr:uid="{00000000-0005-0000-0000-000095200000}"/>
    <cellStyle name="Comma 2 2 2 2 3 2" xfId="19756" xr:uid="{00000000-0005-0000-0000-000096200000}"/>
    <cellStyle name="Comma 2 2 2 2 3 2 2" xfId="29514" xr:uid="{00000000-0005-0000-0000-000097200000}"/>
    <cellStyle name="Comma 2 2 2 2 3 3" xfId="14729" xr:uid="{00000000-0005-0000-0000-000098200000}"/>
    <cellStyle name="Comma 2 2 2 2 4" xfId="6585" xr:uid="{00000000-0005-0000-0000-000099200000}"/>
    <cellStyle name="Comma 2 2 2 2 4 2" xfId="19757" xr:uid="{00000000-0005-0000-0000-00009A200000}"/>
    <cellStyle name="Comma 2 2 2 2 4 2 2" xfId="29515" xr:uid="{00000000-0005-0000-0000-00009B200000}"/>
    <cellStyle name="Comma 2 2 2 2 4 3" xfId="14730" xr:uid="{00000000-0005-0000-0000-00009C200000}"/>
    <cellStyle name="Comma 2 2 2 2 5" xfId="12833" xr:uid="{00000000-0005-0000-0000-00009D200000}"/>
    <cellStyle name="Comma 2 2 2 2 5 2" xfId="23620" xr:uid="{00000000-0005-0000-0000-00009E200000}"/>
    <cellStyle name="Comma 2 2 2 2 5 2 2" xfId="30341" xr:uid="{00000000-0005-0000-0000-00009F200000}"/>
    <cellStyle name="Comma 2 2 2 2 5 3" xfId="28696" xr:uid="{00000000-0005-0000-0000-0000A0200000}"/>
    <cellStyle name="Comma 2 2 2 2 5 4" xfId="31564" xr:uid="{00000000-0005-0000-0000-0000A1200000}"/>
    <cellStyle name="Comma 2 2 2 2 5 5" xfId="15897" xr:uid="{00000000-0005-0000-0000-0000A2200000}"/>
    <cellStyle name="Comma 2 2 2 2 5 6" xfId="33184" xr:uid="{00000000-0005-0000-0000-0000A3200000}"/>
    <cellStyle name="Comma 2 2 2 2 6" xfId="5276" xr:uid="{00000000-0005-0000-0000-0000A4200000}"/>
    <cellStyle name="Comma 2 2 2 20" xfId="28252" xr:uid="{00000000-0005-0000-0000-0000A5200000}"/>
    <cellStyle name="Comma 2 2 2 21" xfId="31306" xr:uid="{00000000-0005-0000-0000-0000A6200000}"/>
    <cellStyle name="Comma 2 2 2 22" xfId="15591" xr:uid="{00000000-0005-0000-0000-0000A7200000}"/>
    <cellStyle name="Comma 2 2 2 23" xfId="32917" xr:uid="{00000000-0005-0000-0000-0000A8200000}"/>
    <cellStyle name="Comma 2 2 2 3" xfId="1934" xr:uid="{00000000-0005-0000-0000-0000A9200000}"/>
    <cellStyle name="Comma 2 2 2 3 10" xfId="32919" xr:uid="{00000000-0005-0000-0000-0000AA200000}"/>
    <cellStyle name="Comma 2 2 2 3 2" xfId="6586" xr:uid="{00000000-0005-0000-0000-0000AB200000}"/>
    <cellStyle name="Comma 2 2 2 3 2 2" xfId="19758" xr:uid="{00000000-0005-0000-0000-0000AC200000}"/>
    <cellStyle name="Comma 2 2 2 3 2 2 2" xfId="29516" xr:uid="{00000000-0005-0000-0000-0000AD200000}"/>
    <cellStyle name="Comma 2 2 2 3 2 3" xfId="14731" xr:uid="{00000000-0005-0000-0000-0000AE200000}"/>
    <cellStyle name="Comma 2 2 2 3 3" xfId="6587" xr:uid="{00000000-0005-0000-0000-0000AF200000}"/>
    <cellStyle name="Comma 2 2 2 3 3 2" xfId="19759" xr:uid="{00000000-0005-0000-0000-0000B0200000}"/>
    <cellStyle name="Comma 2 2 2 3 3 2 2" xfId="29517" xr:uid="{00000000-0005-0000-0000-0000B1200000}"/>
    <cellStyle name="Comma 2 2 2 3 3 3" xfId="14732" xr:uid="{00000000-0005-0000-0000-0000B2200000}"/>
    <cellStyle name="Comma 2 2 2 3 4" xfId="12835" xr:uid="{00000000-0005-0000-0000-0000B3200000}"/>
    <cellStyle name="Comma 2 2 2 3 4 2" xfId="23622" xr:uid="{00000000-0005-0000-0000-0000B4200000}"/>
    <cellStyle name="Comma 2 2 2 3 4 2 2" xfId="30343" xr:uid="{00000000-0005-0000-0000-0000B5200000}"/>
    <cellStyle name="Comma 2 2 2 3 4 3" xfId="28698" xr:uid="{00000000-0005-0000-0000-0000B6200000}"/>
    <cellStyle name="Comma 2 2 2 3 4 4" xfId="31566" xr:uid="{00000000-0005-0000-0000-0000B7200000}"/>
    <cellStyle name="Comma 2 2 2 3 4 5" xfId="15899" xr:uid="{00000000-0005-0000-0000-0000B8200000}"/>
    <cellStyle name="Comma 2 2 2 3 4 6" xfId="33186" xr:uid="{00000000-0005-0000-0000-0000B9200000}"/>
    <cellStyle name="Comma 2 2 2 3 5" xfId="5278" xr:uid="{00000000-0005-0000-0000-0000BA200000}"/>
    <cellStyle name="Comma 2 2 2 3 5 2" xfId="29377" xr:uid="{00000000-0005-0000-0000-0000BB200000}"/>
    <cellStyle name="Comma 2 2 2 3 5 3" xfId="19485" xr:uid="{00000000-0005-0000-0000-0000BC200000}"/>
    <cellStyle name="Comma 2 2 2 3 6" xfId="28254" xr:uid="{00000000-0005-0000-0000-0000BD200000}"/>
    <cellStyle name="Comma 2 2 2 3 7" xfId="31304" xr:uid="{00000000-0005-0000-0000-0000BE200000}"/>
    <cellStyle name="Comma 2 2 2 3 8" xfId="15593" xr:uid="{00000000-0005-0000-0000-0000BF200000}"/>
    <cellStyle name="Comma 2 2 2 3 9" xfId="5935" xr:uid="{00000000-0005-0000-0000-0000C0200000}"/>
    <cellStyle name="Comma 2 2 2 31" xfId="6264" xr:uid="{00000000-0005-0000-0000-0000C1200000}"/>
    <cellStyle name="Comma 2 2 2 31 2" xfId="5934" xr:uid="{00000000-0005-0000-0000-0000C2200000}"/>
    <cellStyle name="Comma 2 2 2 31 2 2" xfId="31089" xr:uid="{00000000-0005-0000-0000-0000C3200000}"/>
    <cellStyle name="Comma 2 2 2 31 3" xfId="27875" xr:uid="{00000000-0005-0000-0000-0000C4200000}"/>
    <cellStyle name="Comma 2 2 2 4" xfId="1935" xr:uid="{00000000-0005-0000-0000-0000C5200000}"/>
    <cellStyle name="Comma 2 2 2 4 10" xfId="32920" xr:uid="{00000000-0005-0000-0000-0000C6200000}"/>
    <cellStyle name="Comma 2 2 2 4 2" xfId="6588" xr:uid="{00000000-0005-0000-0000-0000C7200000}"/>
    <cellStyle name="Comma 2 2 2 4 2 2" xfId="19760" xr:uid="{00000000-0005-0000-0000-0000C8200000}"/>
    <cellStyle name="Comma 2 2 2 4 2 2 2" xfId="29518" xr:uid="{00000000-0005-0000-0000-0000C9200000}"/>
    <cellStyle name="Comma 2 2 2 4 2 3" xfId="14733" xr:uid="{00000000-0005-0000-0000-0000CA200000}"/>
    <cellStyle name="Comma 2 2 2 4 3" xfId="6589" xr:uid="{00000000-0005-0000-0000-0000CB200000}"/>
    <cellStyle name="Comma 2 2 2 4 3 2" xfId="19761" xr:uid="{00000000-0005-0000-0000-0000CC200000}"/>
    <cellStyle name="Comma 2 2 2 4 3 2 2" xfId="29519" xr:uid="{00000000-0005-0000-0000-0000CD200000}"/>
    <cellStyle name="Comma 2 2 2 4 3 3" xfId="14734" xr:uid="{00000000-0005-0000-0000-0000CE200000}"/>
    <cellStyle name="Comma 2 2 2 4 4" xfId="12836" xr:uid="{00000000-0005-0000-0000-0000CF200000}"/>
    <cellStyle name="Comma 2 2 2 4 4 2" xfId="23623" xr:uid="{00000000-0005-0000-0000-0000D0200000}"/>
    <cellStyle name="Comma 2 2 2 4 4 2 2" xfId="30344" xr:uid="{00000000-0005-0000-0000-0000D1200000}"/>
    <cellStyle name="Comma 2 2 2 4 4 3" xfId="28699" xr:uid="{00000000-0005-0000-0000-0000D2200000}"/>
    <cellStyle name="Comma 2 2 2 4 4 4" xfId="31567" xr:uid="{00000000-0005-0000-0000-0000D3200000}"/>
    <cellStyle name="Comma 2 2 2 4 4 5" xfId="15900" xr:uid="{00000000-0005-0000-0000-0000D4200000}"/>
    <cellStyle name="Comma 2 2 2 4 4 6" xfId="33187" xr:uid="{00000000-0005-0000-0000-0000D5200000}"/>
    <cellStyle name="Comma 2 2 2 4 5" xfId="5279" xr:uid="{00000000-0005-0000-0000-0000D6200000}"/>
    <cellStyle name="Comma 2 2 2 4 5 2" xfId="29378" xr:uid="{00000000-0005-0000-0000-0000D7200000}"/>
    <cellStyle name="Comma 2 2 2 4 6" xfId="27876" xr:uid="{00000000-0005-0000-0000-0000D8200000}"/>
    <cellStyle name="Comma 2 2 2 4 6 2" xfId="31090" xr:uid="{00000000-0005-0000-0000-0000D9200000}"/>
    <cellStyle name="Comma 2 2 2 4 7" xfId="28255" xr:uid="{00000000-0005-0000-0000-0000DA200000}"/>
    <cellStyle name="Comma 2 2 2 4 8" xfId="31303" xr:uid="{00000000-0005-0000-0000-0000DB200000}"/>
    <cellStyle name="Comma 2 2 2 4 9" xfId="15594" xr:uid="{00000000-0005-0000-0000-0000DC200000}"/>
    <cellStyle name="Comma 2 2 2 5" xfId="1936" xr:uid="{00000000-0005-0000-0000-0000DD200000}"/>
    <cellStyle name="Comma 2 2 2 5 2" xfId="6590" xr:uid="{00000000-0005-0000-0000-0000DE200000}"/>
    <cellStyle name="Comma 2 2 2 5 2 2" xfId="19762" xr:uid="{00000000-0005-0000-0000-0000DF200000}"/>
    <cellStyle name="Comma 2 2 2 5 2 2 2" xfId="29520" xr:uid="{00000000-0005-0000-0000-0000E0200000}"/>
    <cellStyle name="Comma 2 2 2 5 2 3" xfId="14735" xr:uid="{00000000-0005-0000-0000-0000E1200000}"/>
    <cellStyle name="Comma 2 2 2 5 3" xfId="6591" xr:uid="{00000000-0005-0000-0000-0000E2200000}"/>
    <cellStyle name="Comma 2 2 2 5 3 2" xfId="19763" xr:uid="{00000000-0005-0000-0000-0000E3200000}"/>
    <cellStyle name="Comma 2 2 2 5 3 2 2" xfId="29521" xr:uid="{00000000-0005-0000-0000-0000E4200000}"/>
    <cellStyle name="Comma 2 2 2 5 3 3" xfId="14736" xr:uid="{00000000-0005-0000-0000-0000E5200000}"/>
    <cellStyle name="Comma 2 2 2 5 4" xfId="12837" xr:uid="{00000000-0005-0000-0000-0000E6200000}"/>
    <cellStyle name="Comma 2 2 2 5 4 2" xfId="23624" xr:uid="{00000000-0005-0000-0000-0000E7200000}"/>
    <cellStyle name="Comma 2 2 2 5 4 2 2" xfId="30345" xr:uid="{00000000-0005-0000-0000-0000E8200000}"/>
    <cellStyle name="Comma 2 2 2 5 4 3" xfId="28700" xr:uid="{00000000-0005-0000-0000-0000E9200000}"/>
    <cellStyle name="Comma 2 2 2 5 4 4" xfId="31568" xr:uid="{00000000-0005-0000-0000-0000EA200000}"/>
    <cellStyle name="Comma 2 2 2 5 4 5" xfId="15901" xr:uid="{00000000-0005-0000-0000-0000EB200000}"/>
    <cellStyle name="Comma 2 2 2 5 4 6" xfId="33188" xr:uid="{00000000-0005-0000-0000-0000EC200000}"/>
    <cellStyle name="Comma 2 2 2 5 5" xfId="5280" xr:uid="{00000000-0005-0000-0000-0000ED200000}"/>
    <cellStyle name="Comma 2 2 2 5 5 2" xfId="29379" xr:uid="{00000000-0005-0000-0000-0000EE200000}"/>
    <cellStyle name="Comma 2 2 2 5 6" xfId="28256" xr:uid="{00000000-0005-0000-0000-0000EF200000}"/>
    <cellStyle name="Comma 2 2 2 5 7" xfId="31302" xr:uid="{00000000-0005-0000-0000-0000F0200000}"/>
    <cellStyle name="Comma 2 2 2 5 8" xfId="15595" xr:uid="{00000000-0005-0000-0000-0000F1200000}"/>
    <cellStyle name="Comma 2 2 2 5 9" xfId="32921" xr:uid="{00000000-0005-0000-0000-0000F2200000}"/>
    <cellStyle name="Comma 2 2 2 6" xfId="1937" xr:uid="{00000000-0005-0000-0000-0000F3200000}"/>
    <cellStyle name="Comma 2 2 2 6 2" xfId="6592" xr:uid="{00000000-0005-0000-0000-0000F4200000}"/>
    <cellStyle name="Comma 2 2 2 6 2 2" xfId="19764" xr:uid="{00000000-0005-0000-0000-0000F5200000}"/>
    <cellStyle name="Comma 2 2 2 6 2 2 2" xfId="29522" xr:uid="{00000000-0005-0000-0000-0000F6200000}"/>
    <cellStyle name="Comma 2 2 2 6 2 3" xfId="14737" xr:uid="{00000000-0005-0000-0000-0000F7200000}"/>
    <cellStyle name="Comma 2 2 2 6 3" xfId="6593" xr:uid="{00000000-0005-0000-0000-0000F8200000}"/>
    <cellStyle name="Comma 2 2 2 6 3 2" xfId="19765" xr:uid="{00000000-0005-0000-0000-0000F9200000}"/>
    <cellStyle name="Comma 2 2 2 6 3 2 2" xfId="29523" xr:uid="{00000000-0005-0000-0000-0000FA200000}"/>
    <cellStyle name="Comma 2 2 2 6 3 3" xfId="14738" xr:uid="{00000000-0005-0000-0000-0000FB200000}"/>
    <cellStyle name="Comma 2 2 2 6 4" xfId="12838" xr:uid="{00000000-0005-0000-0000-0000FC200000}"/>
    <cellStyle name="Comma 2 2 2 6 4 2" xfId="23625" xr:uid="{00000000-0005-0000-0000-0000FD200000}"/>
    <cellStyle name="Comma 2 2 2 6 4 2 2" xfId="30346" xr:uid="{00000000-0005-0000-0000-0000FE200000}"/>
    <cellStyle name="Comma 2 2 2 6 4 3" xfId="28701" xr:uid="{00000000-0005-0000-0000-0000FF200000}"/>
    <cellStyle name="Comma 2 2 2 6 4 4" xfId="31569" xr:uid="{00000000-0005-0000-0000-000000210000}"/>
    <cellStyle name="Comma 2 2 2 6 4 5" xfId="15902" xr:uid="{00000000-0005-0000-0000-000001210000}"/>
    <cellStyle name="Comma 2 2 2 6 4 6" xfId="33189" xr:uid="{00000000-0005-0000-0000-000002210000}"/>
    <cellStyle name="Comma 2 2 2 6 5" xfId="5281" xr:uid="{00000000-0005-0000-0000-000003210000}"/>
    <cellStyle name="Comma 2 2 2 6 5 2" xfId="29380" xr:uid="{00000000-0005-0000-0000-000004210000}"/>
    <cellStyle name="Comma 2 2 2 6 6" xfId="28257" xr:uid="{00000000-0005-0000-0000-000005210000}"/>
    <cellStyle name="Comma 2 2 2 6 7" xfId="31301" xr:uid="{00000000-0005-0000-0000-000006210000}"/>
    <cellStyle name="Comma 2 2 2 6 8" xfId="15596" xr:uid="{00000000-0005-0000-0000-000007210000}"/>
    <cellStyle name="Comma 2 2 2 6 9" xfId="32922" xr:uid="{00000000-0005-0000-0000-000008210000}"/>
    <cellStyle name="Comma 2 2 2 7" xfId="1938" xr:uid="{00000000-0005-0000-0000-000009210000}"/>
    <cellStyle name="Comma 2 2 2 7 2" xfId="6594" xr:uid="{00000000-0005-0000-0000-00000A210000}"/>
    <cellStyle name="Comma 2 2 2 7 2 2" xfId="19766" xr:uid="{00000000-0005-0000-0000-00000B210000}"/>
    <cellStyle name="Comma 2 2 2 7 2 2 2" xfId="29524" xr:uid="{00000000-0005-0000-0000-00000C210000}"/>
    <cellStyle name="Comma 2 2 2 7 2 3" xfId="14739" xr:uid="{00000000-0005-0000-0000-00000D210000}"/>
    <cellStyle name="Comma 2 2 2 7 3" xfId="6595" xr:uid="{00000000-0005-0000-0000-00000E210000}"/>
    <cellStyle name="Comma 2 2 2 7 3 2" xfId="19767" xr:uid="{00000000-0005-0000-0000-00000F210000}"/>
    <cellStyle name="Comma 2 2 2 7 3 2 2" xfId="29525" xr:uid="{00000000-0005-0000-0000-000010210000}"/>
    <cellStyle name="Comma 2 2 2 7 3 3" xfId="14740" xr:uid="{00000000-0005-0000-0000-000011210000}"/>
    <cellStyle name="Comma 2 2 2 7 4" xfId="12839" xr:uid="{00000000-0005-0000-0000-000012210000}"/>
    <cellStyle name="Comma 2 2 2 7 4 2" xfId="23626" xr:uid="{00000000-0005-0000-0000-000013210000}"/>
    <cellStyle name="Comma 2 2 2 7 4 2 2" xfId="30347" xr:uid="{00000000-0005-0000-0000-000014210000}"/>
    <cellStyle name="Comma 2 2 2 7 4 3" xfId="28702" xr:uid="{00000000-0005-0000-0000-000015210000}"/>
    <cellStyle name="Comma 2 2 2 7 4 4" xfId="31570" xr:uid="{00000000-0005-0000-0000-000016210000}"/>
    <cellStyle name="Comma 2 2 2 7 4 5" xfId="15903" xr:uid="{00000000-0005-0000-0000-000017210000}"/>
    <cellStyle name="Comma 2 2 2 7 4 6" xfId="33190" xr:uid="{00000000-0005-0000-0000-000018210000}"/>
    <cellStyle name="Comma 2 2 2 7 5" xfId="5282" xr:uid="{00000000-0005-0000-0000-000019210000}"/>
    <cellStyle name="Comma 2 2 2 7 5 2" xfId="29381" xr:uid="{00000000-0005-0000-0000-00001A210000}"/>
    <cellStyle name="Comma 2 2 2 7 6" xfId="28258" xr:uid="{00000000-0005-0000-0000-00001B210000}"/>
    <cellStyle name="Comma 2 2 2 7 7" xfId="31300" xr:uid="{00000000-0005-0000-0000-00001C210000}"/>
    <cellStyle name="Comma 2 2 2 7 8" xfId="15597" xr:uid="{00000000-0005-0000-0000-00001D210000}"/>
    <cellStyle name="Comma 2 2 2 7 9" xfId="32923" xr:uid="{00000000-0005-0000-0000-00001E210000}"/>
    <cellStyle name="Comma 2 2 2 8" xfId="1939" xr:uid="{00000000-0005-0000-0000-00001F210000}"/>
    <cellStyle name="Comma 2 2 2 8 2" xfId="6596" xr:uid="{00000000-0005-0000-0000-000020210000}"/>
    <cellStyle name="Comma 2 2 2 8 2 2" xfId="19768" xr:uid="{00000000-0005-0000-0000-000021210000}"/>
    <cellStyle name="Comma 2 2 2 8 2 2 2" xfId="29526" xr:uid="{00000000-0005-0000-0000-000022210000}"/>
    <cellStyle name="Comma 2 2 2 8 2 3" xfId="14741" xr:uid="{00000000-0005-0000-0000-000023210000}"/>
    <cellStyle name="Comma 2 2 2 8 3" xfId="6597" xr:uid="{00000000-0005-0000-0000-000024210000}"/>
    <cellStyle name="Comma 2 2 2 8 3 2" xfId="19769" xr:uid="{00000000-0005-0000-0000-000025210000}"/>
    <cellStyle name="Comma 2 2 2 8 3 2 2" xfId="29527" xr:uid="{00000000-0005-0000-0000-000026210000}"/>
    <cellStyle name="Comma 2 2 2 8 3 3" xfId="14742" xr:uid="{00000000-0005-0000-0000-000027210000}"/>
    <cellStyle name="Comma 2 2 2 8 4" xfId="12840" xr:uid="{00000000-0005-0000-0000-000028210000}"/>
    <cellStyle name="Comma 2 2 2 8 4 2" xfId="23627" xr:uid="{00000000-0005-0000-0000-000029210000}"/>
    <cellStyle name="Comma 2 2 2 8 4 2 2" xfId="30348" xr:uid="{00000000-0005-0000-0000-00002A210000}"/>
    <cellStyle name="Comma 2 2 2 8 4 3" xfId="28703" xr:uid="{00000000-0005-0000-0000-00002B210000}"/>
    <cellStyle name="Comma 2 2 2 8 4 4" xfId="31571" xr:uid="{00000000-0005-0000-0000-00002C210000}"/>
    <cellStyle name="Comma 2 2 2 8 4 5" xfId="15904" xr:uid="{00000000-0005-0000-0000-00002D210000}"/>
    <cellStyle name="Comma 2 2 2 8 4 6" xfId="33191" xr:uid="{00000000-0005-0000-0000-00002E210000}"/>
    <cellStyle name="Comma 2 2 2 8 5" xfId="5283" xr:uid="{00000000-0005-0000-0000-00002F210000}"/>
    <cellStyle name="Comma 2 2 2 8 5 2" xfId="29382" xr:uid="{00000000-0005-0000-0000-000030210000}"/>
    <cellStyle name="Comma 2 2 2 8 6" xfId="28259" xr:uid="{00000000-0005-0000-0000-000031210000}"/>
    <cellStyle name="Comma 2 2 2 8 7" xfId="31299" xr:uid="{00000000-0005-0000-0000-000032210000}"/>
    <cellStyle name="Comma 2 2 2 8 8" xfId="15598" xr:uid="{00000000-0005-0000-0000-000033210000}"/>
    <cellStyle name="Comma 2 2 2 8 9" xfId="32924" xr:uid="{00000000-0005-0000-0000-000034210000}"/>
    <cellStyle name="Comma 2 2 2 9" xfId="1940" xr:uid="{00000000-0005-0000-0000-000035210000}"/>
    <cellStyle name="Comma 2 2 2 9 2" xfId="6599" xr:uid="{00000000-0005-0000-0000-000036210000}"/>
    <cellStyle name="Comma 2 2 2 9 2 2" xfId="19771" xr:uid="{00000000-0005-0000-0000-000037210000}"/>
    <cellStyle name="Comma 2 2 2 9 2 2 2" xfId="29529" xr:uid="{00000000-0005-0000-0000-000038210000}"/>
    <cellStyle name="Comma 2 2 2 9 2 3" xfId="14744" xr:uid="{00000000-0005-0000-0000-000039210000}"/>
    <cellStyle name="Comma 2 2 2 9 3" xfId="6600" xr:uid="{00000000-0005-0000-0000-00003A210000}"/>
    <cellStyle name="Comma 2 2 2 9 3 2" xfId="19772" xr:uid="{00000000-0005-0000-0000-00003B210000}"/>
    <cellStyle name="Comma 2 2 2 9 3 2 2" xfId="29530" xr:uid="{00000000-0005-0000-0000-00003C210000}"/>
    <cellStyle name="Comma 2 2 2 9 3 3" xfId="14745" xr:uid="{00000000-0005-0000-0000-00003D210000}"/>
    <cellStyle name="Comma 2 2 2 9 4" xfId="12841" xr:uid="{00000000-0005-0000-0000-00003E210000}"/>
    <cellStyle name="Comma 2 2 2 9 4 2" xfId="23628" xr:uid="{00000000-0005-0000-0000-00003F210000}"/>
    <cellStyle name="Comma 2 2 2 9 4 2 2" xfId="30349" xr:uid="{00000000-0005-0000-0000-000040210000}"/>
    <cellStyle name="Comma 2 2 2 9 4 3" xfId="28704" xr:uid="{00000000-0005-0000-0000-000041210000}"/>
    <cellStyle name="Comma 2 2 2 9 4 4" xfId="31572" xr:uid="{00000000-0005-0000-0000-000042210000}"/>
    <cellStyle name="Comma 2 2 2 9 4 5" xfId="15905" xr:uid="{00000000-0005-0000-0000-000043210000}"/>
    <cellStyle name="Comma 2 2 2 9 4 6" xfId="33192" xr:uid="{00000000-0005-0000-0000-000044210000}"/>
    <cellStyle name="Comma 2 2 2 9 5" xfId="6598" xr:uid="{00000000-0005-0000-0000-000045210000}"/>
    <cellStyle name="Comma 2 2 2 9 5 2" xfId="29528" xr:uid="{00000000-0005-0000-0000-000046210000}"/>
    <cellStyle name="Comma 2 2 2 9 5 3" xfId="19770" xr:uid="{00000000-0005-0000-0000-000047210000}"/>
    <cellStyle name="Comma 2 2 2 9 6" xfId="14743" xr:uid="{00000000-0005-0000-0000-000048210000}"/>
    <cellStyle name="Comma 2 2 20" xfId="1941" xr:uid="{00000000-0005-0000-0000-000049210000}"/>
    <cellStyle name="Comma 2 2 20 2" xfId="12842" xr:uid="{00000000-0005-0000-0000-00004A210000}"/>
    <cellStyle name="Comma 2 2 20 2 2" xfId="23629" xr:uid="{00000000-0005-0000-0000-00004B210000}"/>
    <cellStyle name="Comma 2 2 20 2 2 2" xfId="30350" xr:uid="{00000000-0005-0000-0000-00004C210000}"/>
    <cellStyle name="Comma 2 2 20 2 3" xfId="28705" xr:uid="{00000000-0005-0000-0000-00004D210000}"/>
    <cellStyle name="Comma 2 2 20 2 4" xfId="31573" xr:uid="{00000000-0005-0000-0000-00004E210000}"/>
    <cellStyle name="Comma 2 2 20 2 5" xfId="15906" xr:uid="{00000000-0005-0000-0000-00004F210000}"/>
    <cellStyle name="Comma 2 2 20 2 6" xfId="33193" xr:uid="{00000000-0005-0000-0000-000050210000}"/>
    <cellStyle name="Comma 2 2 20 3" xfId="6601" xr:uid="{00000000-0005-0000-0000-000051210000}"/>
    <cellStyle name="Comma 2 2 21" xfId="1942" xr:uid="{00000000-0005-0000-0000-000052210000}"/>
    <cellStyle name="Comma 2 2 21 2" xfId="12843" xr:uid="{00000000-0005-0000-0000-000053210000}"/>
    <cellStyle name="Comma 2 2 21 2 2" xfId="23630" xr:uid="{00000000-0005-0000-0000-000054210000}"/>
    <cellStyle name="Comma 2 2 21 2 2 2" xfId="30351" xr:uid="{00000000-0005-0000-0000-000055210000}"/>
    <cellStyle name="Comma 2 2 21 2 3" xfId="28706" xr:uid="{00000000-0005-0000-0000-000056210000}"/>
    <cellStyle name="Comma 2 2 21 2 4" xfId="31574" xr:uid="{00000000-0005-0000-0000-000057210000}"/>
    <cellStyle name="Comma 2 2 21 2 5" xfId="15907" xr:uid="{00000000-0005-0000-0000-000058210000}"/>
    <cellStyle name="Comma 2 2 21 2 6" xfId="33194" xr:uid="{00000000-0005-0000-0000-000059210000}"/>
    <cellStyle name="Comma 2 2 21 3" xfId="6602" xr:uid="{00000000-0005-0000-0000-00005A210000}"/>
    <cellStyle name="Comma 2 2 21 3 2" xfId="29444" xr:uid="{00000000-0005-0000-0000-00005B210000}"/>
    <cellStyle name="Comma 2 2 21 4" xfId="28363" xr:uid="{00000000-0005-0000-0000-00005C210000}"/>
    <cellStyle name="Comma 2 2 21 5" xfId="31255" xr:uid="{00000000-0005-0000-0000-00005D210000}"/>
    <cellStyle name="Comma 2 2 21 6" xfId="15666" xr:uid="{00000000-0005-0000-0000-00005E210000}"/>
    <cellStyle name="Comma 2 2 21 7" xfId="32975" xr:uid="{00000000-0005-0000-0000-00005F210000}"/>
    <cellStyle name="Comma 2 2 21 8" xfId="33514" xr:uid="{00000000-0005-0000-0000-000060210000}"/>
    <cellStyle name="Comma 2 2 22" xfId="6603" xr:uid="{00000000-0005-0000-0000-000061210000}"/>
    <cellStyle name="Comma 2 2 22 2" xfId="19773" xr:uid="{00000000-0005-0000-0000-000062210000}"/>
    <cellStyle name="Comma 2 2 22 2 2" xfId="29531" xr:uid="{00000000-0005-0000-0000-000063210000}"/>
    <cellStyle name="Comma 2 2 22 3" xfId="14746" xr:uid="{00000000-0005-0000-0000-000064210000}"/>
    <cellStyle name="Comma 2 2 23" xfId="8868" xr:uid="{00000000-0005-0000-0000-000065210000}"/>
    <cellStyle name="Comma 2 2 23 2" xfId="20120" xr:uid="{00000000-0005-0000-0000-000066210000}"/>
    <cellStyle name="Comma 2 2 23 2 2" xfId="29703" xr:uid="{00000000-0005-0000-0000-000067210000}"/>
    <cellStyle name="Comma 2 2 23 3" xfId="14981" xr:uid="{00000000-0005-0000-0000-000068210000}"/>
    <cellStyle name="Comma 2 2 24" xfId="9368" xr:uid="{00000000-0005-0000-0000-000069210000}"/>
    <cellStyle name="Comma 2 2 24 2" xfId="20298" xr:uid="{00000000-0005-0000-0000-00006A210000}"/>
    <cellStyle name="Comma 2 2 24 2 2" xfId="29844" xr:uid="{00000000-0005-0000-0000-00006B210000}"/>
    <cellStyle name="Comma 2 2 24 3" xfId="15142" xr:uid="{00000000-0005-0000-0000-00006C210000}"/>
    <cellStyle name="Comma 2 2 25" xfId="12816" xr:uid="{00000000-0005-0000-0000-00006D210000}"/>
    <cellStyle name="Comma 2 2 25 2" xfId="23603" xr:uid="{00000000-0005-0000-0000-00006E210000}"/>
    <cellStyle name="Comma 2 2 25 2 2" xfId="30324" xr:uid="{00000000-0005-0000-0000-00006F210000}"/>
    <cellStyle name="Comma 2 2 25 3" xfId="28679" xr:uid="{00000000-0005-0000-0000-000070210000}"/>
    <cellStyle name="Comma 2 2 25 4" xfId="31547" xr:uid="{00000000-0005-0000-0000-000071210000}"/>
    <cellStyle name="Comma 2 2 25 5" xfId="15880" xr:uid="{00000000-0005-0000-0000-000072210000}"/>
    <cellStyle name="Comma 2 2 25 6" xfId="33167" xr:uid="{00000000-0005-0000-0000-000073210000}"/>
    <cellStyle name="Comma 2 2 26" xfId="5274" xr:uid="{00000000-0005-0000-0000-000074210000}"/>
    <cellStyle name="Comma 2 2 26 2" xfId="27456" xr:uid="{00000000-0005-0000-0000-000075210000}"/>
    <cellStyle name="Comma 2 2 27" xfId="27861" xr:uid="{00000000-0005-0000-0000-000076210000}"/>
    <cellStyle name="Comma 2 2 27 2" xfId="31075" xr:uid="{00000000-0005-0000-0000-000077210000}"/>
    <cellStyle name="Comma 2 2 28" xfId="6273" xr:uid="{00000000-0005-0000-0000-000078210000}"/>
    <cellStyle name="Comma 2 2 3" xfId="1943" xr:uid="{00000000-0005-0000-0000-000079210000}"/>
    <cellStyle name="Comma 2 2 3 2" xfId="6604" xr:uid="{00000000-0005-0000-0000-00007A210000}"/>
    <cellStyle name="Comma 2 2 3 2 2" xfId="19774" xr:uid="{00000000-0005-0000-0000-00007B210000}"/>
    <cellStyle name="Comma 2 2 3 2 2 2" xfId="29532" xr:uid="{00000000-0005-0000-0000-00007C210000}"/>
    <cellStyle name="Comma 2 2 3 2 3" xfId="14747" xr:uid="{00000000-0005-0000-0000-00007D210000}"/>
    <cellStyle name="Comma 2 2 3 3" xfId="6605" xr:uid="{00000000-0005-0000-0000-00007E210000}"/>
    <cellStyle name="Comma 2 2 3 3 2" xfId="19775" xr:uid="{00000000-0005-0000-0000-00007F210000}"/>
    <cellStyle name="Comma 2 2 3 3 2 2" xfId="29533" xr:uid="{00000000-0005-0000-0000-000080210000}"/>
    <cellStyle name="Comma 2 2 3 3 3" xfId="14748" xr:uid="{00000000-0005-0000-0000-000081210000}"/>
    <cellStyle name="Comma 2 2 3 4" xfId="8870" xr:uid="{00000000-0005-0000-0000-000082210000}"/>
    <cellStyle name="Comma 2 2 3 4 2" xfId="20122" xr:uid="{00000000-0005-0000-0000-000083210000}"/>
    <cellStyle name="Comma 2 2 3 4 2 2" xfId="29705" xr:uid="{00000000-0005-0000-0000-000084210000}"/>
    <cellStyle name="Comma 2 2 3 4 3" xfId="14983" xr:uid="{00000000-0005-0000-0000-000085210000}"/>
    <cellStyle name="Comma 2 2 3 5" xfId="9370" xr:uid="{00000000-0005-0000-0000-000086210000}"/>
    <cellStyle name="Comma 2 2 3 5 2" xfId="20300" xr:uid="{00000000-0005-0000-0000-000087210000}"/>
    <cellStyle name="Comma 2 2 3 5 2 2" xfId="29846" xr:uid="{00000000-0005-0000-0000-000088210000}"/>
    <cellStyle name="Comma 2 2 3 5 3" xfId="15144" xr:uid="{00000000-0005-0000-0000-000089210000}"/>
    <cellStyle name="Comma 2 2 3 6" xfId="12844" xr:uid="{00000000-0005-0000-0000-00008A210000}"/>
    <cellStyle name="Comma 2 2 3 6 2" xfId="23631" xr:uid="{00000000-0005-0000-0000-00008B210000}"/>
    <cellStyle name="Comma 2 2 3 6 2 2" xfId="30352" xr:uid="{00000000-0005-0000-0000-00008C210000}"/>
    <cellStyle name="Comma 2 2 3 6 3" xfId="28707" xr:uid="{00000000-0005-0000-0000-00008D210000}"/>
    <cellStyle name="Comma 2 2 3 6 4" xfId="31575" xr:uid="{00000000-0005-0000-0000-00008E210000}"/>
    <cellStyle name="Comma 2 2 3 6 5" xfId="15908" xr:uid="{00000000-0005-0000-0000-00008F210000}"/>
    <cellStyle name="Comma 2 2 3 6 6" xfId="33195" xr:uid="{00000000-0005-0000-0000-000090210000}"/>
    <cellStyle name="Comma 2 2 3 7" xfId="5284" xr:uid="{00000000-0005-0000-0000-000091210000}"/>
    <cellStyle name="Comma 2 2 3 7 2" xfId="31091" xr:uid="{00000000-0005-0000-0000-000092210000}"/>
    <cellStyle name="Comma 2 2 3 7 3" xfId="27877" xr:uid="{00000000-0005-0000-0000-000093210000}"/>
    <cellStyle name="Comma 2 2 3 8" xfId="5933" xr:uid="{00000000-0005-0000-0000-000094210000}"/>
    <cellStyle name="Comma 2 2 4" xfId="1944" xr:uid="{00000000-0005-0000-0000-000095210000}"/>
    <cellStyle name="Comma 2 2 4 2" xfId="6606" xr:uid="{00000000-0005-0000-0000-000096210000}"/>
    <cellStyle name="Comma 2 2 4 2 2" xfId="19776" xr:uid="{00000000-0005-0000-0000-000097210000}"/>
    <cellStyle name="Comma 2 2 4 2 2 2" xfId="29534" xr:uid="{00000000-0005-0000-0000-000098210000}"/>
    <cellStyle name="Comma 2 2 4 2 3" xfId="14749" xr:uid="{00000000-0005-0000-0000-000099210000}"/>
    <cellStyle name="Comma 2 2 4 3" xfId="6607" xr:uid="{00000000-0005-0000-0000-00009A210000}"/>
    <cellStyle name="Comma 2 2 4 3 2" xfId="19777" xr:uid="{00000000-0005-0000-0000-00009B210000}"/>
    <cellStyle name="Comma 2 2 4 3 2 2" xfId="29535" xr:uid="{00000000-0005-0000-0000-00009C210000}"/>
    <cellStyle name="Comma 2 2 4 3 3" xfId="14750" xr:uid="{00000000-0005-0000-0000-00009D210000}"/>
    <cellStyle name="Comma 2 2 4 4" xfId="8871" xr:uid="{00000000-0005-0000-0000-00009E210000}"/>
    <cellStyle name="Comma 2 2 4 4 2" xfId="20123" xr:uid="{00000000-0005-0000-0000-00009F210000}"/>
    <cellStyle name="Comma 2 2 4 4 2 2" xfId="29706" xr:uid="{00000000-0005-0000-0000-0000A0210000}"/>
    <cellStyle name="Comma 2 2 4 4 3" xfId="14984" xr:uid="{00000000-0005-0000-0000-0000A1210000}"/>
    <cellStyle name="Comma 2 2 4 5" xfId="9371" xr:uid="{00000000-0005-0000-0000-0000A2210000}"/>
    <cellStyle name="Comma 2 2 4 5 2" xfId="20301" xr:uid="{00000000-0005-0000-0000-0000A3210000}"/>
    <cellStyle name="Comma 2 2 4 5 2 2" xfId="29847" xr:uid="{00000000-0005-0000-0000-0000A4210000}"/>
    <cellStyle name="Comma 2 2 4 5 3" xfId="15145" xr:uid="{00000000-0005-0000-0000-0000A5210000}"/>
    <cellStyle name="Comma 2 2 4 6" xfId="12845" xr:uid="{00000000-0005-0000-0000-0000A6210000}"/>
    <cellStyle name="Comma 2 2 4 6 2" xfId="23632" xr:uid="{00000000-0005-0000-0000-0000A7210000}"/>
    <cellStyle name="Comma 2 2 4 6 2 2" xfId="30353" xr:uid="{00000000-0005-0000-0000-0000A8210000}"/>
    <cellStyle name="Comma 2 2 4 6 3" xfId="28708" xr:uid="{00000000-0005-0000-0000-0000A9210000}"/>
    <cellStyle name="Comma 2 2 4 6 4" xfId="31576" xr:uid="{00000000-0005-0000-0000-0000AA210000}"/>
    <cellStyle name="Comma 2 2 4 6 5" xfId="15909" xr:uid="{00000000-0005-0000-0000-0000AB210000}"/>
    <cellStyle name="Comma 2 2 4 6 6" xfId="33196" xr:uid="{00000000-0005-0000-0000-0000AC210000}"/>
    <cellStyle name="Comma 2 2 4 7" xfId="5285" xr:uid="{00000000-0005-0000-0000-0000AD210000}"/>
    <cellStyle name="Comma 2 2 5" xfId="1945" xr:uid="{00000000-0005-0000-0000-0000AE210000}"/>
    <cellStyle name="Comma 2 2 5 2" xfId="6608" xr:uid="{00000000-0005-0000-0000-0000AF210000}"/>
    <cellStyle name="Comma 2 2 5 2 2" xfId="19778" xr:uid="{00000000-0005-0000-0000-0000B0210000}"/>
    <cellStyle name="Comma 2 2 5 2 2 2" xfId="29536" xr:uid="{00000000-0005-0000-0000-0000B1210000}"/>
    <cellStyle name="Comma 2 2 5 2 3" xfId="14751" xr:uid="{00000000-0005-0000-0000-0000B2210000}"/>
    <cellStyle name="Comma 2 2 5 3" xfId="6609" xr:uid="{00000000-0005-0000-0000-0000B3210000}"/>
    <cellStyle name="Comma 2 2 5 3 2" xfId="19779" xr:uid="{00000000-0005-0000-0000-0000B4210000}"/>
    <cellStyle name="Comma 2 2 5 3 2 2" xfId="29537" xr:uid="{00000000-0005-0000-0000-0000B5210000}"/>
    <cellStyle name="Comma 2 2 5 3 3" xfId="14752" xr:uid="{00000000-0005-0000-0000-0000B6210000}"/>
    <cellStyle name="Comma 2 2 5 4" xfId="12846" xr:uid="{00000000-0005-0000-0000-0000B7210000}"/>
    <cellStyle name="Comma 2 2 5 4 2" xfId="23633" xr:uid="{00000000-0005-0000-0000-0000B8210000}"/>
    <cellStyle name="Comma 2 2 5 4 2 2" xfId="30354" xr:uid="{00000000-0005-0000-0000-0000B9210000}"/>
    <cellStyle name="Comma 2 2 5 4 3" xfId="28709" xr:uid="{00000000-0005-0000-0000-0000BA210000}"/>
    <cellStyle name="Comma 2 2 5 4 4" xfId="31577" xr:uid="{00000000-0005-0000-0000-0000BB210000}"/>
    <cellStyle name="Comma 2 2 5 4 5" xfId="15910" xr:uid="{00000000-0005-0000-0000-0000BC210000}"/>
    <cellStyle name="Comma 2 2 5 4 6" xfId="33197" xr:uid="{00000000-0005-0000-0000-0000BD210000}"/>
    <cellStyle name="Comma 2 2 5 5" xfId="5286" xr:uid="{00000000-0005-0000-0000-0000BE210000}"/>
    <cellStyle name="Comma 2 2 6" xfId="1946" xr:uid="{00000000-0005-0000-0000-0000BF210000}"/>
    <cellStyle name="Comma 2 2 6 2" xfId="6610" xr:uid="{00000000-0005-0000-0000-0000C0210000}"/>
    <cellStyle name="Comma 2 2 6 2 2" xfId="19780" xr:uid="{00000000-0005-0000-0000-0000C1210000}"/>
    <cellStyle name="Comma 2 2 6 2 2 2" xfId="29538" xr:uid="{00000000-0005-0000-0000-0000C2210000}"/>
    <cellStyle name="Comma 2 2 6 2 3" xfId="14753" xr:uid="{00000000-0005-0000-0000-0000C3210000}"/>
    <cellStyle name="Comma 2 2 6 3" xfId="6611" xr:uid="{00000000-0005-0000-0000-0000C4210000}"/>
    <cellStyle name="Comma 2 2 6 3 2" xfId="19781" xr:uid="{00000000-0005-0000-0000-0000C5210000}"/>
    <cellStyle name="Comma 2 2 6 3 2 2" xfId="29539" xr:uid="{00000000-0005-0000-0000-0000C6210000}"/>
    <cellStyle name="Comma 2 2 6 3 3" xfId="14754" xr:uid="{00000000-0005-0000-0000-0000C7210000}"/>
    <cellStyle name="Comma 2 2 6 4" xfId="12847" xr:uid="{00000000-0005-0000-0000-0000C8210000}"/>
    <cellStyle name="Comma 2 2 6 4 2" xfId="23634" xr:uid="{00000000-0005-0000-0000-0000C9210000}"/>
    <cellStyle name="Comma 2 2 6 4 2 2" xfId="30355" xr:uid="{00000000-0005-0000-0000-0000CA210000}"/>
    <cellStyle name="Comma 2 2 6 4 3" xfId="28710" xr:uid="{00000000-0005-0000-0000-0000CB210000}"/>
    <cellStyle name="Comma 2 2 6 4 4" xfId="31578" xr:uid="{00000000-0005-0000-0000-0000CC210000}"/>
    <cellStyle name="Comma 2 2 6 4 5" xfId="15911" xr:uid="{00000000-0005-0000-0000-0000CD210000}"/>
    <cellStyle name="Comma 2 2 6 4 6" xfId="33198" xr:uid="{00000000-0005-0000-0000-0000CE210000}"/>
    <cellStyle name="Comma 2 2 6 5" xfId="5287" xr:uid="{00000000-0005-0000-0000-0000CF210000}"/>
    <cellStyle name="Comma 2 2 7" xfId="1947" xr:uid="{00000000-0005-0000-0000-0000D0210000}"/>
    <cellStyle name="Comma 2 2 7 2" xfId="6612" xr:uid="{00000000-0005-0000-0000-0000D1210000}"/>
    <cellStyle name="Comma 2 2 7 2 2" xfId="19782" xr:uid="{00000000-0005-0000-0000-0000D2210000}"/>
    <cellStyle name="Comma 2 2 7 2 2 2" xfId="29540" xr:uid="{00000000-0005-0000-0000-0000D3210000}"/>
    <cellStyle name="Comma 2 2 7 2 3" xfId="14755" xr:uid="{00000000-0005-0000-0000-0000D4210000}"/>
    <cellStyle name="Comma 2 2 7 3" xfId="6613" xr:uid="{00000000-0005-0000-0000-0000D5210000}"/>
    <cellStyle name="Comma 2 2 7 3 2" xfId="19783" xr:uid="{00000000-0005-0000-0000-0000D6210000}"/>
    <cellStyle name="Comma 2 2 7 3 2 2" xfId="29541" xr:uid="{00000000-0005-0000-0000-0000D7210000}"/>
    <cellStyle name="Comma 2 2 7 3 3" xfId="14756" xr:uid="{00000000-0005-0000-0000-0000D8210000}"/>
    <cellStyle name="Comma 2 2 7 4" xfId="12848" xr:uid="{00000000-0005-0000-0000-0000D9210000}"/>
    <cellStyle name="Comma 2 2 7 4 2" xfId="23635" xr:uid="{00000000-0005-0000-0000-0000DA210000}"/>
    <cellStyle name="Comma 2 2 7 4 2 2" xfId="30356" xr:uid="{00000000-0005-0000-0000-0000DB210000}"/>
    <cellStyle name="Comma 2 2 7 4 3" xfId="28711" xr:uid="{00000000-0005-0000-0000-0000DC210000}"/>
    <cellStyle name="Comma 2 2 7 4 4" xfId="31579" xr:uid="{00000000-0005-0000-0000-0000DD210000}"/>
    <cellStyle name="Comma 2 2 7 4 5" xfId="15912" xr:uid="{00000000-0005-0000-0000-0000DE210000}"/>
    <cellStyle name="Comma 2 2 7 4 6" xfId="33199" xr:uid="{00000000-0005-0000-0000-0000DF210000}"/>
    <cellStyle name="Comma 2 2 7 5" xfId="5288" xr:uid="{00000000-0005-0000-0000-0000E0210000}"/>
    <cellStyle name="Comma 2 2 8" xfId="1948" xr:uid="{00000000-0005-0000-0000-0000E1210000}"/>
    <cellStyle name="Comma 2 2 8 2" xfId="6614" xr:uid="{00000000-0005-0000-0000-0000E2210000}"/>
    <cellStyle name="Comma 2 2 8 2 2" xfId="19784" xr:uid="{00000000-0005-0000-0000-0000E3210000}"/>
    <cellStyle name="Comma 2 2 8 2 2 2" xfId="29542" xr:uid="{00000000-0005-0000-0000-0000E4210000}"/>
    <cellStyle name="Comma 2 2 8 2 3" xfId="14757" xr:uid="{00000000-0005-0000-0000-0000E5210000}"/>
    <cellStyle name="Comma 2 2 8 3" xfId="6615" xr:uid="{00000000-0005-0000-0000-0000E6210000}"/>
    <cellStyle name="Comma 2 2 8 3 2" xfId="19785" xr:uid="{00000000-0005-0000-0000-0000E7210000}"/>
    <cellStyle name="Comma 2 2 8 3 2 2" xfId="29543" xr:uid="{00000000-0005-0000-0000-0000E8210000}"/>
    <cellStyle name="Comma 2 2 8 3 3" xfId="14758" xr:uid="{00000000-0005-0000-0000-0000E9210000}"/>
    <cellStyle name="Comma 2 2 8 4" xfId="12849" xr:uid="{00000000-0005-0000-0000-0000EA210000}"/>
    <cellStyle name="Comma 2 2 8 4 2" xfId="23636" xr:uid="{00000000-0005-0000-0000-0000EB210000}"/>
    <cellStyle name="Comma 2 2 8 4 2 2" xfId="30357" xr:uid="{00000000-0005-0000-0000-0000EC210000}"/>
    <cellStyle name="Comma 2 2 8 4 3" xfId="28712" xr:uid="{00000000-0005-0000-0000-0000ED210000}"/>
    <cellStyle name="Comma 2 2 8 4 4" xfId="31580" xr:uid="{00000000-0005-0000-0000-0000EE210000}"/>
    <cellStyle name="Comma 2 2 8 4 5" xfId="15913" xr:uid="{00000000-0005-0000-0000-0000EF210000}"/>
    <cellStyle name="Comma 2 2 8 4 6" xfId="33200" xr:uid="{00000000-0005-0000-0000-0000F0210000}"/>
    <cellStyle name="Comma 2 2 8 5" xfId="5289" xr:uid="{00000000-0005-0000-0000-0000F1210000}"/>
    <cellStyle name="Comma 2 2 9" xfId="1949" xr:uid="{00000000-0005-0000-0000-0000F2210000}"/>
    <cellStyle name="Comma 2 2 9 2" xfId="6617" xr:uid="{00000000-0005-0000-0000-0000F3210000}"/>
    <cellStyle name="Comma 2 2 9 2 2" xfId="19787" xr:uid="{00000000-0005-0000-0000-0000F4210000}"/>
    <cellStyle name="Comma 2 2 9 2 2 2" xfId="29545" xr:uid="{00000000-0005-0000-0000-0000F5210000}"/>
    <cellStyle name="Comma 2 2 9 2 3" xfId="14760" xr:uid="{00000000-0005-0000-0000-0000F6210000}"/>
    <cellStyle name="Comma 2 2 9 3" xfId="6618" xr:uid="{00000000-0005-0000-0000-0000F7210000}"/>
    <cellStyle name="Comma 2 2 9 3 2" xfId="19788" xr:uid="{00000000-0005-0000-0000-0000F8210000}"/>
    <cellStyle name="Comma 2 2 9 3 2 2" xfId="29546" xr:uid="{00000000-0005-0000-0000-0000F9210000}"/>
    <cellStyle name="Comma 2 2 9 3 3" xfId="14761" xr:uid="{00000000-0005-0000-0000-0000FA210000}"/>
    <cellStyle name="Comma 2 2 9 4" xfId="12850" xr:uid="{00000000-0005-0000-0000-0000FB210000}"/>
    <cellStyle name="Comma 2 2 9 4 2" xfId="23637" xr:uid="{00000000-0005-0000-0000-0000FC210000}"/>
    <cellStyle name="Comma 2 2 9 4 2 2" xfId="30358" xr:uid="{00000000-0005-0000-0000-0000FD210000}"/>
    <cellStyle name="Comma 2 2 9 4 3" xfId="28713" xr:uid="{00000000-0005-0000-0000-0000FE210000}"/>
    <cellStyle name="Comma 2 2 9 4 4" xfId="31581" xr:uid="{00000000-0005-0000-0000-0000FF210000}"/>
    <cellStyle name="Comma 2 2 9 4 5" xfId="15914" xr:uid="{00000000-0005-0000-0000-000000220000}"/>
    <cellStyle name="Comma 2 2 9 4 6" xfId="33201" xr:uid="{00000000-0005-0000-0000-000001220000}"/>
    <cellStyle name="Comma 2 2 9 5" xfId="6616" xr:uid="{00000000-0005-0000-0000-000002220000}"/>
    <cellStyle name="Comma 2 2 9 5 2" xfId="29544" xr:uid="{00000000-0005-0000-0000-000003220000}"/>
    <cellStyle name="Comma 2 2 9 5 3" xfId="19786" xr:uid="{00000000-0005-0000-0000-000004220000}"/>
    <cellStyle name="Comma 2 2 9 6" xfId="14759" xr:uid="{00000000-0005-0000-0000-000005220000}"/>
    <cellStyle name="Comma 2 2_34 moi TT342" xfId="6263" xr:uid="{00000000-0005-0000-0000-000006220000}"/>
    <cellStyle name="Comma 2 20" xfId="9361" xr:uid="{00000000-0005-0000-0000-000007220000}"/>
    <cellStyle name="Comma 2 20 2" xfId="20291" xr:uid="{00000000-0005-0000-0000-000008220000}"/>
    <cellStyle name="Comma 2 20 2 2" xfId="29837" xr:uid="{00000000-0005-0000-0000-000009220000}"/>
    <cellStyle name="Comma 2 20 3" xfId="15135" xr:uid="{00000000-0005-0000-0000-00000A220000}"/>
    <cellStyle name="Comma 2 21" xfId="3827" xr:uid="{00000000-0005-0000-0000-00000B220000}"/>
    <cellStyle name="Comma 2 21 2" xfId="29494" xr:uid="{00000000-0005-0000-0000-00000C220000}"/>
    <cellStyle name="Comma 2 21 3" xfId="19733" xr:uid="{00000000-0005-0000-0000-00000D220000}"/>
    <cellStyle name="Comma 2 22" xfId="14630" xr:uid="{00000000-0005-0000-0000-00000E220000}"/>
    <cellStyle name="Comma 2 22 2" xfId="28175" xr:uid="{00000000-0005-0000-0000-00000F220000}"/>
    <cellStyle name="Comma 2 23" xfId="28322" xr:uid="{00000000-0005-0000-0000-000010220000}"/>
    <cellStyle name="Comma 2 24" xfId="29260" xr:uid="{00000000-0005-0000-0000-000011220000}"/>
    <cellStyle name="Comma 2 25" xfId="30966" xr:uid="{00000000-0005-0000-0000-000012220000}"/>
    <cellStyle name="Comma 2 26" xfId="31381" xr:uid="{00000000-0005-0000-0000-000013220000}"/>
    <cellStyle name="Comma 2 27" xfId="31389" xr:uid="{00000000-0005-0000-0000-000014220000}"/>
    <cellStyle name="Comma 2 28" xfId="6262" xr:uid="{00000000-0005-0000-0000-000015220000}"/>
    <cellStyle name="Comma 2 28 2" xfId="6261" xr:uid="{00000000-0005-0000-0000-000016220000}"/>
    <cellStyle name="Comma 2 28 2 2" xfId="27878" xr:uid="{00000000-0005-0000-0000-000017220000}"/>
    <cellStyle name="Comma 2 28 3" xfId="27879" xr:uid="{00000000-0005-0000-0000-000018220000}"/>
    <cellStyle name="Comma 2 29" xfId="31390" xr:uid="{00000000-0005-0000-0000-000019220000}"/>
    <cellStyle name="Comma 2 3" xfId="1950" xr:uid="{00000000-0005-0000-0000-00001A220000}"/>
    <cellStyle name="Comma 2 3 10" xfId="1951" xr:uid="{00000000-0005-0000-0000-00001B220000}"/>
    <cellStyle name="Comma 2 3 10 2" xfId="12851" xr:uid="{00000000-0005-0000-0000-00001C220000}"/>
    <cellStyle name="Comma 2 3 10 2 2" xfId="23638" xr:uid="{00000000-0005-0000-0000-00001D220000}"/>
    <cellStyle name="Comma 2 3 10 2 2 2" xfId="30359" xr:uid="{00000000-0005-0000-0000-00001E220000}"/>
    <cellStyle name="Comma 2 3 10 2 3" xfId="28714" xr:uid="{00000000-0005-0000-0000-00001F220000}"/>
    <cellStyle name="Comma 2 3 10 2 4" xfId="31582" xr:uid="{00000000-0005-0000-0000-000020220000}"/>
    <cellStyle name="Comma 2 3 10 2 5" xfId="15915" xr:uid="{00000000-0005-0000-0000-000021220000}"/>
    <cellStyle name="Comma 2 3 10 2 6" xfId="33202" xr:uid="{00000000-0005-0000-0000-000022220000}"/>
    <cellStyle name="Comma 2 3 10 3" xfId="6619" xr:uid="{00000000-0005-0000-0000-000023220000}"/>
    <cellStyle name="Comma 2 3 11" xfId="1952" xr:uid="{00000000-0005-0000-0000-000024220000}"/>
    <cellStyle name="Comma 2 3 11 2" xfId="12852" xr:uid="{00000000-0005-0000-0000-000025220000}"/>
    <cellStyle name="Comma 2 3 11 2 2" xfId="23639" xr:uid="{00000000-0005-0000-0000-000026220000}"/>
    <cellStyle name="Comma 2 3 11 2 2 2" xfId="30360" xr:uid="{00000000-0005-0000-0000-000027220000}"/>
    <cellStyle name="Comma 2 3 11 2 3" xfId="28715" xr:uid="{00000000-0005-0000-0000-000028220000}"/>
    <cellStyle name="Comma 2 3 11 2 4" xfId="31583" xr:uid="{00000000-0005-0000-0000-000029220000}"/>
    <cellStyle name="Comma 2 3 11 2 5" xfId="15916" xr:uid="{00000000-0005-0000-0000-00002A220000}"/>
    <cellStyle name="Comma 2 3 11 2 6" xfId="33203" xr:uid="{00000000-0005-0000-0000-00002B220000}"/>
    <cellStyle name="Comma 2 3 11 3" xfId="6620" xr:uid="{00000000-0005-0000-0000-00002C220000}"/>
    <cellStyle name="Comma 2 3 12" xfId="1953" xr:uid="{00000000-0005-0000-0000-00002D220000}"/>
    <cellStyle name="Comma 2 3 12 2" xfId="12853" xr:uid="{00000000-0005-0000-0000-00002E220000}"/>
    <cellStyle name="Comma 2 3 12 2 2" xfId="23640" xr:uid="{00000000-0005-0000-0000-00002F220000}"/>
    <cellStyle name="Comma 2 3 12 2 2 2" xfId="30361" xr:uid="{00000000-0005-0000-0000-000030220000}"/>
    <cellStyle name="Comma 2 3 12 2 3" xfId="28716" xr:uid="{00000000-0005-0000-0000-000031220000}"/>
    <cellStyle name="Comma 2 3 12 2 4" xfId="31584" xr:uid="{00000000-0005-0000-0000-000032220000}"/>
    <cellStyle name="Comma 2 3 12 2 5" xfId="15917" xr:uid="{00000000-0005-0000-0000-000033220000}"/>
    <cellStyle name="Comma 2 3 12 2 6" xfId="33204" xr:uid="{00000000-0005-0000-0000-000034220000}"/>
    <cellStyle name="Comma 2 3 12 3" xfId="6621" xr:uid="{00000000-0005-0000-0000-000035220000}"/>
    <cellStyle name="Comma 2 3 13" xfId="1954" xr:uid="{00000000-0005-0000-0000-000036220000}"/>
    <cellStyle name="Comma 2 3 13 2" xfId="12854" xr:uid="{00000000-0005-0000-0000-000037220000}"/>
    <cellStyle name="Comma 2 3 13 2 2" xfId="23641" xr:uid="{00000000-0005-0000-0000-000038220000}"/>
    <cellStyle name="Comma 2 3 13 2 2 2" xfId="30362" xr:uid="{00000000-0005-0000-0000-000039220000}"/>
    <cellStyle name="Comma 2 3 13 2 3" xfId="28717" xr:uid="{00000000-0005-0000-0000-00003A220000}"/>
    <cellStyle name="Comma 2 3 13 2 4" xfId="31585" xr:uid="{00000000-0005-0000-0000-00003B220000}"/>
    <cellStyle name="Comma 2 3 13 2 5" xfId="15918" xr:uid="{00000000-0005-0000-0000-00003C220000}"/>
    <cellStyle name="Comma 2 3 13 2 6" xfId="33205" xr:uid="{00000000-0005-0000-0000-00003D220000}"/>
    <cellStyle name="Comma 2 3 13 3" xfId="6622" xr:uid="{00000000-0005-0000-0000-00003E220000}"/>
    <cellStyle name="Comma 2 3 14" xfId="1955" xr:uid="{00000000-0005-0000-0000-00003F220000}"/>
    <cellStyle name="Comma 2 3 14 2" xfId="12855" xr:uid="{00000000-0005-0000-0000-000040220000}"/>
    <cellStyle name="Comma 2 3 14 2 2" xfId="23642" xr:uid="{00000000-0005-0000-0000-000041220000}"/>
    <cellStyle name="Comma 2 3 14 2 2 2" xfId="30363" xr:uid="{00000000-0005-0000-0000-000042220000}"/>
    <cellStyle name="Comma 2 3 14 2 3" xfId="28718" xr:uid="{00000000-0005-0000-0000-000043220000}"/>
    <cellStyle name="Comma 2 3 14 2 4" xfId="31586" xr:uid="{00000000-0005-0000-0000-000044220000}"/>
    <cellStyle name="Comma 2 3 14 2 5" xfId="15919" xr:uid="{00000000-0005-0000-0000-000045220000}"/>
    <cellStyle name="Comma 2 3 14 2 6" xfId="33206" xr:uid="{00000000-0005-0000-0000-000046220000}"/>
    <cellStyle name="Comma 2 3 14 3" xfId="6623" xr:uid="{00000000-0005-0000-0000-000047220000}"/>
    <cellStyle name="Comma 2 3 15" xfId="1956" xr:uid="{00000000-0005-0000-0000-000048220000}"/>
    <cellStyle name="Comma 2 3 15 2" xfId="12856" xr:uid="{00000000-0005-0000-0000-000049220000}"/>
    <cellStyle name="Comma 2 3 15 2 2" xfId="23643" xr:uid="{00000000-0005-0000-0000-00004A220000}"/>
    <cellStyle name="Comma 2 3 15 2 2 2" xfId="30364" xr:uid="{00000000-0005-0000-0000-00004B220000}"/>
    <cellStyle name="Comma 2 3 15 2 3" xfId="28719" xr:uid="{00000000-0005-0000-0000-00004C220000}"/>
    <cellStyle name="Comma 2 3 15 2 4" xfId="31587" xr:uid="{00000000-0005-0000-0000-00004D220000}"/>
    <cellStyle name="Comma 2 3 15 2 5" xfId="15920" xr:uid="{00000000-0005-0000-0000-00004E220000}"/>
    <cellStyle name="Comma 2 3 15 2 6" xfId="33207" xr:uid="{00000000-0005-0000-0000-00004F220000}"/>
    <cellStyle name="Comma 2 3 15 3" xfId="6624" xr:uid="{00000000-0005-0000-0000-000050220000}"/>
    <cellStyle name="Comma 2 3 16" xfId="1957" xr:uid="{00000000-0005-0000-0000-000051220000}"/>
    <cellStyle name="Comma 2 3 16 2" xfId="12857" xr:uid="{00000000-0005-0000-0000-000052220000}"/>
    <cellStyle name="Comma 2 3 16 2 2" xfId="23644" xr:uid="{00000000-0005-0000-0000-000053220000}"/>
    <cellStyle name="Comma 2 3 16 2 2 2" xfId="30365" xr:uid="{00000000-0005-0000-0000-000054220000}"/>
    <cellStyle name="Comma 2 3 16 2 3" xfId="28720" xr:uid="{00000000-0005-0000-0000-000055220000}"/>
    <cellStyle name="Comma 2 3 16 2 4" xfId="31588" xr:uid="{00000000-0005-0000-0000-000056220000}"/>
    <cellStyle name="Comma 2 3 16 2 5" xfId="15921" xr:uid="{00000000-0005-0000-0000-000057220000}"/>
    <cellStyle name="Comma 2 3 16 2 6" xfId="33208" xr:uid="{00000000-0005-0000-0000-000058220000}"/>
    <cellStyle name="Comma 2 3 16 3" xfId="6625" xr:uid="{00000000-0005-0000-0000-000059220000}"/>
    <cellStyle name="Comma 2 3 17" xfId="1958" xr:uid="{00000000-0005-0000-0000-00005A220000}"/>
    <cellStyle name="Comma 2 3 17 2" xfId="12858" xr:uid="{00000000-0005-0000-0000-00005B220000}"/>
    <cellStyle name="Comma 2 3 17 2 2" xfId="23645" xr:uid="{00000000-0005-0000-0000-00005C220000}"/>
    <cellStyle name="Comma 2 3 17 2 2 2" xfId="30366" xr:uid="{00000000-0005-0000-0000-00005D220000}"/>
    <cellStyle name="Comma 2 3 17 2 3" xfId="28721" xr:uid="{00000000-0005-0000-0000-00005E220000}"/>
    <cellStyle name="Comma 2 3 17 2 4" xfId="31589" xr:uid="{00000000-0005-0000-0000-00005F220000}"/>
    <cellStyle name="Comma 2 3 17 2 5" xfId="15922" xr:uid="{00000000-0005-0000-0000-000060220000}"/>
    <cellStyle name="Comma 2 3 17 2 6" xfId="33209" xr:uid="{00000000-0005-0000-0000-000061220000}"/>
    <cellStyle name="Comma 2 3 17 3" xfId="6626" xr:uid="{00000000-0005-0000-0000-000062220000}"/>
    <cellStyle name="Comma 2 3 18" xfId="1959" xr:uid="{00000000-0005-0000-0000-000063220000}"/>
    <cellStyle name="Comma 2 3 18 2" xfId="12859" xr:uid="{00000000-0005-0000-0000-000064220000}"/>
    <cellStyle name="Comma 2 3 18 2 2" xfId="23646" xr:uid="{00000000-0005-0000-0000-000065220000}"/>
    <cellStyle name="Comma 2 3 18 2 2 2" xfId="30367" xr:uid="{00000000-0005-0000-0000-000066220000}"/>
    <cellStyle name="Comma 2 3 18 2 3" xfId="28722" xr:uid="{00000000-0005-0000-0000-000067220000}"/>
    <cellStyle name="Comma 2 3 18 2 4" xfId="31590" xr:uid="{00000000-0005-0000-0000-000068220000}"/>
    <cellStyle name="Comma 2 3 18 2 5" xfId="15923" xr:uid="{00000000-0005-0000-0000-000069220000}"/>
    <cellStyle name="Comma 2 3 18 2 6" xfId="33210" xr:uid="{00000000-0005-0000-0000-00006A220000}"/>
    <cellStyle name="Comma 2 3 18 3" xfId="6627" xr:uid="{00000000-0005-0000-0000-00006B220000}"/>
    <cellStyle name="Comma 2 3 19" xfId="6628" xr:uid="{00000000-0005-0000-0000-00006C220000}"/>
    <cellStyle name="Comma 2 3 2" xfId="1960" xr:uid="{00000000-0005-0000-0000-00006D220000}"/>
    <cellStyle name="Comma 2 3 2 10" xfId="32925" xr:uid="{00000000-0005-0000-0000-00006E220000}"/>
    <cellStyle name="Comma 2 3 2 2" xfId="6629" xr:uid="{00000000-0005-0000-0000-00006F220000}"/>
    <cellStyle name="Comma 2 3 2 2 2" xfId="19789" xr:uid="{00000000-0005-0000-0000-000070220000}"/>
    <cellStyle name="Comma 2 3 2 2 2 2" xfId="29547" xr:uid="{00000000-0005-0000-0000-000071220000}"/>
    <cellStyle name="Comma 2 3 2 2 3" xfId="14762" xr:uid="{00000000-0005-0000-0000-000072220000}"/>
    <cellStyle name="Comma 2 3 2 3" xfId="6630" xr:uid="{00000000-0005-0000-0000-000073220000}"/>
    <cellStyle name="Comma 2 3 2 3 2" xfId="19790" xr:uid="{00000000-0005-0000-0000-000074220000}"/>
    <cellStyle name="Comma 2 3 2 3 2 2" xfId="29548" xr:uid="{00000000-0005-0000-0000-000075220000}"/>
    <cellStyle name="Comma 2 3 2 3 3" xfId="14763" xr:uid="{00000000-0005-0000-0000-000076220000}"/>
    <cellStyle name="Comma 2 3 2 4" xfId="12860" xr:uid="{00000000-0005-0000-0000-000077220000}"/>
    <cellStyle name="Comma 2 3 2 4 2" xfId="23647" xr:uid="{00000000-0005-0000-0000-000078220000}"/>
    <cellStyle name="Comma 2 3 2 4 2 2" xfId="30368" xr:uid="{00000000-0005-0000-0000-000079220000}"/>
    <cellStyle name="Comma 2 3 2 4 3" xfId="28723" xr:uid="{00000000-0005-0000-0000-00007A220000}"/>
    <cellStyle name="Comma 2 3 2 4 4" xfId="31591" xr:uid="{00000000-0005-0000-0000-00007B220000}"/>
    <cellStyle name="Comma 2 3 2 4 5" xfId="15924" xr:uid="{00000000-0005-0000-0000-00007C220000}"/>
    <cellStyle name="Comma 2 3 2 4 6" xfId="33211" xr:uid="{00000000-0005-0000-0000-00007D220000}"/>
    <cellStyle name="Comma 2 3 2 5" xfId="5291" xr:uid="{00000000-0005-0000-0000-00007E220000}"/>
    <cellStyle name="Comma 2 3 2 5 2" xfId="29383" xr:uid="{00000000-0005-0000-0000-00007F220000}"/>
    <cellStyle name="Comma 2 3 2 5 3" xfId="19486" xr:uid="{00000000-0005-0000-0000-000080220000}"/>
    <cellStyle name="Comma 2 3 2 6" xfId="28260" xr:uid="{00000000-0005-0000-0000-000081220000}"/>
    <cellStyle name="Comma 2 3 2 7" xfId="31298" xr:uid="{00000000-0005-0000-0000-000082220000}"/>
    <cellStyle name="Comma 2 3 2 8" xfId="15599" xr:uid="{00000000-0005-0000-0000-000083220000}"/>
    <cellStyle name="Comma 2 3 2 9" xfId="5932" xr:uid="{00000000-0005-0000-0000-000084220000}"/>
    <cellStyle name="Comma 2 3 20" xfId="8872" xr:uid="{00000000-0005-0000-0000-000085220000}"/>
    <cellStyle name="Comma 2 3 20 2" xfId="20124" xr:uid="{00000000-0005-0000-0000-000086220000}"/>
    <cellStyle name="Comma 2 3 20 2 2" xfId="29707" xr:uid="{00000000-0005-0000-0000-000087220000}"/>
    <cellStyle name="Comma 2 3 20 3" xfId="14985" xr:uid="{00000000-0005-0000-0000-000088220000}"/>
    <cellStyle name="Comma 2 3 21" xfId="9372" xr:uid="{00000000-0005-0000-0000-000089220000}"/>
    <cellStyle name="Comma 2 3 21 2" xfId="20302" xr:uid="{00000000-0005-0000-0000-00008A220000}"/>
    <cellStyle name="Comma 2 3 21 2 2" xfId="29848" xr:uid="{00000000-0005-0000-0000-00008B220000}"/>
    <cellStyle name="Comma 2 3 21 3" xfId="15146" xr:uid="{00000000-0005-0000-0000-00008C220000}"/>
    <cellStyle name="Comma 2 3 22" xfId="5290" xr:uid="{00000000-0005-0000-0000-00008D220000}"/>
    <cellStyle name="Comma 2 3 22 2" xfId="30968" xr:uid="{00000000-0005-0000-0000-00008E220000}"/>
    <cellStyle name="Comma 2 3 22 3" xfId="27457" xr:uid="{00000000-0005-0000-0000-00008F220000}"/>
    <cellStyle name="Comma 2 3 23" xfId="6260" xr:uid="{00000000-0005-0000-0000-000090220000}"/>
    <cellStyle name="Comma 2 3 3" xfId="1961" xr:uid="{00000000-0005-0000-0000-000091220000}"/>
    <cellStyle name="Comma 2 3 3 2" xfId="6632" xr:uid="{00000000-0005-0000-0000-000092220000}"/>
    <cellStyle name="Comma 2 3 3 2 2" xfId="19791" xr:uid="{00000000-0005-0000-0000-000093220000}"/>
    <cellStyle name="Comma 2 3 3 2 2 2" xfId="29549" xr:uid="{00000000-0005-0000-0000-000094220000}"/>
    <cellStyle name="Comma 2 3 3 2 3" xfId="14764" xr:uid="{00000000-0005-0000-0000-000095220000}"/>
    <cellStyle name="Comma 2 3 3 3" xfId="6633" xr:uid="{00000000-0005-0000-0000-000096220000}"/>
    <cellStyle name="Comma 2 3 3 3 2" xfId="19792" xr:uid="{00000000-0005-0000-0000-000097220000}"/>
    <cellStyle name="Comma 2 3 3 3 2 2" xfId="29550" xr:uid="{00000000-0005-0000-0000-000098220000}"/>
    <cellStyle name="Comma 2 3 3 3 3" xfId="14765" xr:uid="{00000000-0005-0000-0000-000099220000}"/>
    <cellStyle name="Comma 2 3 3 4" xfId="12861" xr:uid="{00000000-0005-0000-0000-00009A220000}"/>
    <cellStyle name="Comma 2 3 3 4 2" xfId="23648" xr:uid="{00000000-0005-0000-0000-00009B220000}"/>
    <cellStyle name="Comma 2 3 3 4 2 2" xfId="30369" xr:uid="{00000000-0005-0000-0000-00009C220000}"/>
    <cellStyle name="Comma 2 3 3 4 3" xfId="28724" xr:uid="{00000000-0005-0000-0000-00009D220000}"/>
    <cellStyle name="Comma 2 3 3 4 4" xfId="31592" xr:uid="{00000000-0005-0000-0000-00009E220000}"/>
    <cellStyle name="Comma 2 3 3 4 5" xfId="15925" xr:uid="{00000000-0005-0000-0000-00009F220000}"/>
    <cellStyle name="Comma 2 3 3 4 6" xfId="33212" xr:uid="{00000000-0005-0000-0000-0000A0220000}"/>
    <cellStyle name="Comma 2 3 3 5" xfId="6631" xr:uid="{00000000-0005-0000-0000-0000A1220000}"/>
    <cellStyle name="Comma 2 3 4" xfId="1962" xr:uid="{00000000-0005-0000-0000-0000A2220000}"/>
    <cellStyle name="Comma 2 3 4 2" xfId="12862" xr:uid="{00000000-0005-0000-0000-0000A3220000}"/>
    <cellStyle name="Comma 2 3 4 2 2" xfId="23649" xr:uid="{00000000-0005-0000-0000-0000A4220000}"/>
    <cellStyle name="Comma 2 3 4 2 2 2" xfId="30370" xr:uid="{00000000-0005-0000-0000-0000A5220000}"/>
    <cellStyle name="Comma 2 3 4 2 3" xfId="28725" xr:uid="{00000000-0005-0000-0000-0000A6220000}"/>
    <cellStyle name="Comma 2 3 4 2 4" xfId="31593" xr:uid="{00000000-0005-0000-0000-0000A7220000}"/>
    <cellStyle name="Comma 2 3 4 2 5" xfId="15926" xr:uid="{00000000-0005-0000-0000-0000A8220000}"/>
    <cellStyle name="Comma 2 3 4 2 6" xfId="33213" xr:uid="{00000000-0005-0000-0000-0000A9220000}"/>
    <cellStyle name="Comma 2 3 4 3" xfId="6634" xr:uid="{00000000-0005-0000-0000-0000AA220000}"/>
    <cellStyle name="Comma 2 3 5" xfId="1963" xr:uid="{00000000-0005-0000-0000-0000AB220000}"/>
    <cellStyle name="Comma 2 3 5 2" xfId="12863" xr:uid="{00000000-0005-0000-0000-0000AC220000}"/>
    <cellStyle name="Comma 2 3 5 2 2" xfId="23650" xr:uid="{00000000-0005-0000-0000-0000AD220000}"/>
    <cellStyle name="Comma 2 3 5 2 2 2" xfId="30371" xr:uid="{00000000-0005-0000-0000-0000AE220000}"/>
    <cellStyle name="Comma 2 3 5 2 3" xfId="28726" xr:uid="{00000000-0005-0000-0000-0000AF220000}"/>
    <cellStyle name="Comma 2 3 5 2 4" xfId="31594" xr:uid="{00000000-0005-0000-0000-0000B0220000}"/>
    <cellStyle name="Comma 2 3 5 2 5" xfId="15927" xr:uid="{00000000-0005-0000-0000-0000B1220000}"/>
    <cellStyle name="Comma 2 3 5 2 6" xfId="33214" xr:uid="{00000000-0005-0000-0000-0000B2220000}"/>
    <cellStyle name="Comma 2 3 5 3" xfId="6635" xr:uid="{00000000-0005-0000-0000-0000B3220000}"/>
    <cellStyle name="Comma 2 3 6" xfId="1964" xr:uid="{00000000-0005-0000-0000-0000B4220000}"/>
    <cellStyle name="Comma 2 3 6 2" xfId="12864" xr:uid="{00000000-0005-0000-0000-0000B5220000}"/>
    <cellStyle name="Comma 2 3 6 2 2" xfId="23651" xr:uid="{00000000-0005-0000-0000-0000B6220000}"/>
    <cellStyle name="Comma 2 3 6 2 2 2" xfId="30372" xr:uid="{00000000-0005-0000-0000-0000B7220000}"/>
    <cellStyle name="Comma 2 3 6 2 3" xfId="28727" xr:uid="{00000000-0005-0000-0000-0000B8220000}"/>
    <cellStyle name="Comma 2 3 6 2 4" xfId="31595" xr:uid="{00000000-0005-0000-0000-0000B9220000}"/>
    <cellStyle name="Comma 2 3 6 2 5" xfId="15928" xr:uid="{00000000-0005-0000-0000-0000BA220000}"/>
    <cellStyle name="Comma 2 3 6 2 6" xfId="33215" xr:uid="{00000000-0005-0000-0000-0000BB220000}"/>
    <cellStyle name="Comma 2 3 6 3" xfId="6636" xr:uid="{00000000-0005-0000-0000-0000BC220000}"/>
    <cellStyle name="Comma 2 3 7" xfId="1965" xr:uid="{00000000-0005-0000-0000-0000BD220000}"/>
    <cellStyle name="Comma 2 3 7 2" xfId="12865" xr:uid="{00000000-0005-0000-0000-0000BE220000}"/>
    <cellStyle name="Comma 2 3 7 2 2" xfId="23652" xr:uid="{00000000-0005-0000-0000-0000BF220000}"/>
    <cellStyle name="Comma 2 3 7 2 2 2" xfId="30373" xr:uid="{00000000-0005-0000-0000-0000C0220000}"/>
    <cellStyle name="Comma 2 3 7 2 3" xfId="28728" xr:uid="{00000000-0005-0000-0000-0000C1220000}"/>
    <cellStyle name="Comma 2 3 7 2 4" xfId="31596" xr:uid="{00000000-0005-0000-0000-0000C2220000}"/>
    <cellStyle name="Comma 2 3 7 2 5" xfId="15929" xr:uid="{00000000-0005-0000-0000-0000C3220000}"/>
    <cellStyle name="Comma 2 3 7 2 6" xfId="33216" xr:uid="{00000000-0005-0000-0000-0000C4220000}"/>
    <cellStyle name="Comma 2 3 7 3" xfId="6637" xr:uid="{00000000-0005-0000-0000-0000C5220000}"/>
    <cellStyle name="Comma 2 3 8" xfId="1966" xr:uid="{00000000-0005-0000-0000-0000C6220000}"/>
    <cellStyle name="Comma 2 3 8 2" xfId="12866" xr:uid="{00000000-0005-0000-0000-0000C7220000}"/>
    <cellStyle name="Comma 2 3 8 2 2" xfId="23653" xr:uid="{00000000-0005-0000-0000-0000C8220000}"/>
    <cellStyle name="Comma 2 3 8 2 2 2" xfId="30374" xr:uid="{00000000-0005-0000-0000-0000C9220000}"/>
    <cellStyle name="Comma 2 3 8 2 3" xfId="28729" xr:uid="{00000000-0005-0000-0000-0000CA220000}"/>
    <cellStyle name="Comma 2 3 8 2 4" xfId="31597" xr:uid="{00000000-0005-0000-0000-0000CB220000}"/>
    <cellStyle name="Comma 2 3 8 2 5" xfId="15930" xr:uid="{00000000-0005-0000-0000-0000CC220000}"/>
    <cellStyle name="Comma 2 3 8 2 6" xfId="33217" xr:uid="{00000000-0005-0000-0000-0000CD220000}"/>
    <cellStyle name="Comma 2 3 8 3" xfId="6638" xr:uid="{00000000-0005-0000-0000-0000CE220000}"/>
    <cellStyle name="Comma 2 3 9" xfId="1967" xr:uid="{00000000-0005-0000-0000-0000CF220000}"/>
    <cellStyle name="Comma 2 3 9 2" xfId="12867" xr:uid="{00000000-0005-0000-0000-0000D0220000}"/>
    <cellStyle name="Comma 2 3 9 2 2" xfId="23654" xr:uid="{00000000-0005-0000-0000-0000D1220000}"/>
    <cellStyle name="Comma 2 3 9 2 2 2" xfId="30375" xr:uid="{00000000-0005-0000-0000-0000D2220000}"/>
    <cellStyle name="Comma 2 3 9 2 3" xfId="28730" xr:uid="{00000000-0005-0000-0000-0000D3220000}"/>
    <cellStyle name="Comma 2 3 9 2 4" xfId="31598" xr:uid="{00000000-0005-0000-0000-0000D4220000}"/>
    <cellStyle name="Comma 2 3 9 2 5" xfId="15931" xr:uid="{00000000-0005-0000-0000-0000D5220000}"/>
    <cellStyle name="Comma 2 3 9 2 6" xfId="33218" xr:uid="{00000000-0005-0000-0000-0000D6220000}"/>
    <cellStyle name="Comma 2 3 9 3" xfId="6639" xr:uid="{00000000-0005-0000-0000-0000D7220000}"/>
    <cellStyle name="Comma 2 30" xfId="31898" xr:uid="{00000000-0005-0000-0000-0000D8220000}"/>
    <cellStyle name="Comma 2 31" xfId="31964" xr:uid="{00000000-0005-0000-0000-0000D9220000}"/>
    <cellStyle name="Comma 2 32" xfId="15541" xr:uid="{00000000-0005-0000-0000-0000DA220000}"/>
    <cellStyle name="Comma 2 33" xfId="15705" xr:uid="{00000000-0005-0000-0000-0000DB220000}"/>
    <cellStyle name="Comma 2 34" xfId="6278" xr:uid="{00000000-0005-0000-0000-0000DC220000}"/>
    <cellStyle name="Comma 2 35" xfId="32865" xr:uid="{00000000-0005-0000-0000-0000DD220000}"/>
    <cellStyle name="Comma 2 4" xfId="1968" xr:uid="{00000000-0005-0000-0000-0000DE220000}"/>
    <cellStyle name="Comma 2 4 10" xfId="1969" xr:uid="{00000000-0005-0000-0000-0000DF220000}"/>
    <cellStyle name="Comma 2 4 10 2" xfId="12868" xr:uid="{00000000-0005-0000-0000-0000E0220000}"/>
    <cellStyle name="Comma 2 4 10 2 2" xfId="23655" xr:uid="{00000000-0005-0000-0000-0000E1220000}"/>
    <cellStyle name="Comma 2 4 10 2 2 2" xfId="30376" xr:uid="{00000000-0005-0000-0000-0000E2220000}"/>
    <cellStyle name="Comma 2 4 10 2 3" xfId="28731" xr:uid="{00000000-0005-0000-0000-0000E3220000}"/>
    <cellStyle name="Comma 2 4 10 2 4" xfId="31599" xr:uid="{00000000-0005-0000-0000-0000E4220000}"/>
    <cellStyle name="Comma 2 4 10 2 5" xfId="15932" xr:uid="{00000000-0005-0000-0000-0000E5220000}"/>
    <cellStyle name="Comma 2 4 10 2 6" xfId="33219" xr:uid="{00000000-0005-0000-0000-0000E6220000}"/>
    <cellStyle name="Comma 2 4 10 3" xfId="6640" xr:uid="{00000000-0005-0000-0000-0000E7220000}"/>
    <cellStyle name="Comma 2 4 11" xfId="1970" xr:uid="{00000000-0005-0000-0000-0000E8220000}"/>
    <cellStyle name="Comma 2 4 11 2" xfId="12869" xr:uid="{00000000-0005-0000-0000-0000E9220000}"/>
    <cellStyle name="Comma 2 4 11 2 2" xfId="23656" xr:uid="{00000000-0005-0000-0000-0000EA220000}"/>
    <cellStyle name="Comma 2 4 11 2 2 2" xfId="30377" xr:uid="{00000000-0005-0000-0000-0000EB220000}"/>
    <cellStyle name="Comma 2 4 11 2 3" xfId="28732" xr:uid="{00000000-0005-0000-0000-0000EC220000}"/>
    <cellStyle name="Comma 2 4 11 2 4" xfId="31600" xr:uid="{00000000-0005-0000-0000-0000ED220000}"/>
    <cellStyle name="Comma 2 4 11 2 5" xfId="15933" xr:uid="{00000000-0005-0000-0000-0000EE220000}"/>
    <cellStyle name="Comma 2 4 11 2 6" xfId="33220" xr:uid="{00000000-0005-0000-0000-0000EF220000}"/>
    <cellStyle name="Comma 2 4 11 3" xfId="6641" xr:uid="{00000000-0005-0000-0000-0000F0220000}"/>
    <cellStyle name="Comma 2 4 12" xfId="1971" xr:uid="{00000000-0005-0000-0000-0000F1220000}"/>
    <cellStyle name="Comma 2 4 12 2" xfId="12870" xr:uid="{00000000-0005-0000-0000-0000F2220000}"/>
    <cellStyle name="Comma 2 4 12 2 2" xfId="23657" xr:uid="{00000000-0005-0000-0000-0000F3220000}"/>
    <cellStyle name="Comma 2 4 12 2 2 2" xfId="30378" xr:uid="{00000000-0005-0000-0000-0000F4220000}"/>
    <cellStyle name="Comma 2 4 12 2 3" xfId="28733" xr:uid="{00000000-0005-0000-0000-0000F5220000}"/>
    <cellStyle name="Comma 2 4 12 2 4" xfId="31601" xr:uid="{00000000-0005-0000-0000-0000F6220000}"/>
    <cellStyle name="Comma 2 4 12 2 5" xfId="15934" xr:uid="{00000000-0005-0000-0000-0000F7220000}"/>
    <cellStyle name="Comma 2 4 12 2 6" xfId="33221" xr:uid="{00000000-0005-0000-0000-0000F8220000}"/>
    <cellStyle name="Comma 2 4 12 3" xfId="6642" xr:uid="{00000000-0005-0000-0000-0000F9220000}"/>
    <cellStyle name="Comma 2 4 13" xfId="1972" xr:uid="{00000000-0005-0000-0000-0000FA220000}"/>
    <cellStyle name="Comma 2 4 13 2" xfId="12871" xr:uid="{00000000-0005-0000-0000-0000FB220000}"/>
    <cellStyle name="Comma 2 4 13 2 2" xfId="23658" xr:uid="{00000000-0005-0000-0000-0000FC220000}"/>
    <cellStyle name="Comma 2 4 13 2 2 2" xfId="30379" xr:uid="{00000000-0005-0000-0000-0000FD220000}"/>
    <cellStyle name="Comma 2 4 13 2 3" xfId="28734" xr:uid="{00000000-0005-0000-0000-0000FE220000}"/>
    <cellStyle name="Comma 2 4 13 2 4" xfId="31602" xr:uid="{00000000-0005-0000-0000-0000FF220000}"/>
    <cellStyle name="Comma 2 4 13 2 5" xfId="15935" xr:uid="{00000000-0005-0000-0000-000000230000}"/>
    <cellStyle name="Comma 2 4 13 2 6" xfId="33222" xr:uid="{00000000-0005-0000-0000-000001230000}"/>
    <cellStyle name="Comma 2 4 13 3" xfId="6643" xr:uid="{00000000-0005-0000-0000-000002230000}"/>
    <cellStyle name="Comma 2 4 14" xfId="6644" xr:uid="{00000000-0005-0000-0000-000003230000}"/>
    <cellStyle name="Comma 2 4 15" xfId="8873" xr:uid="{00000000-0005-0000-0000-000004230000}"/>
    <cellStyle name="Comma 2 4 15 2" xfId="20125" xr:uid="{00000000-0005-0000-0000-000005230000}"/>
    <cellStyle name="Comma 2 4 15 2 2" xfId="29708" xr:uid="{00000000-0005-0000-0000-000006230000}"/>
    <cellStyle name="Comma 2 4 15 3" xfId="14986" xr:uid="{00000000-0005-0000-0000-000007230000}"/>
    <cellStyle name="Comma 2 4 16" xfId="9373" xr:uid="{00000000-0005-0000-0000-000008230000}"/>
    <cellStyle name="Comma 2 4 16 2" xfId="20303" xr:uid="{00000000-0005-0000-0000-000009230000}"/>
    <cellStyle name="Comma 2 4 16 2 2" xfId="29849" xr:uid="{00000000-0005-0000-0000-00000A230000}"/>
    <cellStyle name="Comma 2 4 16 3" xfId="15147" xr:uid="{00000000-0005-0000-0000-00000B230000}"/>
    <cellStyle name="Comma 2 4 17" xfId="5292" xr:uid="{00000000-0005-0000-0000-00000C230000}"/>
    <cellStyle name="Comma 2 4 17 2" xfId="29384" xr:uid="{00000000-0005-0000-0000-00000D230000}"/>
    <cellStyle name="Comma 2 4 17 3" xfId="19487" xr:uid="{00000000-0005-0000-0000-00000E230000}"/>
    <cellStyle name="Comma 2 4 18" xfId="27880" xr:uid="{00000000-0005-0000-0000-00000F230000}"/>
    <cellStyle name="Comma 2 4 18 2" xfId="31092" xr:uid="{00000000-0005-0000-0000-000010230000}"/>
    <cellStyle name="Comma 2 4 19" xfId="28261" xr:uid="{00000000-0005-0000-0000-000011230000}"/>
    <cellStyle name="Comma 2 4 2" xfId="1973" xr:uid="{00000000-0005-0000-0000-000012230000}"/>
    <cellStyle name="Comma 2 4 2 2" xfId="6646" xr:uid="{00000000-0005-0000-0000-000013230000}"/>
    <cellStyle name="Comma 2 4 2 2 2" xfId="19793" xr:uid="{00000000-0005-0000-0000-000014230000}"/>
    <cellStyle name="Comma 2 4 2 2 2 2" xfId="29551" xr:uid="{00000000-0005-0000-0000-000015230000}"/>
    <cellStyle name="Comma 2 4 2 2 3" xfId="14766" xr:uid="{00000000-0005-0000-0000-000016230000}"/>
    <cellStyle name="Comma 2 4 2 3" xfId="6647" xr:uid="{00000000-0005-0000-0000-000017230000}"/>
    <cellStyle name="Comma 2 4 2 3 2" xfId="19794" xr:uid="{00000000-0005-0000-0000-000018230000}"/>
    <cellStyle name="Comma 2 4 2 3 2 2" xfId="29552" xr:uid="{00000000-0005-0000-0000-000019230000}"/>
    <cellStyle name="Comma 2 4 2 3 3" xfId="14767" xr:uid="{00000000-0005-0000-0000-00001A230000}"/>
    <cellStyle name="Comma 2 4 2 4" xfId="12872" xr:uid="{00000000-0005-0000-0000-00001B230000}"/>
    <cellStyle name="Comma 2 4 2 4 2" xfId="23659" xr:uid="{00000000-0005-0000-0000-00001C230000}"/>
    <cellStyle name="Comma 2 4 2 4 2 2" xfId="30380" xr:uid="{00000000-0005-0000-0000-00001D230000}"/>
    <cellStyle name="Comma 2 4 2 4 3" xfId="28735" xr:uid="{00000000-0005-0000-0000-00001E230000}"/>
    <cellStyle name="Comma 2 4 2 4 4" xfId="31603" xr:uid="{00000000-0005-0000-0000-00001F230000}"/>
    <cellStyle name="Comma 2 4 2 4 5" xfId="15936" xr:uid="{00000000-0005-0000-0000-000020230000}"/>
    <cellStyle name="Comma 2 4 2 4 6" xfId="33223" xr:uid="{00000000-0005-0000-0000-000021230000}"/>
    <cellStyle name="Comma 2 4 2 5" xfId="6645" xr:uid="{00000000-0005-0000-0000-000022230000}"/>
    <cellStyle name="Comma 2 4 2 6" xfId="5931" xr:uid="{00000000-0005-0000-0000-000023230000}"/>
    <cellStyle name="Comma 2 4 20" xfId="31297" xr:uid="{00000000-0005-0000-0000-000024230000}"/>
    <cellStyle name="Comma 2 4 21" xfId="15600" xr:uid="{00000000-0005-0000-0000-000025230000}"/>
    <cellStyle name="Comma 2 4 22" xfId="6259" xr:uid="{00000000-0005-0000-0000-000026230000}"/>
    <cellStyle name="Comma 2 4 23" xfId="32926" xr:uid="{00000000-0005-0000-0000-000027230000}"/>
    <cellStyle name="Comma 2 4 3" xfId="1974" xr:uid="{00000000-0005-0000-0000-000028230000}"/>
    <cellStyle name="Comma 2 4 3 2" xfId="12873" xr:uid="{00000000-0005-0000-0000-000029230000}"/>
    <cellStyle name="Comma 2 4 3 2 2" xfId="23660" xr:uid="{00000000-0005-0000-0000-00002A230000}"/>
    <cellStyle name="Comma 2 4 3 2 2 2" xfId="30381" xr:uid="{00000000-0005-0000-0000-00002B230000}"/>
    <cellStyle name="Comma 2 4 3 2 3" xfId="28736" xr:uid="{00000000-0005-0000-0000-00002C230000}"/>
    <cellStyle name="Comma 2 4 3 2 4" xfId="31604" xr:uid="{00000000-0005-0000-0000-00002D230000}"/>
    <cellStyle name="Comma 2 4 3 2 5" xfId="15937" xr:uid="{00000000-0005-0000-0000-00002E230000}"/>
    <cellStyle name="Comma 2 4 3 2 6" xfId="33224" xr:uid="{00000000-0005-0000-0000-00002F230000}"/>
    <cellStyle name="Comma 2 4 3 3" xfId="6648" xr:uid="{00000000-0005-0000-0000-000030230000}"/>
    <cellStyle name="Comma 2 4 4" xfId="1975" xr:uid="{00000000-0005-0000-0000-000031230000}"/>
    <cellStyle name="Comma 2 4 4 2" xfId="12874" xr:uid="{00000000-0005-0000-0000-000032230000}"/>
    <cellStyle name="Comma 2 4 4 2 2" xfId="23661" xr:uid="{00000000-0005-0000-0000-000033230000}"/>
    <cellStyle name="Comma 2 4 4 2 2 2" xfId="30382" xr:uid="{00000000-0005-0000-0000-000034230000}"/>
    <cellStyle name="Comma 2 4 4 2 3" xfId="28737" xr:uid="{00000000-0005-0000-0000-000035230000}"/>
    <cellStyle name="Comma 2 4 4 2 4" xfId="31605" xr:uid="{00000000-0005-0000-0000-000036230000}"/>
    <cellStyle name="Comma 2 4 4 2 5" xfId="15938" xr:uid="{00000000-0005-0000-0000-000037230000}"/>
    <cellStyle name="Comma 2 4 4 2 6" xfId="33225" xr:uid="{00000000-0005-0000-0000-000038230000}"/>
    <cellStyle name="Comma 2 4 4 3" xfId="6649" xr:uid="{00000000-0005-0000-0000-000039230000}"/>
    <cellStyle name="Comma 2 4 5" xfId="1976" xr:uid="{00000000-0005-0000-0000-00003A230000}"/>
    <cellStyle name="Comma 2 4 5 2" xfId="12875" xr:uid="{00000000-0005-0000-0000-00003B230000}"/>
    <cellStyle name="Comma 2 4 5 2 2" xfId="23662" xr:uid="{00000000-0005-0000-0000-00003C230000}"/>
    <cellStyle name="Comma 2 4 5 2 2 2" xfId="30383" xr:uid="{00000000-0005-0000-0000-00003D230000}"/>
    <cellStyle name="Comma 2 4 5 2 3" xfId="28738" xr:uid="{00000000-0005-0000-0000-00003E230000}"/>
    <cellStyle name="Comma 2 4 5 2 4" xfId="31606" xr:uid="{00000000-0005-0000-0000-00003F230000}"/>
    <cellStyle name="Comma 2 4 5 2 5" xfId="15939" xr:uid="{00000000-0005-0000-0000-000040230000}"/>
    <cellStyle name="Comma 2 4 5 2 6" xfId="33226" xr:uid="{00000000-0005-0000-0000-000041230000}"/>
    <cellStyle name="Comma 2 4 5 3" xfId="6650" xr:uid="{00000000-0005-0000-0000-000042230000}"/>
    <cellStyle name="Comma 2 4 6" xfId="1977" xr:uid="{00000000-0005-0000-0000-000043230000}"/>
    <cellStyle name="Comma 2 4 6 2" xfId="12876" xr:uid="{00000000-0005-0000-0000-000044230000}"/>
    <cellStyle name="Comma 2 4 6 2 2" xfId="23663" xr:uid="{00000000-0005-0000-0000-000045230000}"/>
    <cellStyle name="Comma 2 4 6 2 2 2" xfId="30384" xr:uid="{00000000-0005-0000-0000-000046230000}"/>
    <cellStyle name="Comma 2 4 6 2 3" xfId="28739" xr:uid="{00000000-0005-0000-0000-000047230000}"/>
    <cellStyle name="Comma 2 4 6 2 4" xfId="31607" xr:uid="{00000000-0005-0000-0000-000048230000}"/>
    <cellStyle name="Comma 2 4 6 2 5" xfId="15940" xr:uid="{00000000-0005-0000-0000-000049230000}"/>
    <cellStyle name="Comma 2 4 6 2 6" xfId="33227" xr:uid="{00000000-0005-0000-0000-00004A230000}"/>
    <cellStyle name="Comma 2 4 6 3" xfId="6651" xr:uid="{00000000-0005-0000-0000-00004B230000}"/>
    <cellStyle name="Comma 2 4 7" xfId="1978" xr:uid="{00000000-0005-0000-0000-00004C230000}"/>
    <cellStyle name="Comma 2 4 7 2" xfId="12877" xr:uid="{00000000-0005-0000-0000-00004D230000}"/>
    <cellStyle name="Comma 2 4 7 2 2" xfId="23664" xr:uid="{00000000-0005-0000-0000-00004E230000}"/>
    <cellStyle name="Comma 2 4 7 2 2 2" xfId="30385" xr:uid="{00000000-0005-0000-0000-00004F230000}"/>
    <cellStyle name="Comma 2 4 7 2 3" xfId="28740" xr:uid="{00000000-0005-0000-0000-000050230000}"/>
    <cellStyle name="Comma 2 4 7 2 4" xfId="31608" xr:uid="{00000000-0005-0000-0000-000051230000}"/>
    <cellStyle name="Comma 2 4 7 2 5" xfId="15941" xr:uid="{00000000-0005-0000-0000-000052230000}"/>
    <cellStyle name="Comma 2 4 7 2 6" xfId="33228" xr:uid="{00000000-0005-0000-0000-000053230000}"/>
    <cellStyle name="Comma 2 4 7 3" xfId="6652" xr:uid="{00000000-0005-0000-0000-000054230000}"/>
    <cellStyle name="Comma 2 4 8" xfId="1979" xr:uid="{00000000-0005-0000-0000-000055230000}"/>
    <cellStyle name="Comma 2 4 8 2" xfId="12878" xr:uid="{00000000-0005-0000-0000-000056230000}"/>
    <cellStyle name="Comma 2 4 8 2 2" xfId="23665" xr:uid="{00000000-0005-0000-0000-000057230000}"/>
    <cellStyle name="Comma 2 4 8 2 2 2" xfId="30386" xr:uid="{00000000-0005-0000-0000-000058230000}"/>
    <cellStyle name="Comma 2 4 8 2 3" xfId="28741" xr:uid="{00000000-0005-0000-0000-000059230000}"/>
    <cellStyle name="Comma 2 4 8 2 4" xfId="31609" xr:uid="{00000000-0005-0000-0000-00005A230000}"/>
    <cellStyle name="Comma 2 4 8 2 5" xfId="15942" xr:uid="{00000000-0005-0000-0000-00005B230000}"/>
    <cellStyle name="Comma 2 4 8 2 6" xfId="33229" xr:uid="{00000000-0005-0000-0000-00005C230000}"/>
    <cellStyle name="Comma 2 4 8 3" xfId="6653" xr:uid="{00000000-0005-0000-0000-00005D230000}"/>
    <cellStyle name="Comma 2 4 9" xfId="1980" xr:uid="{00000000-0005-0000-0000-00005E230000}"/>
    <cellStyle name="Comma 2 4 9 2" xfId="12879" xr:uid="{00000000-0005-0000-0000-00005F230000}"/>
    <cellStyle name="Comma 2 4 9 2 2" xfId="23666" xr:uid="{00000000-0005-0000-0000-000060230000}"/>
    <cellStyle name="Comma 2 4 9 2 2 2" xfId="30387" xr:uid="{00000000-0005-0000-0000-000061230000}"/>
    <cellStyle name="Comma 2 4 9 2 3" xfId="28742" xr:uid="{00000000-0005-0000-0000-000062230000}"/>
    <cellStyle name="Comma 2 4 9 2 4" xfId="31610" xr:uid="{00000000-0005-0000-0000-000063230000}"/>
    <cellStyle name="Comma 2 4 9 2 5" xfId="15943" xr:uid="{00000000-0005-0000-0000-000064230000}"/>
    <cellStyle name="Comma 2 4 9 2 6" xfId="33230" xr:uid="{00000000-0005-0000-0000-000065230000}"/>
    <cellStyle name="Comma 2 4 9 3" xfId="6654" xr:uid="{00000000-0005-0000-0000-000066230000}"/>
    <cellStyle name="Comma 2 5" xfId="1981" xr:uid="{00000000-0005-0000-0000-000067230000}"/>
    <cellStyle name="Comma 2 5 10" xfId="1982" xr:uid="{00000000-0005-0000-0000-000068230000}"/>
    <cellStyle name="Comma 2 5 10 2" xfId="12881" xr:uid="{00000000-0005-0000-0000-000069230000}"/>
    <cellStyle name="Comma 2 5 10 2 2" xfId="23668" xr:uid="{00000000-0005-0000-0000-00006A230000}"/>
    <cellStyle name="Comma 2 5 10 2 2 2" xfId="30389" xr:uid="{00000000-0005-0000-0000-00006B230000}"/>
    <cellStyle name="Comma 2 5 10 2 3" xfId="28744" xr:uid="{00000000-0005-0000-0000-00006C230000}"/>
    <cellStyle name="Comma 2 5 10 2 4" xfId="31612" xr:uid="{00000000-0005-0000-0000-00006D230000}"/>
    <cellStyle name="Comma 2 5 10 2 5" xfId="15945" xr:uid="{00000000-0005-0000-0000-00006E230000}"/>
    <cellStyle name="Comma 2 5 10 2 6" xfId="33232" xr:uid="{00000000-0005-0000-0000-00006F230000}"/>
    <cellStyle name="Comma 2 5 10 3" xfId="6655" xr:uid="{00000000-0005-0000-0000-000070230000}"/>
    <cellStyle name="Comma 2 5 11" xfId="1983" xr:uid="{00000000-0005-0000-0000-000071230000}"/>
    <cellStyle name="Comma 2 5 11 2" xfId="12882" xr:uid="{00000000-0005-0000-0000-000072230000}"/>
    <cellStyle name="Comma 2 5 11 2 2" xfId="23669" xr:uid="{00000000-0005-0000-0000-000073230000}"/>
    <cellStyle name="Comma 2 5 11 2 2 2" xfId="30390" xr:uid="{00000000-0005-0000-0000-000074230000}"/>
    <cellStyle name="Comma 2 5 11 2 3" xfId="28745" xr:uid="{00000000-0005-0000-0000-000075230000}"/>
    <cellStyle name="Comma 2 5 11 2 4" xfId="31613" xr:uid="{00000000-0005-0000-0000-000076230000}"/>
    <cellStyle name="Comma 2 5 11 2 5" xfId="15946" xr:uid="{00000000-0005-0000-0000-000077230000}"/>
    <cellStyle name="Comma 2 5 11 2 6" xfId="33233" xr:uid="{00000000-0005-0000-0000-000078230000}"/>
    <cellStyle name="Comma 2 5 11 3" xfId="6656" xr:uid="{00000000-0005-0000-0000-000079230000}"/>
    <cellStyle name="Comma 2 5 12" xfId="1984" xr:uid="{00000000-0005-0000-0000-00007A230000}"/>
    <cellStyle name="Comma 2 5 12 2" xfId="12883" xr:uid="{00000000-0005-0000-0000-00007B230000}"/>
    <cellStyle name="Comma 2 5 12 2 2" xfId="23670" xr:uid="{00000000-0005-0000-0000-00007C230000}"/>
    <cellStyle name="Comma 2 5 12 2 2 2" xfId="30391" xr:uid="{00000000-0005-0000-0000-00007D230000}"/>
    <cellStyle name="Comma 2 5 12 2 3" xfId="28746" xr:uid="{00000000-0005-0000-0000-00007E230000}"/>
    <cellStyle name="Comma 2 5 12 2 4" xfId="31614" xr:uid="{00000000-0005-0000-0000-00007F230000}"/>
    <cellStyle name="Comma 2 5 12 2 5" xfId="15947" xr:uid="{00000000-0005-0000-0000-000080230000}"/>
    <cellStyle name="Comma 2 5 12 2 6" xfId="33234" xr:uid="{00000000-0005-0000-0000-000081230000}"/>
    <cellStyle name="Comma 2 5 12 3" xfId="6657" xr:uid="{00000000-0005-0000-0000-000082230000}"/>
    <cellStyle name="Comma 2 5 13" xfId="1985" xr:uid="{00000000-0005-0000-0000-000083230000}"/>
    <cellStyle name="Comma 2 5 13 2" xfId="12884" xr:uid="{00000000-0005-0000-0000-000084230000}"/>
    <cellStyle name="Comma 2 5 13 2 2" xfId="23671" xr:uid="{00000000-0005-0000-0000-000085230000}"/>
    <cellStyle name="Comma 2 5 13 2 2 2" xfId="30392" xr:uid="{00000000-0005-0000-0000-000086230000}"/>
    <cellStyle name="Comma 2 5 13 2 3" xfId="28747" xr:uid="{00000000-0005-0000-0000-000087230000}"/>
    <cellStyle name="Comma 2 5 13 2 4" xfId="31615" xr:uid="{00000000-0005-0000-0000-000088230000}"/>
    <cellStyle name="Comma 2 5 13 2 5" xfId="15948" xr:uid="{00000000-0005-0000-0000-000089230000}"/>
    <cellStyle name="Comma 2 5 13 2 6" xfId="33235" xr:uid="{00000000-0005-0000-0000-00008A230000}"/>
    <cellStyle name="Comma 2 5 13 3" xfId="6658" xr:uid="{00000000-0005-0000-0000-00008B230000}"/>
    <cellStyle name="Comma 2 5 14" xfId="1986" xr:uid="{00000000-0005-0000-0000-00008C230000}"/>
    <cellStyle name="Comma 2 5 14 2" xfId="12885" xr:uid="{00000000-0005-0000-0000-00008D230000}"/>
    <cellStyle name="Comma 2 5 14 2 2" xfId="23672" xr:uid="{00000000-0005-0000-0000-00008E230000}"/>
    <cellStyle name="Comma 2 5 14 2 2 2" xfId="30393" xr:uid="{00000000-0005-0000-0000-00008F230000}"/>
    <cellStyle name="Comma 2 5 14 2 3" xfId="28748" xr:uid="{00000000-0005-0000-0000-000090230000}"/>
    <cellStyle name="Comma 2 5 14 2 4" xfId="31616" xr:uid="{00000000-0005-0000-0000-000091230000}"/>
    <cellStyle name="Comma 2 5 14 2 5" xfId="15949" xr:uid="{00000000-0005-0000-0000-000092230000}"/>
    <cellStyle name="Comma 2 5 14 2 6" xfId="33236" xr:uid="{00000000-0005-0000-0000-000093230000}"/>
    <cellStyle name="Comma 2 5 14 3" xfId="6659" xr:uid="{00000000-0005-0000-0000-000094230000}"/>
    <cellStyle name="Comma 2 5 15" xfId="6660" xr:uid="{00000000-0005-0000-0000-000095230000}"/>
    <cellStyle name="Comma 2 5 15 2" xfId="19795" xr:uid="{00000000-0005-0000-0000-000096230000}"/>
    <cellStyle name="Comma 2 5 15 2 2" xfId="29553" xr:uid="{00000000-0005-0000-0000-000097230000}"/>
    <cellStyle name="Comma 2 5 15 3" xfId="14768" xr:uid="{00000000-0005-0000-0000-000098230000}"/>
    <cellStyle name="Comma 2 5 16" xfId="8874" xr:uid="{00000000-0005-0000-0000-000099230000}"/>
    <cellStyle name="Comma 2 5 16 2" xfId="20126" xr:uid="{00000000-0005-0000-0000-00009A230000}"/>
    <cellStyle name="Comma 2 5 16 2 2" xfId="29709" xr:uid="{00000000-0005-0000-0000-00009B230000}"/>
    <cellStyle name="Comma 2 5 16 3" xfId="14987" xr:uid="{00000000-0005-0000-0000-00009C230000}"/>
    <cellStyle name="Comma 2 5 17" xfId="9374" xr:uid="{00000000-0005-0000-0000-00009D230000}"/>
    <cellStyle name="Comma 2 5 17 2" xfId="20304" xr:uid="{00000000-0005-0000-0000-00009E230000}"/>
    <cellStyle name="Comma 2 5 17 2 2" xfId="29850" xr:uid="{00000000-0005-0000-0000-00009F230000}"/>
    <cellStyle name="Comma 2 5 17 3" xfId="15148" xr:uid="{00000000-0005-0000-0000-0000A0230000}"/>
    <cellStyle name="Comma 2 5 18" xfId="12880" xr:uid="{00000000-0005-0000-0000-0000A1230000}"/>
    <cellStyle name="Comma 2 5 18 2" xfId="23667" xr:uid="{00000000-0005-0000-0000-0000A2230000}"/>
    <cellStyle name="Comma 2 5 18 2 2" xfId="30388" xr:uid="{00000000-0005-0000-0000-0000A3230000}"/>
    <cellStyle name="Comma 2 5 18 3" xfId="28743" xr:uid="{00000000-0005-0000-0000-0000A4230000}"/>
    <cellStyle name="Comma 2 5 18 4" xfId="31611" xr:uid="{00000000-0005-0000-0000-0000A5230000}"/>
    <cellStyle name="Comma 2 5 18 5" xfId="15944" xr:uid="{00000000-0005-0000-0000-0000A6230000}"/>
    <cellStyle name="Comma 2 5 18 6" xfId="33231" xr:uid="{00000000-0005-0000-0000-0000A7230000}"/>
    <cellStyle name="Comma 2 5 19" xfId="5293" xr:uid="{00000000-0005-0000-0000-0000A8230000}"/>
    <cellStyle name="Comma 2 5 19 2" xfId="29385" xr:uid="{00000000-0005-0000-0000-0000A9230000}"/>
    <cellStyle name="Comma 2 5 19 3" xfId="19488" xr:uid="{00000000-0005-0000-0000-0000AA230000}"/>
    <cellStyle name="Comma 2 5 2" xfId="1987" xr:uid="{00000000-0005-0000-0000-0000AB230000}"/>
    <cellStyle name="Comma 2 5 2 2" xfId="6662" xr:uid="{00000000-0005-0000-0000-0000AC230000}"/>
    <cellStyle name="Comma 2 5 2 2 2" xfId="19797" xr:uid="{00000000-0005-0000-0000-0000AD230000}"/>
    <cellStyle name="Comma 2 5 2 2 2 2" xfId="29555" xr:uid="{00000000-0005-0000-0000-0000AE230000}"/>
    <cellStyle name="Comma 2 5 2 2 3" xfId="14770" xr:uid="{00000000-0005-0000-0000-0000AF230000}"/>
    <cellStyle name="Comma 2 5 2 3" xfId="6663" xr:uid="{00000000-0005-0000-0000-0000B0230000}"/>
    <cellStyle name="Comma 2 5 2 3 2" xfId="19798" xr:uid="{00000000-0005-0000-0000-0000B1230000}"/>
    <cellStyle name="Comma 2 5 2 3 2 2" xfId="29556" xr:uid="{00000000-0005-0000-0000-0000B2230000}"/>
    <cellStyle name="Comma 2 5 2 3 3" xfId="14771" xr:uid="{00000000-0005-0000-0000-0000B3230000}"/>
    <cellStyle name="Comma 2 5 2 4" xfId="12886" xr:uid="{00000000-0005-0000-0000-0000B4230000}"/>
    <cellStyle name="Comma 2 5 2 4 2" xfId="23673" xr:uid="{00000000-0005-0000-0000-0000B5230000}"/>
    <cellStyle name="Comma 2 5 2 4 2 2" xfId="30394" xr:uid="{00000000-0005-0000-0000-0000B6230000}"/>
    <cellStyle name="Comma 2 5 2 4 3" xfId="28749" xr:uid="{00000000-0005-0000-0000-0000B7230000}"/>
    <cellStyle name="Comma 2 5 2 4 4" xfId="31617" xr:uid="{00000000-0005-0000-0000-0000B8230000}"/>
    <cellStyle name="Comma 2 5 2 4 5" xfId="15950" xr:uid="{00000000-0005-0000-0000-0000B9230000}"/>
    <cellStyle name="Comma 2 5 2 4 6" xfId="33237" xr:uid="{00000000-0005-0000-0000-0000BA230000}"/>
    <cellStyle name="Comma 2 5 2 5" xfId="6661" xr:uid="{00000000-0005-0000-0000-0000BB230000}"/>
    <cellStyle name="Comma 2 5 2 5 2" xfId="29554" xr:uid="{00000000-0005-0000-0000-0000BC230000}"/>
    <cellStyle name="Comma 2 5 2 5 3" xfId="19796" xr:uid="{00000000-0005-0000-0000-0000BD230000}"/>
    <cellStyle name="Comma 2 5 2 5 4" xfId="14769" xr:uid="{00000000-0005-0000-0000-0000BE230000}"/>
    <cellStyle name="Comma 2 5 2 6" xfId="5930" xr:uid="{00000000-0005-0000-0000-0000BF230000}"/>
    <cellStyle name="Comma 2 5 20" xfId="28262" xr:uid="{00000000-0005-0000-0000-0000C0230000}"/>
    <cellStyle name="Comma 2 5 21" xfId="31296" xr:uid="{00000000-0005-0000-0000-0000C1230000}"/>
    <cellStyle name="Comma 2 5 22" xfId="15601" xr:uid="{00000000-0005-0000-0000-0000C2230000}"/>
    <cellStyle name="Comma 2 5 23" xfId="32927" xr:uid="{00000000-0005-0000-0000-0000C3230000}"/>
    <cellStyle name="Comma 2 5 3" xfId="1988" xr:uid="{00000000-0005-0000-0000-0000C4230000}"/>
    <cellStyle name="Comma 2 5 3 2" xfId="1989" xr:uid="{00000000-0005-0000-0000-0000C5230000}"/>
    <cellStyle name="Comma 2 5 3 2 2" xfId="12888" xr:uid="{00000000-0005-0000-0000-0000C6230000}"/>
    <cellStyle name="Comma 2 5 3 2 2 2" xfId="5929" xr:uid="{00000000-0005-0000-0000-0000C7230000}"/>
    <cellStyle name="Comma 2 5 3 2 2 2 2" xfId="30396" xr:uid="{00000000-0005-0000-0000-0000C8230000}"/>
    <cellStyle name="Comma 2 5 3 2 2 2 3" xfId="23675" xr:uid="{00000000-0005-0000-0000-0000C9230000}"/>
    <cellStyle name="Comma 2 5 3 2 2 3" xfId="15431" xr:uid="{00000000-0005-0000-0000-0000CA230000}"/>
    <cellStyle name="Comma 2 5 3 2 2 3 2" xfId="28751" xr:uid="{00000000-0005-0000-0000-0000CB230000}"/>
    <cellStyle name="Comma 2 5 3 2 2 4" xfId="31619" xr:uid="{00000000-0005-0000-0000-0000CC230000}"/>
    <cellStyle name="Comma 2 5 3 2 2 5" xfId="15952" xr:uid="{00000000-0005-0000-0000-0000CD230000}"/>
    <cellStyle name="Comma 2 5 3 2 2 6" xfId="33239" xr:uid="{00000000-0005-0000-0000-0000CE230000}"/>
    <cellStyle name="Comma 2 5 3 2 3" xfId="6665" xr:uid="{00000000-0005-0000-0000-0000CF230000}"/>
    <cellStyle name="Comma 2 5 3 2 3 2" xfId="31093" xr:uid="{00000000-0005-0000-0000-0000D0230000}"/>
    <cellStyle name="Comma 2 5 3 2 3 3" xfId="27881" xr:uid="{00000000-0005-0000-0000-0000D1230000}"/>
    <cellStyle name="Comma 2 5 3 2 3 4" xfId="5928" xr:uid="{00000000-0005-0000-0000-0000D2230000}"/>
    <cellStyle name="Comma 2 5 3 3" xfId="12887" xr:uid="{00000000-0005-0000-0000-0000D3230000}"/>
    <cellStyle name="Comma 2 5 3 3 2" xfId="23674" xr:uid="{00000000-0005-0000-0000-0000D4230000}"/>
    <cellStyle name="Comma 2 5 3 3 2 2" xfId="30395" xr:uid="{00000000-0005-0000-0000-0000D5230000}"/>
    <cellStyle name="Comma 2 5 3 3 3" xfId="28750" xr:uid="{00000000-0005-0000-0000-0000D6230000}"/>
    <cellStyle name="Comma 2 5 3 3 4" xfId="31618" xr:uid="{00000000-0005-0000-0000-0000D7230000}"/>
    <cellStyle name="Comma 2 5 3 3 5" xfId="15951" xr:uid="{00000000-0005-0000-0000-0000D8230000}"/>
    <cellStyle name="Comma 2 5 3 3 6" xfId="33238" xr:uid="{00000000-0005-0000-0000-0000D9230000}"/>
    <cellStyle name="Comma 2 5 3 4" xfId="6664" xr:uid="{00000000-0005-0000-0000-0000DA230000}"/>
    <cellStyle name="Comma 2 5 4" xfId="1990" xr:uid="{00000000-0005-0000-0000-0000DB230000}"/>
    <cellStyle name="Comma 2 5 4 2" xfId="12889" xr:uid="{00000000-0005-0000-0000-0000DC230000}"/>
    <cellStyle name="Comma 2 5 4 2 2" xfId="23676" xr:uid="{00000000-0005-0000-0000-0000DD230000}"/>
    <cellStyle name="Comma 2 5 4 2 2 2" xfId="30397" xr:uid="{00000000-0005-0000-0000-0000DE230000}"/>
    <cellStyle name="Comma 2 5 4 2 3" xfId="28752" xr:uid="{00000000-0005-0000-0000-0000DF230000}"/>
    <cellStyle name="Comma 2 5 4 2 4" xfId="31620" xr:uid="{00000000-0005-0000-0000-0000E0230000}"/>
    <cellStyle name="Comma 2 5 4 2 5" xfId="15953" xr:uid="{00000000-0005-0000-0000-0000E1230000}"/>
    <cellStyle name="Comma 2 5 4 2 6" xfId="33240" xr:uid="{00000000-0005-0000-0000-0000E2230000}"/>
    <cellStyle name="Comma 2 5 4 3" xfId="6666" xr:uid="{00000000-0005-0000-0000-0000E3230000}"/>
    <cellStyle name="Comma 2 5 5" xfId="1991" xr:uid="{00000000-0005-0000-0000-0000E4230000}"/>
    <cellStyle name="Comma 2 5 5 2" xfId="12890" xr:uid="{00000000-0005-0000-0000-0000E5230000}"/>
    <cellStyle name="Comma 2 5 5 2 2" xfId="23677" xr:uid="{00000000-0005-0000-0000-0000E6230000}"/>
    <cellStyle name="Comma 2 5 5 2 2 2" xfId="30398" xr:uid="{00000000-0005-0000-0000-0000E7230000}"/>
    <cellStyle name="Comma 2 5 5 2 3" xfId="28753" xr:uid="{00000000-0005-0000-0000-0000E8230000}"/>
    <cellStyle name="Comma 2 5 5 2 4" xfId="31621" xr:uid="{00000000-0005-0000-0000-0000E9230000}"/>
    <cellStyle name="Comma 2 5 5 2 5" xfId="15954" xr:uid="{00000000-0005-0000-0000-0000EA230000}"/>
    <cellStyle name="Comma 2 5 5 2 6" xfId="33241" xr:uid="{00000000-0005-0000-0000-0000EB230000}"/>
    <cellStyle name="Comma 2 5 5 3" xfId="6667" xr:uid="{00000000-0005-0000-0000-0000EC230000}"/>
    <cellStyle name="Comma 2 5 6" xfId="1992" xr:uid="{00000000-0005-0000-0000-0000ED230000}"/>
    <cellStyle name="Comma 2 5 6 2" xfId="12891" xr:uid="{00000000-0005-0000-0000-0000EE230000}"/>
    <cellStyle name="Comma 2 5 6 2 2" xfId="23678" xr:uid="{00000000-0005-0000-0000-0000EF230000}"/>
    <cellStyle name="Comma 2 5 6 2 2 2" xfId="30399" xr:uid="{00000000-0005-0000-0000-0000F0230000}"/>
    <cellStyle name="Comma 2 5 6 2 3" xfId="28754" xr:uid="{00000000-0005-0000-0000-0000F1230000}"/>
    <cellStyle name="Comma 2 5 6 2 4" xfId="31622" xr:uid="{00000000-0005-0000-0000-0000F2230000}"/>
    <cellStyle name="Comma 2 5 6 2 5" xfId="15955" xr:uid="{00000000-0005-0000-0000-0000F3230000}"/>
    <cellStyle name="Comma 2 5 6 2 6" xfId="33242" xr:uid="{00000000-0005-0000-0000-0000F4230000}"/>
    <cellStyle name="Comma 2 5 6 3" xfId="6668" xr:uid="{00000000-0005-0000-0000-0000F5230000}"/>
    <cellStyle name="Comma 2 5 7" xfId="1993" xr:uid="{00000000-0005-0000-0000-0000F6230000}"/>
    <cellStyle name="Comma 2 5 7 2" xfId="12892" xr:uid="{00000000-0005-0000-0000-0000F7230000}"/>
    <cellStyle name="Comma 2 5 7 2 2" xfId="23679" xr:uid="{00000000-0005-0000-0000-0000F8230000}"/>
    <cellStyle name="Comma 2 5 7 2 2 2" xfId="30400" xr:uid="{00000000-0005-0000-0000-0000F9230000}"/>
    <cellStyle name="Comma 2 5 7 2 3" xfId="28755" xr:uid="{00000000-0005-0000-0000-0000FA230000}"/>
    <cellStyle name="Comma 2 5 7 2 4" xfId="31623" xr:uid="{00000000-0005-0000-0000-0000FB230000}"/>
    <cellStyle name="Comma 2 5 7 2 5" xfId="15956" xr:uid="{00000000-0005-0000-0000-0000FC230000}"/>
    <cellStyle name="Comma 2 5 7 2 6" xfId="33243" xr:uid="{00000000-0005-0000-0000-0000FD230000}"/>
    <cellStyle name="Comma 2 5 7 3" xfId="6669" xr:uid="{00000000-0005-0000-0000-0000FE230000}"/>
    <cellStyle name="Comma 2 5 8" xfId="1994" xr:uid="{00000000-0005-0000-0000-0000FF230000}"/>
    <cellStyle name="Comma 2 5 8 2" xfId="12893" xr:uid="{00000000-0005-0000-0000-000000240000}"/>
    <cellStyle name="Comma 2 5 8 2 2" xfId="23680" xr:uid="{00000000-0005-0000-0000-000001240000}"/>
    <cellStyle name="Comma 2 5 8 2 2 2" xfId="30401" xr:uid="{00000000-0005-0000-0000-000002240000}"/>
    <cellStyle name="Comma 2 5 8 2 3" xfId="28756" xr:uid="{00000000-0005-0000-0000-000003240000}"/>
    <cellStyle name="Comma 2 5 8 2 4" xfId="31624" xr:uid="{00000000-0005-0000-0000-000004240000}"/>
    <cellStyle name="Comma 2 5 8 2 5" xfId="15957" xr:uid="{00000000-0005-0000-0000-000005240000}"/>
    <cellStyle name="Comma 2 5 8 2 6" xfId="33244" xr:uid="{00000000-0005-0000-0000-000006240000}"/>
    <cellStyle name="Comma 2 5 8 3" xfId="6670" xr:uid="{00000000-0005-0000-0000-000007240000}"/>
    <cellStyle name="Comma 2 5 9" xfId="1995" xr:uid="{00000000-0005-0000-0000-000008240000}"/>
    <cellStyle name="Comma 2 5 9 2" xfId="12894" xr:uid="{00000000-0005-0000-0000-000009240000}"/>
    <cellStyle name="Comma 2 5 9 2 2" xfId="23681" xr:uid="{00000000-0005-0000-0000-00000A240000}"/>
    <cellStyle name="Comma 2 5 9 2 2 2" xfId="30402" xr:uid="{00000000-0005-0000-0000-00000B240000}"/>
    <cellStyle name="Comma 2 5 9 2 3" xfId="28757" xr:uid="{00000000-0005-0000-0000-00000C240000}"/>
    <cellStyle name="Comma 2 5 9 2 4" xfId="31625" xr:uid="{00000000-0005-0000-0000-00000D240000}"/>
    <cellStyle name="Comma 2 5 9 2 5" xfId="15958" xr:uid="{00000000-0005-0000-0000-00000E240000}"/>
    <cellStyle name="Comma 2 5 9 2 6" xfId="33245" xr:uid="{00000000-0005-0000-0000-00000F240000}"/>
    <cellStyle name="Comma 2 5 9 3" xfId="6671" xr:uid="{00000000-0005-0000-0000-000010240000}"/>
    <cellStyle name="Comma 2 6" xfId="1996" xr:uid="{00000000-0005-0000-0000-000011240000}"/>
    <cellStyle name="Comma 2 6 10" xfId="1997" xr:uid="{00000000-0005-0000-0000-000012240000}"/>
    <cellStyle name="Comma 2 6 10 2" xfId="12896" xr:uid="{00000000-0005-0000-0000-000013240000}"/>
    <cellStyle name="Comma 2 6 10 2 2" xfId="23683" xr:uid="{00000000-0005-0000-0000-000014240000}"/>
    <cellStyle name="Comma 2 6 10 2 2 2" xfId="30404" xr:uid="{00000000-0005-0000-0000-000015240000}"/>
    <cellStyle name="Comma 2 6 10 2 3" xfId="28759" xr:uid="{00000000-0005-0000-0000-000016240000}"/>
    <cellStyle name="Comma 2 6 10 2 4" xfId="31627" xr:uid="{00000000-0005-0000-0000-000017240000}"/>
    <cellStyle name="Comma 2 6 10 2 5" xfId="15960" xr:uid="{00000000-0005-0000-0000-000018240000}"/>
    <cellStyle name="Comma 2 6 10 2 6" xfId="33247" xr:uid="{00000000-0005-0000-0000-000019240000}"/>
    <cellStyle name="Comma 2 6 10 3" xfId="6672" xr:uid="{00000000-0005-0000-0000-00001A240000}"/>
    <cellStyle name="Comma 2 6 11" xfId="1998" xr:uid="{00000000-0005-0000-0000-00001B240000}"/>
    <cellStyle name="Comma 2 6 11 2" xfId="12897" xr:uid="{00000000-0005-0000-0000-00001C240000}"/>
    <cellStyle name="Comma 2 6 11 2 2" xfId="23684" xr:uid="{00000000-0005-0000-0000-00001D240000}"/>
    <cellStyle name="Comma 2 6 11 2 2 2" xfId="30405" xr:uid="{00000000-0005-0000-0000-00001E240000}"/>
    <cellStyle name="Comma 2 6 11 2 3" xfId="28760" xr:uid="{00000000-0005-0000-0000-00001F240000}"/>
    <cellStyle name="Comma 2 6 11 2 4" xfId="31628" xr:uid="{00000000-0005-0000-0000-000020240000}"/>
    <cellStyle name="Comma 2 6 11 2 5" xfId="15961" xr:uid="{00000000-0005-0000-0000-000021240000}"/>
    <cellStyle name="Comma 2 6 11 2 6" xfId="33248" xr:uid="{00000000-0005-0000-0000-000022240000}"/>
    <cellStyle name="Comma 2 6 11 3" xfId="6673" xr:uid="{00000000-0005-0000-0000-000023240000}"/>
    <cellStyle name="Comma 2 6 12" xfId="1999" xr:uid="{00000000-0005-0000-0000-000024240000}"/>
    <cellStyle name="Comma 2 6 12 2" xfId="12898" xr:uid="{00000000-0005-0000-0000-000025240000}"/>
    <cellStyle name="Comma 2 6 12 2 2" xfId="23685" xr:uid="{00000000-0005-0000-0000-000026240000}"/>
    <cellStyle name="Comma 2 6 12 2 2 2" xfId="30406" xr:uid="{00000000-0005-0000-0000-000027240000}"/>
    <cellStyle name="Comma 2 6 12 2 3" xfId="28761" xr:uid="{00000000-0005-0000-0000-000028240000}"/>
    <cellStyle name="Comma 2 6 12 2 4" xfId="31629" xr:uid="{00000000-0005-0000-0000-000029240000}"/>
    <cellStyle name="Comma 2 6 12 2 5" xfId="15962" xr:uid="{00000000-0005-0000-0000-00002A240000}"/>
    <cellStyle name="Comma 2 6 12 2 6" xfId="33249" xr:uid="{00000000-0005-0000-0000-00002B240000}"/>
    <cellStyle name="Comma 2 6 12 3" xfId="6674" xr:uid="{00000000-0005-0000-0000-00002C240000}"/>
    <cellStyle name="Comma 2 6 13" xfId="2000" xr:uid="{00000000-0005-0000-0000-00002D240000}"/>
    <cellStyle name="Comma 2 6 13 2" xfId="12899" xr:uid="{00000000-0005-0000-0000-00002E240000}"/>
    <cellStyle name="Comma 2 6 13 2 2" xfId="23686" xr:uid="{00000000-0005-0000-0000-00002F240000}"/>
    <cellStyle name="Comma 2 6 13 2 2 2" xfId="30407" xr:uid="{00000000-0005-0000-0000-000030240000}"/>
    <cellStyle name="Comma 2 6 13 2 3" xfId="28762" xr:uid="{00000000-0005-0000-0000-000031240000}"/>
    <cellStyle name="Comma 2 6 13 2 4" xfId="31630" xr:uid="{00000000-0005-0000-0000-000032240000}"/>
    <cellStyle name="Comma 2 6 13 2 5" xfId="15963" xr:uid="{00000000-0005-0000-0000-000033240000}"/>
    <cellStyle name="Comma 2 6 13 2 6" xfId="33250" xr:uid="{00000000-0005-0000-0000-000034240000}"/>
    <cellStyle name="Comma 2 6 13 3" xfId="6675" xr:uid="{00000000-0005-0000-0000-000035240000}"/>
    <cellStyle name="Comma 2 6 14" xfId="6676" xr:uid="{00000000-0005-0000-0000-000036240000}"/>
    <cellStyle name="Comma 2 6 14 2" xfId="19799" xr:uid="{00000000-0005-0000-0000-000037240000}"/>
    <cellStyle name="Comma 2 6 14 2 2" xfId="29557" xr:uid="{00000000-0005-0000-0000-000038240000}"/>
    <cellStyle name="Comma 2 6 14 3" xfId="14772" xr:uid="{00000000-0005-0000-0000-000039240000}"/>
    <cellStyle name="Comma 2 6 15" xfId="8875" xr:uid="{00000000-0005-0000-0000-00003A240000}"/>
    <cellStyle name="Comma 2 6 15 2" xfId="20127" xr:uid="{00000000-0005-0000-0000-00003B240000}"/>
    <cellStyle name="Comma 2 6 15 2 2" xfId="29710" xr:uid="{00000000-0005-0000-0000-00003C240000}"/>
    <cellStyle name="Comma 2 6 15 3" xfId="14988" xr:uid="{00000000-0005-0000-0000-00003D240000}"/>
    <cellStyle name="Comma 2 6 16" xfId="9375" xr:uid="{00000000-0005-0000-0000-00003E240000}"/>
    <cellStyle name="Comma 2 6 16 2" xfId="20305" xr:uid="{00000000-0005-0000-0000-00003F240000}"/>
    <cellStyle name="Comma 2 6 16 2 2" xfId="29851" xr:uid="{00000000-0005-0000-0000-000040240000}"/>
    <cellStyle name="Comma 2 6 16 3" xfId="15149" xr:uid="{00000000-0005-0000-0000-000041240000}"/>
    <cellStyle name="Comma 2 6 17" xfId="12895" xr:uid="{00000000-0005-0000-0000-000042240000}"/>
    <cellStyle name="Comma 2 6 17 2" xfId="23682" xr:uid="{00000000-0005-0000-0000-000043240000}"/>
    <cellStyle name="Comma 2 6 17 2 2" xfId="30403" xr:uid="{00000000-0005-0000-0000-000044240000}"/>
    <cellStyle name="Comma 2 6 17 3" xfId="28758" xr:uid="{00000000-0005-0000-0000-000045240000}"/>
    <cellStyle name="Comma 2 6 17 4" xfId="31626" xr:uid="{00000000-0005-0000-0000-000046240000}"/>
    <cellStyle name="Comma 2 6 17 5" xfId="15959" xr:uid="{00000000-0005-0000-0000-000047240000}"/>
    <cellStyle name="Comma 2 6 17 6" xfId="33246" xr:uid="{00000000-0005-0000-0000-000048240000}"/>
    <cellStyle name="Comma 2 6 18" xfId="5294" xr:uid="{00000000-0005-0000-0000-000049240000}"/>
    <cellStyle name="Comma 2 6 18 2" xfId="27882" xr:uid="{00000000-0005-0000-0000-00004A240000}"/>
    <cellStyle name="Comma 2 6 19" xfId="6258" xr:uid="{00000000-0005-0000-0000-00004B240000}"/>
    <cellStyle name="Comma 2 6 2" xfId="2001" xr:uid="{00000000-0005-0000-0000-00004C240000}"/>
    <cellStyle name="Comma 2 6 2 2" xfId="6678" xr:uid="{00000000-0005-0000-0000-00004D240000}"/>
    <cellStyle name="Comma 2 6 2 2 2" xfId="19801" xr:uid="{00000000-0005-0000-0000-00004E240000}"/>
    <cellStyle name="Comma 2 6 2 2 2 2" xfId="29559" xr:uid="{00000000-0005-0000-0000-00004F240000}"/>
    <cellStyle name="Comma 2 6 2 2 3" xfId="14774" xr:uid="{00000000-0005-0000-0000-000050240000}"/>
    <cellStyle name="Comma 2 6 2 3" xfId="6679" xr:uid="{00000000-0005-0000-0000-000051240000}"/>
    <cellStyle name="Comma 2 6 2 3 2" xfId="19802" xr:uid="{00000000-0005-0000-0000-000052240000}"/>
    <cellStyle name="Comma 2 6 2 3 2 2" xfId="29560" xr:uid="{00000000-0005-0000-0000-000053240000}"/>
    <cellStyle name="Comma 2 6 2 3 3" xfId="14775" xr:uid="{00000000-0005-0000-0000-000054240000}"/>
    <cellStyle name="Comma 2 6 2 4" xfId="12900" xr:uid="{00000000-0005-0000-0000-000055240000}"/>
    <cellStyle name="Comma 2 6 2 4 2" xfId="23687" xr:uid="{00000000-0005-0000-0000-000056240000}"/>
    <cellStyle name="Comma 2 6 2 4 2 2" xfId="30408" xr:uid="{00000000-0005-0000-0000-000057240000}"/>
    <cellStyle name="Comma 2 6 2 4 3" xfId="28763" xr:uid="{00000000-0005-0000-0000-000058240000}"/>
    <cellStyle name="Comma 2 6 2 4 4" xfId="31631" xr:uid="{00000000-0005-0000-0000-000059240000}"/>
    <cellStyle name="Comma 2 6 2 4 5" xfId="15964" xr:uid="{00000000-0005-0000-0000-00005A240000}"/>
    <cellStyle name="Comma 2 6 2 4 6" xfId="33251" xr:uid="{00000000-0005-0000-0000-00005B240000}"/>
    <cellStyle name="Comma 2 6 2 5" xfId="6677" xr:uid="{00000000-0005-0000-0000-00005C240000}"/>
    <cellStyle name="Comma 2 6 2 5 2" xfId="29558" xr:uid="{00000000-0005-0000-0000-00005D240000}"/>
    <cellStyle name="Comma 2 6 2 5 3" xfId="19800" xr:uid="{00000000-0005-0000-0000-00005E240000}"/>
    <cellStyle name="Comma 2 6 2 6" xfId="14773" xr:uid="{00000000-0005-0000-0000-00005F240000}"/>
    <cellStyle name="Comma 2 6 3" xfId="2002" xr:uid="{00000000-0005-0000-0000-000060240000}"/>
    <cellStyle name="Comma 2 6 3 2" xfId="12901" xr:uid="{00000000-0005-0000-0000-000061240000}"/>
    <cellStyle name="Comma 2 6 3 2 2" xfId="23688" xr:uid="{00000000-0005-0000-0000-000062240000}"/>
    <cellStyle name="Comma 2 6 3 2 2 2" xfId="30409" xr:uid="{00000000-0005-0000-0000-000063240000}"/>
    <cellStyle name="Comma 2 6 3 2 3" xfId="28764" xr:uid="{00000000-0005-0000-0000-000064240000}"/>
    <cellStyle name="Comma 2 6 3 2 4" xfId="31632" xr:uid="{00000000-0005-0000-0000-000065240000}"/>
    <cellStyle name="Comma 2 6 3 2 5" xfId="15965" xr:uid="{00000000-0005-0000-0000-000066240000}"/>
    <cellStyle name="Comma 2 6 3 2 6" xfId="33252" xr:uid="{00000000-0005-0000-0000-000067240000}"/>
    <cellStyle name="Comma 2 6 3 3" xfId="6680" xr:uid="{00000000-0005-0000-0000-000068240000}"/>
    <cellStyle name="Comma 2 6 4" xfId="2003" xr:uid="{00000000-0005-0000-0000-000069240000}"/>
    <cellStyle name="Comma 2 6 4 2" xfId="12902" xr:uid="{00000000-0005-0000-0000-00006A240000}"/>
    <cellStyle name="Comma 2 6 4 2 2" xfId="23689" xr:uid="{00000000-0005-0000-0000-00006B240000}"/>
    <cellStyle name="Comma 2 6 4 2 2 2" xfId="30410" xr:uid="{00000000-0005-0000-0000-00006C240000}"/>
    <cellStyle name="Comma 2 6 4 2 3" xfId="28765" xr:uid="{00000000-0005-0000-0000-00006D240000}"/>
    <cellStyle name="Comma 2 6 4 2 4" xfId="31633" xr:uid="{00000000-0005-0000-0000-00006E240000}"/>
    <cellStyle name="Comma 2 6 4 2 5" xfId="15966" xr:uid="{00000000-0005-0000-0000-00006F240000}"/>
    <cellStyle name="Comma 2 6 4 2 6" xfId="33253" xr:uid="{00000000-0005-0000-0000-000070240000}"/>
    <cellStyle name="Comma 2 6 4 3" xfId="6681" xr:uid="{00000000-0005-0000-0000-000071240000}"/>
    <cellStyle name="Comma 2 6 5" xfId="2004" xr:uid="{00000000-0005-0000-0000-000072240000}"/>
    <cellStyle name="Comma 2 6 5 2" xfId="12903" xr:uid="{00000000-0005-0000-0000-000073240000}"/>
    <cellStyle name="Comma 2 6 5 2 2" xfId="23690" xr:uid="{00000000-0005-0000-0000-000074240000}"/>
    <cellStyle name="Comma 2 6 5 2 2 2" xfId="30411" xr:uid="{00000000-0005-0000-0000-000075240000}"/>
    <cellStyle name="Comma 2 6 5 2 3" xfId="28766" xr:uid="{00000000-0005-0000-0000-000076240000}"/>
    <cellStyle name="Comma 2 6 5 2 4" xfId="31634" xr:uid="{00000000-0005-0000-0000-000077240000}"/>
    <cellStyle name="Comma 2 6 5 2 5" xfId="15967" xr:uid="{00000000-0005-0000-0000-000078240000}"/>
    <cellStyle name="Comma 2 6 5 2 6" xfId="33254" xr:uid="{00000000-0005-0000-0000-000079240000}"/>
    <cellStyle name="Comma 2 6 5 3" xfId="6682" xr:uid="{00000000-0005-0000-0000-00007A240000}"/>
    <cellStyle name="Comma 2 6 6" xfId="2005" xr:uid="{00000000-0005-0000-0000-00007B240000}"/>
    <cellStyle name="Comma 2 6 6 2" xfId="12904" xr:uid="{00000000-0005-0000-0000-00007C240000}"/>
    <cellStyle name="Comma 2 6 6 2 2" xfId="23691" xr:uid="{00000000-0005-0000-0000-00007D240000}"/>
    <cellStyle name="Comma 2 6 6 2 2 2" xfId="30412" xr:uid="{00000000-0005-0000-0000-00007E240000}"/>
    <cellStyle name="Comma 2 6 6 2 3" xfId="28767" xr:uid="{00000000-0005-0000-0000-00007F240000}"/>
    <cellStyle name="Comma 2 6 6 2 4" xfId="31635" xr:uid="{00000000-0005-0000-0000-000080240000}"/>
    <cellStyle name="Comma 2 6 6 2 5" xfId="15968" xr:uid="{00000000-0005-0000-0000-000081240000}"/>
    <cellStyle name="Comma 2 6 6 2 6" xfId="33255" xr:uid="{00000000-0005-0000-0000-000082240000}"/>
    <cellStyle name="Comma 2 6 6 3" xfId="6683" xr:uid="{00000000-0005-0000-0000-000083240000}"/>
    <cellStyle name="Comma 2 6 7" xfId="2006" xr:uid="{00000000-0005-0000-0000-000084240000}"/>
    <cellStyle name="Comma 2 6 7 2" xfId="12905" xr:uid="{00000000-0005-0000-0000-000085240000}"/>
    <cellStyle name="Comma 2 6 7 2 2" xfId="23692" xr:uid="{00000000-0005-0000-0000-000086240000}"/>
    <cellStyle name="Comma 2 6 7 2 2 2" xfId="30413" xr:uid="{00000000-0005-0000-0000-000087240000}"/>
    <cellStyle name="Comma 2 6 7 2 3" xfId="28768" xr:uid="{00000000-0005-0000-0000-000088240000}"/>
    <cellStyle name="Comma 2 6 7 2 4" xfId="31636" xr:uid="{00000000-0005-0000-0000-000089240000}"/>
    <cellStyle name="Comma 2 6 7 2 5" xfId="15969" xr:uid="{00000000-0005-0000-0000-00008A240000}"/>
    <cellStyle name="Comma 2 6 7 2 6" xfId="33256" xr:uid="{00000000-0005-0000-0000-00008B240000}"/>
    <cellStyle name="Comma 2 6 7 3" xfId="6684" xr:uid="{00000000-0005-0000-0000-00008C240000}"/>
    <cellStyle name="Comma 2 6 8" xfId="2007" xr:uid="{00000000-0005-0000-0000-00008D240000}"/>
    <cellStyle name="Comma 2 6 8 2" xfId="12906" xr:uid="{00000000-0005-0000-0000-00008E240000}"/>
    <cellStyle name="Comma 2 6 8 2 2" xfId="23693" xr:uid="{00000000-0005-0000-0000-00008F240000}"/>
    <cellStyle name="Comma 2 6 8 2 2 2" xfId="30414" xr:uid="{00000000-0005-0000-0000-000090240000}"/>
    <cellStyle name="Comma 2 6 8 2 3" xfId="28769" xr:uid="{00000000-0005-0000-0000-000091240000}"/>
    <cellStyle name="Comma 2 6 8 2 4" xfId="31637" xr:uid="{00000000-0005-0000-0000-000092240000}"/>
    <cellStyle name="Comma 2 6 8 2 5" xfId="15970" xr:uid="{00000000-0005-0000-0000-000093240000}"/>
    <cellStyle name="Comma 2 6 8 2 6" xfId="33257" xr:uid="{00000000-0005-0000-0000-000094240000}"/>
    <cellStyle name="Comma 2 6 8 3" xfId="6685" xr:uid="{00000000-0005-0000-0000-000095240000}"/>
    <cellStyle name="Comma 2 6 9" xfId="2008" xr:uid="{00000000-0005-0000-0000-000096240000}"/>
    <cellStyle name="Comma 2 6 9 2" xfId="12907" xr:uid="{00000000-0005-0000-0000-000097240000}"/>
    <cellStyle name="Comma 2 6 9 2 2" xfId="23694" xr:uid="{00000000-0005-0000-0000-000098240000}"/>
    <cellStyle name="Comma 2 6 9 2 2 2" xfId="30415" xr:uid="{00000000-0005-0000-0000-000099240000}"/>
    <cellStyle name="Comma 2 6 9 2 3" xfId="28770" xr:uid="{00000000-0005-0000-0000-00009A240000}"/>
    <cellStyle name="Comma 2 6 9 2 4" xfId="31638" xr:uid="{00000000-0005-0000-0000-00009B240000}"/>
    <cellStyle name="Comma 2 6 9 2 5" xfId="15971" xr:uid="{00000000-0005-0000-0000-00009C240000}"/>
    <cellStyle name="Comma 2 6 9 2 6" xfId="33258" xr:uid="{00000000-0005-0000-0000-00009D240000}"/>
    <cellStyle name="Comma 2 6 9 3" xfId="6686" xr:uid="{00000000-0005-0000-0000-00009E240000}"/>
    <cellStyle name="Comma 2 7" xfId="2009" xr:uid="{00000000-0005-0000-0000-00009F240000}"/>
    <cellStyle name="Comma 2 7 10" xfId="2010" xr:uid="{00000000-0005-0000-0000-0000A0240000}"/>
    <cellStyle name="Comma 2 7 10 2" xfId="12908" xr:uid="{00000000-0005-0000-0000-0000A1240000}"/>
    <cellStyle name="Comma 2 7 10 2 2" xfId="23695" xr:uid="{00000000-0005-0000-0000-0000A2240000}"/>
    <cellStyle name="Comma 2 7 10 2 2 2" xfId="30416" xr:uid="{00000000-0005-0000-0000-0000A3240000}"/>
    <cellStyle name="Comma 2 7 10 2 3" xfId="28771" xr:uid="{00000000-0005-0000-0000-0000A4240000}"/>
    <cellStyle name="Comma 2 7 10 2 4" xfId="31639" xr:uid="{00000000-0005-0000-0000-0000A5240000}"/>
    <cellStyle name="Comma 2 7 10 2 5" xfId="15972" xr:uid="{00000000-0005-0000-0000-0000A6240000}"/>
    <cellStyle name="Comma 2 7 10 2 6" xfId="33259" xr:uid="{00000000-0005-0000-0000-0000A7240000}"/>
    <cellStyle name="Comma 2 7 10 3" xfId="6688" xr:uid="{00000000-0005-0000-0000-0000A8240000}"/>
    <cellStyle name="Comma 2 7 11" xfId="2011" xr:uid="{00000000-0005-0000-0000-0000A9240000}"/>
    <cellStyle name="Comma 2 7 11 2" xfId="12909" xr:uid="{00000000-0005-0000-0000-0000AA240000}"/>
    <cellStyle name="Comma 2 7 11 2 2" xfId="23696" xr:uid="{00000000-0005-0000-0000-0000AB240000}"/>
    <cellStyle name="Comma 2 7 11 2 2 2" xfId="30417" xr:uid="{00000000-0005-0000-0000-0000AC240000}"/>
    <cellStyle name="Comma 2 7 11 2 3" xfId="28772" xr:uid="{00000000-0005-0000-0000-0000AD240000}"/>
    <cellStyle name="Comma 2 7 11 2 4" xfId="31640" xr:uid="{00000000-0005-0000-0000-0000AE240000}"/>
    <cellStyle name="Comma 2 7 11 2 5" xfId="15973" xr:uid="{00000000-0005-0000-0000-0000AF240000}"/>
    <cellStyle name="Comma 2 7 11 2 6" xfId="33260" xr:uid="{00000000-0005-0000-0000-0000B0240000}"/>
    <cellStyle name="Comma 2 7 11 3" xfId="6689" xr:uid="{00000000-0005-0000-0000-0000B1240000}"/>
    <cellStyle name="Comma 2 7 12" xfId="2012" xr:uid="{00000000-0005-0000-0000-0000B2240000}"/>
    <cellStyle name="Comma 2 7 12 2" xfId="12910" xr:uid="{00000000-0005-0000-0000-0000B3240000}"/>
    <cellStyle name="Comma 2 7 12 2 2" xfId="23697" xr:uid="{00000000-0005-0000-0000-0000B4240000}"/>
    <cellStyle name="Comma 2 7 12 2 2 2" xfId="30418" xr:uid="{00000000-0005-0000-0000-0000B5240000}"/>
    <cellStyle name="Comma 2 7 12 2 3" xfId="28773" xr:uid="{00000000-0005-0000-0000-0000B6240000}"/>
    <cellStyle name="Comma 2 7 12 2 4" xfId="31641" xr:uid="{00000000-0005-0000-0000-0000B7240000}"/>
    <cellStyle name="Comma 2 7 12 2 5" xfId="15974" xr:uid="{00000000-0005-0000-0000-0000B8240000}"/>
    <cellStyle name="Comma 2 7 12 2 6" xfId="33261" xr:uid="{00000000-0005-0000-0000-0000B9240000}"/>
    <cellStyle name="Comma 2 7 12 3" xfId="6690" xr:uid="{00000000-0005-0000-0000-0000BA240000}"/>
    <cellStyle name="Comma 2 7 13" xfId="2013" xr:uid="{00000000-0005-0000-0000-0000BB240000}"/>
    <cellStyle name="Comma 2 7 13 2" xfId="12911" xr:uid="{00000000-0005-0000-0000-0000BC240000}"/>
    <cellStyle name="Comma 2 7 13 2 2" xfId="23698" xr:uid="{00000000-0005-0000-0000-0000BD240000}"/>
    <cellStyle name="Comma 2 7 13 2 2 2" xfId="30419" xr:uid="{00000000-0005-0000-0000-0000BE240000}"/>
    <cellStyle name="Comma 2 7 13 2 3" xfId="28774" xr:uid="{00000000-0005-0000-0000-0000BF240000}"/>
    <cellStyle name="Comma 2 7 13 2 4" xfId="31642" xr:uid="{00000000-0005-0000-0000-0000C0240000}"/>
    <cellStyle name="Comma 2 7 13 2 5" xfId="15975" xr:uid="{00000000-0005-0000-0000-0000C1240000}"/>
    <cellStyle name="Comma 2 7 13 2 6" xfId="33262" xr:uid="{00000000-0005-0000-0000-0000C2240000}"/>
    <cellStyle name="Comma 2 7 13 3" xfId="6691" xr:uid="{00000000-0005-0000-0000-0000C3240000}"/>
    <cellStyle name="Comma 2 7 14" xfId="2014" xr:uid="{00000000-0005-0000-0000-0000C4240000}"/>
    <cellStyle name="Comma 2 7 14 2" xfId="12912" xr:uid="{00000000-0005-0000-0000-0000C5240000}"/>
    <cellStyle name="Comma 2 7 14 2 2" xfId="23699" xr:uid="{00000000-0005-0000-0000-0000C6240000}"/>
    <cellStyle name="Comma 2 7 14 2 2 2" xfId="30420" xr:uid="{00000000-0005-0000-0000-0000C7240000}"/>
    <cellStyle name="Comma 2 7 14 2 3" xfId="28775" xr:uid="{00000000-0005-0000-0000-0000C8240000}"/>
    <cellStyle name="Comma 2 7 14 2 4" xfId="31643" xr:uid="{00000000-0005-0000-0000-0000C9240000}"/>
    <cellStyle name="Comma 2 7 14 2 5" xfId="15976" xr:uid="{00000000-0005-0000-0000-0000CA240000}"/>
    <cellStyle name="Comma 2 7 14 2 6" xfId="33263" xr:uid="{00000000-0005-0000-0000-0000CB240000}"/>
    <cellStyle name="Comma 2 7 14 3" xfId="6692" xr:uid="{00000000-0005-0000-0000-0000CC240000}"/>
    <cellStyle name="Comma 2 7 15" xfId="2015" xr:uid="{00000000-0005-0000-0000-0000CD240000}"/>
    <cellStyle name="Comma 2 7 15 2" xfId="12913" xr:uid="{00000000-0005-0000-0000-0000CE240000}"/>
    <cellStyle name="Comma 2 7 15 2 2" xfId="23700" xr:uid="{00000000-0005-0000-0000-0000CF240000}"/>
    <cellStyle name="Comma 2 7 15 2 2 2" xfId="30421" xr:uid="{00000000-0005-0000-0000-0000D0240000}"/>
    <cellStyle name="Comma 2 7 15 2 3" xfId="28776" xr:uid="{00000000-0005-0000-0000-0000D1240000}"/>
    <cellStyle name="Comma 2 7 15 2 4" xfId="31644" xr:uid="{00000000-0005-0000-0000-0000D2240000}"/>
    <cellStyle name="Comma 2 7 15 2 5" xfId="15977" xr:uid="{00000000-0005-0000-0000-0000D3240000}"/>
    <cellStyle name="Comma 2 7 15 2 6" xfId="33264" xr:uid="{00000000-0005-0000-0000-0000D4240000}"/>
    <cellStyle name="Comma 2 7 15 3" xfId="6693" xr:uid="{00000000-0005-0000-0000-0000D5240000}"/>
    <cellStyle name="Comma 2 7 16" xfId="2016" xr:uid="{00000000-0005-0000-0000-0000D6240000}"/>
    <cellStyle name="Comma 2 7 16 2" xfId="12914" xr:uid="{00000000-0005-0000-0000-0000D7240000}"/>
    <cellStyle name="Comma 2 7 16 2 2" xfId="23701" xr:uid="{00000000-0005-0000-0000-0000D8240000}"/>
    <cellStyle name="Comma 2 7 16 2 2 2" xfId="30422" xr:uid="{00000000-0005-0000-0000-0000D9240000}"/>
    <cellStyle name="Comma 2 7 16 2 3" xfId="28777" xr:uid="{00000000-0005-0000-0000-0000DA240000}"/>
    <cellStyle name="Comma 2 7 16 2 4" xfId="31645" xr:uid="{00000000-0005-0000-0000-0000DB240000}"/>
    <cellStyle name="Comma 2 7 16 2 5" xfId="15978" xr:uid="{00000000-0005-0000-0000-0000DC240000}"/>
    <cellStyle name="Comma 2 7 16 2 6" xfId="33265" xr:uid="{00000000-0005-0000-0000-0000DD240000}"/>
    <cellStyle name="Comma 2 7 16 3" xfId="6694" xr:uid="{00000000-0005-0000-0000-0000DE240000}"/>
    <cellStyle name="Comma 2 7 17" xfId="6695" xr:uid="{00000000-0005-0000-0000-0000DF240000}"/>
    <cellStyle name="Comma 2 7 18" xfId="8876" xr:uid="{00000000-0005-0000-0000-0000E0240000}"/>
    <cellStyle name="Comma 2 7 18 2" xfId="20128" xr:uid="{00000000-0005-0000-0000-0000E1240000}"/>
    <cellStyle name="Comma 2 7 18 2 2" xfId="29711" xr:uid="{00000000-0005-0000-0000-0000E2240000}"/>
    <cellStyle name="Comma 2 7 18 3" xfId="14989" xr:uid="{00000000-0005-0000-0000-0000E3240000}"/>
    <cellStyle name="Comma 2 7 19" xfId="9376" xr:uid="{00000000-0005-0000-0000-0000E4240000}"/>
    <cellStyle name="Comma 2 7 19 2" xfId="20306" xr:uid="{00000000-0005-0000-0000-0000E5240000}"/>
    <cellStyle name="Comma 2 7 19 2 2" xfId="29852" xr:uid="{00000000-0005-0000-0000-0000E6240000}"/>
    <cellStyle name="Comma 2 7 19 3" xfId="15150" xr:uid="{00000000-0005-0000-0000-0000E7240000}"/>
    <cellStyle name="Comma 2 7 2" xfId="2017" xr:uid="{00000000-0005-0000-0000-0000E8240000}"/>
    <cellStyle name="Comma 2 7 2 2" xfId="6696" xr:uid="{00000000-0005-0000-0000-0000E9240000}"/>
    <cellStyle name="Comma 2 7 2 2 2" xfId="6697" xr:uid="{00000000-0005-0000-0000-0000EA240000}"/>
    <cellStyle name="Comma 2 7 2 2 2 2" xfId="19804" xr:uid="{00000000-0005-0000-0000-0000EB240000}"/>
    <cellStyle name="Comma 2 7 2 2 2 2 2" xfId="29562" xr:uid="{00000000-0005-0000-0000-0000EC240000}"/>
    <cellStyle name="Comma 2 7 2 2 2 3" xfId="14777" xr:uid="{00000000-0005-0000-0000-0000ED240000}"/>
    <cellStyle name="Comma 2 7 2 3" xfId="6698" xr:uid="{00000000-0005-0000-0000-0000EE240000}"/>
    <cellStyle name="Comma 2 7 2 3 2" xfId="19805" xr:uid="{00000000-0005-0000-0000-0000EF240000}"/>
    <cellStyle name="Comma 2 7 2 3 2 2" xfId="29563" xr:uid="{00000000-0005-0000-0000-0000F0240000}"/>
    <cellStyle name="Comma 2 7 2 3 3" xfId="14778" xr:uid="{00000000-0005-0000-0000-0000F1240000}"/>
    <cellStyle name="Comma 2 7 2 4" xfId="12915" xr:uid="{00000000-0005-0000-0000-0000F2240000}"/>
    <cellStyle name="Comma 2 7 2 4 2" xfId="23702" xr:uid="{00000000-0005-0000-0000-0000F3240000}"/>
    <cellStyle name="Comma 2 7 2 4 2 2" xfId="30423" xr:uid="{00000000-0005-0000-0000-0000F4240000}"/>
    <cellStyle name="Comma 2 7 2 4 3" xfId="28778" xr:uid="{00000000-0005-0000-0000-0000F5240000}"/>
    <cellStyle name="Comma 2 7 2 4 4" xfId="31646" xr:uid="{00000000-0005-0000-0000-0000F6240000}"/>
    <cellStyle name="Comma 2 7 2 4 5" xfId="15979" xr:uid="{00000000-0005-0000-0000-0000F7240000}"/>
    <cellStyle name="Comma 2 7 2 4 6" xfId="33266" xr:uid="{00000000-0005-0000-0000-0000F8240000}"/>
    <cellStyle name="Comma 2 7 2 5" xfId="6687" xr:uid="{00000000-0005-0000-0000-0000F9240000}"/>
    <cellStyle name="Comma 2 7 2 5 2" xfId="29561" xr:uid="{00000000-0005-0000-0000-0000FA240000}"/>
    <cellStyle name="Comma 2 7 2 5 3" xfId="19803" xr:uid="{00000000-0005-0000-0000-0000FB240000}"/>
    <cellStyle name="Comma 2 7 2 6" xfId="14776" xr:uid="{00000000-0005-0000-0000-0000FC240000}"/>
    <cellStyle name="Comma 2 7 20" xfId="6547" xr:uid="{00000000-0005-0000-0000-0000FD240000}"/>
    <cellStyle name="Comma 2 7 20 2" xfId="29512" xr:uid="{00000000-0005-0000-0000-0000FE240000}"/>
    <cellStyle name="Comma 2 7 20 3" xfId="19751" xr:uid="{00000000-0005-0000-0000-0000FF240000}"/>
    <cellStyle name="Comma 2 7 21" xfId="27883" xr:uid="{00000000-0005-0000-0000-000000250000}"/>
    <cellStyle name="Comma 2 7 22" xfId="28359" xr:uid="{00000000-0005-0000-0000-000001250000}"/>
    <cellStyle name="Comma 2 7 23" xfId="31388" xr:uid="{00000000-0005-0000-0000-000002250000}"/>
    <cellStyle name="Comma 2 7 24" xfId="15664" xr:uid="{00000000-0005-0000-0000-000003250000}"/>
    <cellStyle name="Comma 2 7 25" xfId="6255" xr:uid="{00000000-0005-0000-0000-000004250000}"/>
    <cellStyle name="Comma 2 7 26" xfId="32973" xr:uid="{00000000-0005-0000-0000-000005250000}"/>
    <cellStyle name="Comma 2 7 3" xfId="2018" xr:uid="{00000000-0005-0000-0000-000006250000}"/>
    <cellStyle name="Comma 2 7 3 2" xfId="12916" xr:uid="{00000000-0005-0000-0000-000007250000}"/>
    <cellStyle name="Comma 2 7 3 2 2" xfId="23703" xr:uid="{00000000-0005-0000-0000-000008250000}"/>
    <cellStyle name="Comma 2 7 3 2 2 2" xfId="30424" xr:uid="{00000000-0005-0000-0000-000009250000}"/>
    <cellStyle name="Comma 2 7 3 2 3" xfId="28779" xr:uid="{00000000-0005-0000-0000-00000A250000}"/>
    <cellStyle name="Comma 2 7 3 2 4" xfId="31647" xr:uid="{00000000-0005-0000-0000-00000B250000}"/>
    <cellStyle name="Comma 2 7 3 2 5" xfId="15980" xr:uid="{00000000-0005-0000-0000-00000C250000}"/>
    <cellStyle name="Comma 2 7 3 2 6" xfId="33267" xr:uid="{00000000-0005-0000-0000-00000D250000}"/>
    <cellStyle name="Comma 2 7 3 3" xfId="6699" xr:uid="{00000000-0005-0000-0000-00000E250000}"/>
    <cellStyle name="Comma 2 7 4" xfId="2019" xr:uid="{00000000-0005-0000-0000-00000F250000}"/>
    <cellStyle name="Comma 2 7 4 2" xfId="12917" xr:uid="{00000000-0005-0000-0000-000010250000}"/>
    <cellStyle name="Comma 2 7 4 2 2" xfId="23704" xr:uid="{00000000-0005-0000-0000-000011250000}"/>
    <cellStyle name="Comma 2 7 4 2 2 2" xfId="30425" xr:uid="{00000000-0005-0000-0000-000012250000}"/>
    <cellStyle name="Comma 2 7 4 2 3" xfId="28780" xr:uid="{00000000-0005-0000-0000-000013250000}"/>
    <cellStyle name="Comma 2 7 4 2 4" xfId="31648" xr:uid="{00000000-0005-0000-0000-000014250000}"/>
    <cellStyle name="Comma 2 7 4 2 5" xfId="15981" xr:uid="{00000000-0005-0000-0000-000015250000}"/>
    <cellStyle name="Comma 2 7 4 2 6" xfId="33268" xr:uid="{00000000-0005-0000-0000-000016250000}"/>
    <cellStyle name="Comma 2 7 4 3" xfId="6700" xr:uid="{00000000-0005-0000-0000-000017250000}"/>
    <cellStyle name="Comma 2 7 5" xfId="2020" xr:uid="{00000000-0005-0000-0000-000018250000}"/>
    <cellStyle name="Comma 2 7 5 2" xfId="12918" xr:uid="{00000000-0005-0000-0000-000019250000}"/>
    <cellStyle name="Comma 2 7 5 2 2" xfId="23705" xr:uid="{00000000-0005-0000-0000-00001A250000}"/>
    <cellStyle name="Comma 2 7 5 2 2 2" xfId="30426" xr:uid="{00000000-0005-0000-0000-00001B250000}"/>
    <cellStyle name="Comma 2 7 5 2 3" xfId="28781" xr:uid="{00000000-0005-0000-0000-00001C250000}"/>
    <cellStyle name="Comma 2 7 5 2 4" xfId="31649" xr:uid="{00000000-0005-0000-0000-00001D250000}"/>
    <cellStyle name="Comma 2 7 5 2 5" xfId="15982" xr:uid="{00000000-0005-0000-0000-00001E250000}"/>
    <cellStyle name="Comma 2 7 5 2 6" xfId="33269" xr:uid="{00000000-0005-0000-0000-00001F250000}"/>
    <cellStyle name="Comma 2 7 5 3" xfId="6701" xr:uid="{00000000-0005-0000-0000-000020250000}"/>
    <cellStyle name="Comma 2 7 6" xfId="2021" xr:uid="{00000000-0005-0000-0000-000021250000}"/>
    <cellStyle name="Comma 2 7 6 2" xfId="12919" xr:uid="{00000000-0005-0000-0000-000022250000}"/>
    <cellStyle name="Comma 2 7 6 2 2" xfId="23706" xr:uid="{00000000-0005-0000-0000-000023250000}"/>
    <cellStyle name="Comma 2 7 6 2 2 2" xfId="30427" xr:uid="{00000000-0005-0000-0000-000024250000}"/>
    <cellStyle name="Comma 2 7 6 2 3" xfId="28782" xr:uid="{00000000-0005-0000-0000-000025250000}"/>
    <cellStyle name="Comma 2 7 6 2 4" xfId="31650" xr:uid="{00000000-0005-0000-0000-000026250000}"/>
    <cellStyle name="Comma 2 7 6 2 5" xfId="15983" xr:uid="{00000000-0005-0000-0000-000027250000}"/>
    <cellStyle name="Comma 2 7 6 2 6" xfId="33270" xr:uid="{00000000-0005-0000-0000-000028250000}"/>
    <cellStyle name="Comma 2 7 6 3" xfId="6702" xr:uid="{00000000-0005-0000-0000-000029250000}"/>
    <cellStyle name="Comma 2 7 7" xfId="2022" xr:uid="{00000000-0005-0000-0000-00002A250000}"/>
    <cellStyle name="Comma 2 7 7 2" xfId="12920" xr:uid="{00000000-0005-0000-0000-00002B250000}"/>
    <cellStyle name="Comma 2 7 7 2 2" xfId="23707" xr:uid="{00000000-0005-0000-0000-00002C250000}"/>
    <cellStyle name="Comma 2 7 7 2 2 2" xfId="30428" xr:uid="{00000000-0005-0000-0000-00002D250000}"/>
    <cellStyle name="Comma 2 7 7 2 3" xfId="28783" xr:uid="{00000000-0005-0000-0000-00002E250000}"/>
    <cellStyle name="Comma 2 7 7 2 4" xfId="31651" xr:uid="{00000000-0005-0000-0000-00002F250000}"/>
    <cellStyle name="Comma 2 7 7 2 5" xfId="15984" xr:uid="{00000000-0005-0000-0000-000030250000}"/>
    <cellStyle name="Comma 2 7 7 2 6" xfId="33271" xr:uid="{00000000-0005-0000-0000-000031250000}"/>
    <cellStyle name="Comma 2 7 7 3" xfId="6703" xr:uid="{00000000-0005-0000-0000-000032250000}"/>
    <cellStyle name="Comma 2 7 8" xfId="2023" xr:uid="{00000000-0005-0000-0000-000033250000}"/>
    <cellStyle name="Comma 2 7 8 2" xfId="12921" xr:uid="{00000000-0005-0000-0000-000034250000}"/>
    <cellStyle name="Comma 2 7 8 2 2" xfId="23708" xr:uid="{00000000-0005-0000-0000-000035250000}"/>
    <cellStyle name="Comma 2 7 8 2 2 2" xfId="30429" xr:uid="{00000000-0005-0000-0000-000036250000}"/>
    <cellStyle name="Comma 2 7 8 2 3" xfId="28784" xr:uid="{00000000-0005-0000-0000-000037250000}"/>
    <cellStyle name="Comma 2 7 8 2 4" xfId="31652" xr:uid="{00000000-0005-0000-0000-000038250000}"/>
    <cellStyle name="Comma 2 7 8 2 5" xfId="15985" xr:uid="{00000000-0005-0000-0000-000039250000}"/>
    <cellStyle name="Comma 2 7 8 2 6" xfId="33272" xr:uid="{00000000-0005-0000-0000-00003A250000}"/>
    <cellStyle name="Comma 2 7 8 3" xfId="6704" xr:uid="{00000000-0005-0000-0000-00003B250000}"/>
    <cellStyle name="Comma 2 7 9" xfId="2024" xr:uid="{00000000-0005-0000-0000-00003C250000}"/>
    <cellStyle name="Comma 2 7 9 2" xfId="12922" xr:uid="{00000000-0005-0000-0000-00003D250000}"/>
    <cellStyle name="Comma 2 7 9 2 2" xfId="23709" xr:uid="{00000000-0005-0000-0000-00003E250000}"/>
    <cellStyle name="Comma 2 7 9 2 2 2" xfId="30430" xr:uid="{00000000-0005-0000-0000-00003F250000}"/>
    <cellStyle name="Comma 2 7 9 2 3" xfId="28785" xr:uid="{00000000-0005-0000-0000-000040250000}"/>
    <cellStyle name="Comma 2 7 9 2 4" xfId="31653" xr:uid="{00000000-0005-0000-0000-000041250000}"/>
    <cellStyle name="Comma 2 7 9 2 5" xfId="15986" xr:uid="{00000000-0005-0000-0000-000042250000}"/>
    <cellStyle name="Comma 2 7 9 2 6" xfId="33273" xr:uid="{00000000-0005-0000-0000-000043250000}"/>
    <cellStyle name="Comma 2 7 9 3" xfId="6705" xr:uid="{00000000-0005-0000-0000-000044250000}"/>
    <cellStyle name="Comma 2 8" xfId="2025" xr:uid="{00000000-0005-0000-0000-000045250000}"/>
    <cellStyle name="Comma 2 8 10" xfId="2026" xr:uid="{00000000-0005-0000-0000-000046250000}"/>
    <cellStyle name="Comma 2 8 10 2" xfId="12924" xr:uid="{00000000-0005-0000-0000-000047250000}"/>
    <cellStyle name="Comma 2 8 10 2 2" xfId="23711" xr:uid="{00000000-0005-0000-0000-000048250000}"/>
    <cellStyle name="Comma 2 8 10 2 2 2" xfId="30432" xr:uid="{00000000-0005-0000-0000-000049250000}"/>
    <cellStyle name="Comma 2 8 10 2 3" xfId="28787" xr:uid="{00000000-0005-0000-0000-00004A250000}"/>
    <cellStyle name="Comma 2 8 10 2 4" xfId="31655" xr:uid="{00000000-0005-0000-0000-00004B250000}"/>
    <cellStyle name="Comma 2 8 10 2 5" xfId="15988" xr:uid="{00000000-0005-0000-0000-00004C250000}"/>
    <cellStyle name="Comma 2 8 10 2 6" xfId="33275" xr:uid="{00000000-0005-0000-0000-00004D250000}"/>
    <cellStyle name="Comma 2 8 10 3" xfId="6707" xr:uid="{00000000-0005-0000-0000-00004E250000}"/>
    <cellStyle name="Comma 2 8 11" xfId="2027" xr:uid="{00000000-0005-0000-0000-00004F250000}"/>
    <cellStyle name="Comma 2 8 11 2" xfId="12925" xr:uid="{00000000-0005-0000-0000-000050250000}"/>
    <cellStyle name="Comma 2 8 11 2 2" xfId="23712" xr:uid="{00000000-0005-0000-0000-000051250000}"/>
    <cellStyle name="Comma 2 8 11 2 2 2" xfId="30433" xr:uid="{00000000-0005-0000-0000-000052250000}"/>
    <cellStyle name="Comma 2 8 11 2 3" xfId="28788" xr:uid="{00000000-0005-0000-0000-000053250000}"/>
    <cellStyle name="Comma 2 8 11 2 4" xfId="31656" xr:uid="{00000000-0005-0000-0000-000054250000}"/>
    <cellStyle name="Comma 2 8 11 2 5" xfId="15989" xr:uid="{00000000-0005-0000-0000-000055250000}"/>
    <cellStyle name="Comma 2 8 11 2 6" xfId="33276" xr:uid="{00000000-0005-0000-0000-000056250000}"/>
    <cellStyle name="Comma 2 8 11 3" xfId="6708" xr:uid="{00000000-0005-0000-0000-000057250000}"/>
    <cellStyle name="Comma 2 8 12" xfId="2028" xr:uid="{00000000-0005-0000-0000-000058250000}"/>
    <cellStyle name="Comma 2 8 12 2" xfId="12926" xr:uid="{00000000-0005-0000-0000-000059250000}"/>
    <cellStyle name="Comma 2 8 12 2 2" xfId="23713" xr:uid="{00000000-0005-0000-0000-00005A250000}"/>
    <cellStyle name="Comma 2 8 12 2 2 2" xfId="30434" xr:uid="{00000000-0005-0000-0000-00005B250000}"/>
    <cellStyle name="Comma 2 8 12 2 3" xfId="28789" xr:uid="{00000000-0005-0000-0000-00005C250000}"/>
    <cellStyle name="Comma 2 8 12 2 4" xfId="31657" xr:uid="{00000000-0005-0000-0000-00005D250000}"/>
    <cellStyle name="Comma 2 8 12 2 5" xfId="15990" xr:uid="{00000000-0005-0000-0000-00005E250000}"/>
    <cellStyle name="Comma 2 8 12 2 6" xfId="33277" xr:uid="{00000000-0005-0000-0000-00005F250000}"/>
    <cellStyle name="Comma 2 8 12 3" xfId="6709" xr:uid="{00000000-0005-0000-0000-000060250000}"/>
    <cellStyle name="Comma 2 8 13" xfId="2029" xr:uid="{00000000-0005-0000-0000-000061250000}"/>
    <cellStyle name="Comma 2 8 13 2" xfId="12927" xr:uid="{00000000-0005-0000-0000-000062250000}"/>
    <cellStyle name="Comma 2 8 13 2 2" xfId="23714" xr:uid="{00000000-0005-0000-0000-000063250000}"/>
    <cellStyle name="Comma 2 8 13 2 2 2" xfId="30435" xr:uid="{00000000-0005-0000-0000-000064250000}"/>
    <cellStyle name="Comma 2 8 13 2 3" xfId="28790" xr:uid="{00000000-0005-0000-0000-000065250000}"/>
    <cellStyle name="Comma 2 8 13 2 4" xfId="31658" xr:uid="{00000000-0005-0000-0000-000066250000}"/>
    <cellStyle name="Comma 2 8 13 2 5" xfId="15991" xr:uid="{00000000-0005-0000-0000-000067250000}"/>
    <cellStyle name="Comma 2 8 13 2 6" xfId="33278" xr:uid="{00000000-0005-0000-0000-000068250000}"/>
    <cellStyle name="Comma 2 8 13 3" xfId="6710" xr:uid="{00000000-0005-0000-0000-000069250000}"/>
    <cellStyle name="Comma 2 8 14" xfId="2030" xr:uid="{00000000-0005-0000-0000-00006A250000}"/>
    <cellStyle name="Comma 2 8 14 2" xfId="12928" xr:uid="{00000000-0005-0000-0000-00006B250000}"/>
    <cellStyle name="Comma 2 8 14 2 2" xfId="23715" xr:uid="{00000000-0005-0000-0000-00006C250000}"/>
    <cellStyle name="Comma 2 8 14 2 2 2" xfId="30436" xr:uid="{00000000-0005-0000-0000-00006D250000}"/>
    <cellStyle name="Comma 2 8 14 2 3" xfId="28791" xr:uid="{00000000-0005-0000-0000-00006E250000}"/>
    <cellStyle name="Comma 2 8 14 2 4" xfId="31659" xr:uid="{00000000-0005-0000-0000-00006F250000}"/>
    <cellStyle name="Comma 2 8 14 2 5" xfId="15992" xr:uid="{00000000-0005-0000-0000-000070250000}"/>
    <cellStyle name="Comma 2 8 14 2 6" xfId="33279" xr:uid="{00000000-0005-0000-0000-000071250000}"/>
    <cellStyle name="Comma 2 8 14 3" xfId="6711" xr:uid="{00000000-0005-0000-0000-000072250000}"/>
    <cellStyle name="Comma 2 8 15" xfId="2031" xr:uid="{00000000-0005-0000-0000-000073250000}"/>
    <cellStyle name="Comma 2 8 15 2" xfId="12929" xr:uid="{00000000-0005-0000-0000-000074250000}"/>
    <cellStyle name="Comma 2 8 15 2 2" xfId="23716" xr:uid="{00000000-0005-0000-0000-000075250000}"/>
    <cellStyle name="Comma 2 8 15 2 2 2" xfId="30437" xr:uid="{00000000-0005-0000-0000-000076250000}"/>
    <cellStyle name="Comma 2 8 15 2 3" xfId="28792" xr:uid="{00000000-0005-0000-0000-000077250000}"/>
    <cellStyle name="Comma 2 8 15 2 4" xfId="31660" xr:uid="{00000000-0005-0000-0000-000078250000}"/>
    <cellStyle name="Comma 2 8 15 2 5" xfId="15993" xr:uid="{00000000-0005-0000-0000-000079250000}"/>
    <cellStyle name="Comma 2 8 15 2 6" xfId="33280" xr:uid="{00000000-0005-0000-0000-00007A250000}"/>
    <cellStyle name="Comma 2 8 15 3" xfId="6712" xr:uid="{00000000-0005-0000-0000-00007B250000}"/>
    <cellStyle name="Comma 2 8 16" xfId="8877" xr:uid="{00000000-0005-0000-0000-00007C250000}"/>
    <cellStyle name="Comma 2 8 16 2" xfId="20129" xr:uid="{00000000-0005-0000-0000-00007D250000}"/>
    <cellStyle name="Comma 2 8 16 2 2" xfId="29712" xr:uid="{00000000-0005-0000-0000-00007E250000}"/>
    <cellStyle name="Comma 2 8 16 3" xfId="14990" xr:uid="{00000000-0005-0000-0000-00007F250000}"/>
    <cellStyle name="Comma 2 8 17" xfId="9377" xr:uid="{00000000-0005-0000-0000-000080250000}"/>
    <cellStyle name="Comma 2 8 17 2" xfId="20307" xr:uid="{00000000-0005-0000-0000-000081250000}"/>
    <cellStyle name="Comma 2 8 17 2 2" xfId="29853" xr:uid="{00000000-0005-0000-0000-000082250000}"/>
    <cellStyle name="Comma 2 8 17 3" xfId="15151" xr:uid="{00000000-0005-0000-0000-000083250000}"/>
    <cellStyle name="Comma 2 8 18" xfId="12923" xr:uid="{00000000-0005-0000-0000-000084250000}"/>
    <cellStyle name="Comma 2 8 18 2" xfId="23710" xr:uid="{00000000-0005-0000-0000-000085250000}"/>
    <cellStyle name="Comma 2 8 18 2 2" xfId="30431" xr:uid="{00000000-0005-0000-0000-000086250000}"/>
    <cellStyle name="Comma 2 8 18 3" xfId="28786" xr:uid="{00000000-0005-0000-0000-000087250000}"/>
    <cellStyle name="Comma 2 8 18 4" xfId="31654" xr:uid="{00000000-0005-0000-0000-000088250000}"/>
    <cellStyle name="Comma 2 8 18 5" xfId="15987" xr:uid="{00000000-0005-0000-0000-000089250000}"/>
    <cellStyle name="Comma 2 8 18 6" xfId="33274" xr:uid="{00000000-0005-0000-0000-00008A250000}"/>
    <cellStyle name="Comma 2 8 19" xfId="6706" xr:uid="{00000000-0005-0000-0000-00008B250000}"/>
    <cellStyle name="Comma 2 8 19 2" xfId="27884" xr:uid="{00000000-0005-0000-0000-00008C250000}"/>
    <cellStyle name="Comma 2 8 19 3" xfId="14779" xr:uid="{00000000-0005-0000-0000-00008D250000}"/>
    <cellStyle name="Comma 2 8 2" xfId="2032" xr:uid="{00000000-0005-0000-0000-00008E250000}"/>
    <cellStyle name="Comma 2 8 2 2" xfId="12930" xr:uid="{00000000-0005-0000-0000-00008F250000}"/>
    <cellStyle name="Comma 2 8 2 2 2" xfId="23717" xr:uid="{00000000-0005-0000-0000-000090250000}"/>
    <cellStyle name="Comma 2 8 2 2 2 2" xfId="30438" xr:uid="{00000000-0005-0000-0000-000091250000}"/>
    <cellStyle name="Comma 2 8 2 2 3" xfId="28793" xr:uid="{00000000-0005-0000-0000-000092250000}"/>
    <cellStyle name="Comma 2 8 2 2 4" xfId="31661" xr:uid="{00000000-0005-0000-0000-000093250000}"/>
    <cellStyle name="Comma 2 8 2 2 5" xfId="15994" xr:uid="{00000000-0005-0000-0000-000094250000}"/>
    <cellStyle name="Comma 2 8 2 2 6" xfId="33281" xr:uid="{00000000-0005-0000-0000-000095250000}"/>
    <cellStyle name="Comma 2 8 2 3" xfId="6713" xr:uid="{00000000-0005-0000-0000-000096250000}"/>
    <cellStyle name="Comma 2 8 20" xfId="6254" xr:uid="{00000000-0005-0000-0000-000097250000}"/>
    <cellStyle name="Comma 2 8 3" xfId="2033" xr:uid="{00000000-0005-0000-0000-000098250000}"/>
    <cellStyle name="Comma 2 8 3 2" xfId="12931" xr:uid="{00000000-0005-0000-0000-000099250000}"/>
    <cellStyle name="Comma 2 8 3 2 2" xfId="23718" xr:uid="{00000000-0005-0000-0000-00009A250000}"/>
    <cellStyle name="Comma 2 8 3 2 2 2" xfId="30439" xr:uid="{00000000-0005-0000-0000-00009B250000}"/>
    <cellStyle name="Comma 2 8 3 2 3" xfId="28794" xr:uid="{00000000-0005-0000-0000-00009C250000}"/>
    <cellStyle name="Comma 2 8 3 2 4" xfId="31662" xr:uid="{00000000-0005-0000-0000-00009D250000}"/>
    <cellStyle name="Comma 2 8 3 2 5" xfId="15995" xr:uid="{00000000-0005-0000-0000-00009E250000}"/>
    <cellStyle name="Comma 2 8 3 2 6" xfId="33282" xr:uid="{00000000-0005-0000-0000-00009F250000}"/>
    <cellStyle name="Comma 2 8 3 3" xfId="6714" xr:uid="{00000000-0005-0000-0000-0000A0250000}"/>
    <cellStyle name="Comma 2 8 4" xfId="2034" xr:uid="{00000000-0005-0000-0000-0000A1250000}"/>
    <cellStyle name="Comma 2 8 4 2" xfId="12932" xr:uid="{00000000-0005-0000-0000-0000A2250000}"/>
    <cellStyle name="Comma 2 8 4 2 2" xfId="23719" xr:uid="{00000000-0005-0000-0000-0000A3250000}"/>
    <cellStyle name="Comma 2 8 4 2 2 2" xfId="30440" xr:uid="{00000000-0005-0000-0000-0000A4250000}"/>
    <cellStyle name="Comma 2 8 4 2 3" xfId="28795" xr:uid="{00000000-0005-0000-0000-0000A5250000}"/>
    <cellStyle name="Comma 2 8 4 2 4" xfId="31663" xr:uid="{00000000-0005-0000-0000-0000A6250000}"/>
    <cellStyle name="Comma 2 8 4 2 5" xfId="15996" xr:uid="{00000000-0005-0000-0000-0000A7250000}"/>
    <cellStyle name="Comma 2 8 4 2 6" xfId="33283" xr:uid="{00000000-0005-0000-0000-0000A8250000}"/>
    <cellStyle name="Comma 2 8 4 3" xfId="6715" xr:uid="{00000000-0005-0000-0000-0000A9250000}"/>
    <cellStyle name="Comma 2 8 5" xfId="2035" xr:uid="{00000000-0005-0000-0000-0000AA250000}"/>
    <cellStyle name="Comma 2 8 5 2" xfId="12933" xr:uid="{00000000-0005-0000-0000-0000AB250000}"/>
    <cellStyle name="Comma 2 8 5 2 2" xfId="23720" xr:uid="{00000000-0005-0000-0000-0000AC250000}"/>
    <cellStyle name="Comma 2 8 5 2 2 2" xfId="30441" xr:uid="{00000000-0005-0000-0000-0000AD250000}"/>
    <cellStyle name="Comma 2 8 5 2 3" xfId="28796" xr:uid="{00000000-0005-0000-0000-0000AE250000}"/>
    <cellStyle name="Comma 2 8 5 2 4" xfId="31664" xr:uid="{00000000-0005-0000-0000-0000AF250000}"/>
    <cellStyle name="Comma 2 8 5 2 5" xfId="15997" xr:uid="{00000000-0005-0000-0000-0000B0250000}"/>
    <cellStyle name="Comma 2 8 5 2 6" xfId="33284" xr:uid="{00000000-0005-0000-0000-0000B1250000}"/>
    <cellStyle name="Comma 2 8 5 3" xfId="6716" xr:uid="{00000000-0005-0000-0000-0000B2250000}"/>
    <cellStyle name="Comma 2 8 6" xfId="2036" xr:uid="{00000000-0005-0000-0000-0000B3250000}"/>
    <cellStyle name="Comma 2 8 6 2" xfId="12934" xr:uid="{00000000-0005-0000-0000-0000B4250000}"/>
    <cellStyle name="Comma 2 8 6 2 2" xfId="23721" xr:uid="{00000000-0005-0000-0000-0000B5250000}"/>
    <cellStyle name="Comma 2 8 6 2 2 2" xfId="30442" xr:uid="{00000000-0005-0000-0000-0000B6250000}"/>
    <cellStyle name="Comma 2 8 6 2 3" xfId="28797" xr:uid="{00000000-0005-0000-0000-0000B7250000}"/>
    <cellStyle name="Comma 2 8 6 2 4" xfId="31665" xr:uid="{00000000-0005-0000-0000-0000B8250000}"/>
    <cellStyle name="Comma 2 8 6 2 5" xfId="15998" xr:uid="{00000000-0005-0000-0000-0000B9250000}"/>
    <cellStyle name="Comma 2 8 6 2 6" xfId="33285" xr:uid="{00000000-0005-0000-0000-0000BA250000}"/>
    <cellStyle name="Comma 2 8 6 3" xfId="6717" xr:uid="{00000000-0005-0000-0000-0000BB250000}"/>
    <cellStyle name="Comma 2 8 7" xfId="2037" xr:uid="{00000000-0005-0000-0000-0000BC250000}"/>
    <cellStyle name="Comma 2 8 7 2" xfId="12935" xr:uid="{00000000-0005-0000-0000-0000BD250000}"/>
    <cellStyle name="Comma 2 8 7 2 2" xfId="23722" xr:uid="{00000000-0005-0000-0000-0000BE250000}"/>
    <cellStyle name="Comma 2 8 7 2 2 2" xfId="30443" xr:uid="{00000000-0005-0000-0000-0000BF250000}"/>
    <cellStyle name="Comma 2 8 7 2 3" xfId="28798" xr:uid="{00000000-0005-0000-0000-0000C0250000}"/>
    <cellStyle name="Comma 2 8 7 2 4" xfId="31666" xr:uid="{00000000-0005-0000-0000-0000C1250000}"/>
    <cellStyle name="Comma 2 8 7 2 5" xfId="15999" xr:uid="{00000000-0005-0000-0000-0000C2250000}"/>
    <cellStyle name="Comma 2 8 7 2 6" xfId="33286" xr:uid="{00000000-0005-0000-0000-0000C3250000}"/>
    <cellStyle name="Comma 2 8 7 3" xfId="6718" xr:uid="{00000000-0005-0000-0000-0000C4250000}"/>
    <cellStyle name="Comma 2 8 8" xfId="2038" xr:uid="{00000000-0005-0000-0000-0000C5250000}"/>
    <cellStyle name="Comma 2 8 8 2" xfId="12936" xr:uid="{00000000-0005-0000-0000-0000C6250000}"/>
    <cellStyle name="Comma 2 8 8 2 2" xfId="23723" xr:uid="{00000000-0005-0000-0000-0000C7250000}"/>
    <cellStyle name="Comma 2 8 8 2 2 2" xfId="30444" xr:uid="{00000000-0005-0000-0000-0000C8250000}"/>
    <cellStyle name="Comma 2 8 8 2 3" xfId="28799" xr:uid="{00000000-0005-0000-0000-0000C9250000}"/>
    <cellStyle name="Comma 2 8 8 2 4" xfId="31667" xr:uid="{00000000-0005-0000-0000-0000CA250000}"/>
    <cellStyle name="Comma 2 8 8 2 5" xfId="16000" xr:uid="{00000000-0005-0000-0000-0000CB250000}"/>
    <cellStyle name="Comma 2 8 8 2 6" xfId="33287" xr:uid="{00000000-0005-0000-0000-0000CC250000}"/>
    <cellStyle name="Comma 2 8 8 3" xfId="6719" xr:uid="{00000000-0005-0000-0000-0000CD250000}"/>
    <cellStyle name="Comma 2 8 9" xfId="2039" xr:uid="{00000000-0005-0000-0000-0000CE250000}"/>
    <cellStyle name="Comma 2 8 9 2" xfId="12937" xr:uid="{00000000-0005-0000-0000-0000CF250000}"/>
    <cellStyle name="Comma 2 8 9 2 2" xfId="23724" xr:uid="{00000000-0005-0000-0000-0000D0250000}"/>
    <cellStyle name="Comma 2 8 9 2 2 2" xfId="30445" xr:uid="{00000000-0005-0000-0000-0000D1250000}"/>
    <cellStyle name="Comma 2 8 9 2 3" xfId="28800" xr:uid="{00000000-0005-0000-0000-0000D2250000}"/>
    <cellStyle name="Comma 2 8 9 2 4" xfId="31668" xr:uid="{00000000-0005-0000-0000-0000D3250000}"/>
    <cellStyle name="Comma 2 8 9 2 5" xfId="16001" xr:uid="{00000000-0005-0000-0000-0000D4250000}"/>
    <cellStyle name="Comma 2 8 9 2 6" xfId="33288" xr:uid="{00000000-0005-0000-0000-0000D5250000}"/>
    <cellStyle name="Comma 2 8 9 3" xfId="6720" xr:uid="{00000000-0005-0000-0000-0000D6250000}"/>
    <cellStyle name="Comma 2 9" xfId="2040" xr:uid="{00000000-0005-0000-0000-0000D7250000}"/>
    <cellStyle name="Comma 2 9 10" xfId="2041" xr:uid="{00000000-0005-0000-0000-0000D8250000}"/>
    <cellStyle name="Comma 2 9 10 2" xfId="12938" xr:uid="{00000000-0005-0000-0000-0000D9250000}"/>
    <cellStyle name="Comma 2 9 10 2 2" xfId="23725" xr:uid="{00000000-0005-0000-0000-0000DA250000}"/>
    <cellStyle name="Comma 2 9 10 2 2 2" xfId="30446" xr:uid="{00000000-0005-0000-0000-0000DB250000}"/>
    <cellStyle name="Comma 2 9 10 2 3" xfId="28801" xr:uid="{00000000-0005-0000-0000-0000DC250000}"/>
    <cellStyle name="Comma 2 9 10 2 4" xfId="31669" xr:uid="{00000000-0005-0000-0000-0000DD250000}"/>
    <cellStyle name="Comma 2 9 10 2 5" xfId="16002" xr:uid="{00000000-0005-0000-0000-0000DE250000}"/>
    <cellStyle name="Comma 2 9 10 2 6" xfId="33289" xr:uid="{00000000-0005-0000-0000-0000DF250000}"/>
    <cellStyle name="Comma 2 9 10 3" xfId="6721" xr:uid="{00000000-0005-0000-0000-0000E0250000}"/>
    <cellStyle name="Comma 2 9 11" xfId="2042" xr:uid="{00000000-0005-0000-0000-0000E1250000}"/>
    <cellStyle name="Comma 2 9 11 2" xfId="12939" xr:uid="{00000000-0005-0000-0000-0000E2250000}"/>
    <cellStyle name="Comma 2 9 11 2 2" xfId="23726" xr:uid="{00000000-0005-0000-0000-0000E3250000}"/>
    <cellStyle name="Comma 2 9 11 2 2 2" xfId="30447" xr:uid="{00000000-0005-0000-0000-0000E4250000}"/>
    <cellStyle name="Comma 2 9 11 2 3" xfId="28802" xr:uid="{00000000-0005-0000-0000-0000E5250000}"/>
    <cellStyle name="Comma 2 9 11 2 4" xfId="31670" xr:uid="{00000000-0005-0000-0000-0000E6250000}"/>
    <cellStyle name="Comma 2 9 11 2 5" xfId="16003" xr:uid="{00000000-0005-0000-0000-0000E7250000}"/>
    <cellStyle name="Comma 2 9 11 2 6" xfId="33290" xr:uid="{00000000-0005-0000-0000-0000E8250000}"/>
    <cellStyle name="Comma 2 9 11 3" xfId="6722" xr:uid="{00000000-0005-0000-0000-0000E9250000}"/>
    <cellStyle name="Comma 2 9 12" xfId="2043" xr:uid="{00000000-0005-0000-0000-0000EA250000}"/>
    <cellStyle name="Comma 2 9 12 2" xfId="12940" xr:uid="{00000000-0005-0000-0000-0000EB250000}"/>
    <cellStyle name="Comma 2 9 12 2 2" xfId="23727" xr:uid="{00000000-0005-0000-0000-0000EC250000}"/>
    <cellStyle name="Comma 2 9 12 2 2 2" xfId="30448" xr:uid="{00000000-0005-0000-0000-0000ED250000}"/>
    <cellStyle name="Comma 2 9 12 2 3" xfId="28803" xr:uid="{00000000-0005-0000-0000-0000EE250000}"/>
    <cellStyle name="Comma 2 9 12 2 4" xfId="31671" xr:uid="{00000000-0005-0000-0000-0000EF250000}"/>
    <cellStyle name="Comma 2 9 12 2 5" xfId="16004" xr:uid="{00000000-0005-0000-0000-0000F0250000}"/>
    <cellStyle name="Comma 2 9 12 2 6" xfId="33291" xr:uid="{00000000-0005-0000-0000-0000F1250000}"/>
    <cellStyle name="Comma 2 9 12 3" xfId="6723" xr:uid="{00000000-0005-0000-0000-0000F2250000}"/>
    <cellStyle name="Comma 2 9 13" xfId="2044" xr:uid="{00000000-0005-0000-0000-0000F3250000}"/>
    <cellStyle name="Comma 2 9 13 2" xfId="12941" xr:uid="{00000000-0005-0000-0000-0000F4250000}"/>
    <cellStyle name="Comma 2 9 13 2 2" xfId="23728" xr:uid="{00000000-0005-0000-0000-0000F5250000}"/>
    <cellStyle name="Comma 2 9 13 2 2 2" xfId="30449" xr:uid="{00000000-0005-0000-0000-0000F6250000}"/>
    <cellStyle name="Comma 2 9 13 2 3" xfId="28804" xr:uid="{00000000-0005-0000-0000-0000F7250000}"/>
    <cellStyle name="Comma 2 9 13 2 4" xfId="31672" xr:uid="{00000000-0005-0000-0000-0000F8250000}"/>
    <cellStyle name="Comma 2 9 13 2 5" xfId="16005" xr:uid="{00000000-0005-0000-0000-0000F9250000}"/>
    <cellStyle name="Comma 2 9 13 2 6" xfId="33292" xr:uid="{00000000-0005-0000-0000-0000FA250000}"/>
    <cellStyle name="Comma 2 9 13 3" xfId="6724" xr:uid="{00000000-0005-0000-0000-0000FB250000}"/>
    <cellStyle name="Comma 2 9 14" xfId="8878" xr:uid="{00000000-0005-0000-0000-0000FC250000}"/>
    <cellStyle name="Comma 2 9 14 2" xfId="20130" xr:uid="{00000000-0005-0000-0000-0000FD250000}"/>
    <cellStyle name="Comma 2 9 14 2 2" xfId="29713" xr:uid="{00000000-0005-0000-0000-0000FE250000}"/>
    <cellStyle name="Comma 2 9 14 3" xfId="14991" xr:uid="{00000000-0005-0000-0000-0000FF250000}"/>
    <cellStyle name="Comma 2 9 15" xfId="9378" xr:uid="{00000000-0005-0000-0000-000000260000}"/>
    <cellStyle name="Comma 2 9 15 2" xfId="20308" xr:uid="{00000000-0005-0000-0000-000001260000}"/>
    <cellStyle name="Comma 2 9 15 2 2" xfId="29854" xr:uid="{00000000-0005-0000-0000-000002260000}"/>
    <cellStyle name="Comma 2 9 15 3" xfId="15152" xr:uid="{00000000-0005-0000-0000-000003260000}"/>
    <cellStyle name="Comma 2 9 16" xfId="14780" xr:uid="{00000000-0005-0000-0000-000004260000}"/>
    <cellStyle name="Comma 2 9 16 2" xfId="31094" xr:uid="{00000000-0005-0000-0000-000005260000}"/>
    <cellStyle name="Comma 2 9 16 3" xfId="27885" xr:uid="{00000000-0005-0000-0000-000006260000}"/>
    <cellStyle name="Comma 2 9 17" xfId="31901" xr:uid="{00000000-0005-0000-0000-000007260000}"/>
    <cellStyle name="Comma 2 9 18" xfId="6253" xr:uid="{00000000-0005-0000-0000-000008260000}"/>
    <cellStyle name="Comma 2 9 2" xfId="2045" xr:uid="{00000000-0005-0000-0000-000009260000}"/>
    <cellStyle name="Comma 2 9 2 2" xfId="12942" xr:uid="{00000000-0005-0000-0000-00000A260000}"/>
    <cellStyle name="Comma 2 9 2 2 2" xfId="23729" xr:uid="{00000000-0005-0000-0000-00000B260000}"/>
    <cellStyle name="Comma 2 9 2 2 2 2" xfId="30450" xr:uid="{00000000-0005-0000-0000-00000C260000}"/>
    <cellStyle name="Comma 2 9 2 2 3" xfId="28805" xr:uid="{00000000-0005-0000-0000-00000D260000}"/>
    <cellStyle name="Comma 2 9 2 2 4" xfId="31673" xr:uid="{00000000-0005-0000-0000-00000E260000}"/>
    <cellStyle name="Comma 2 9 2 2 5" xfId="16006" xr:uid="{00000000-0005-0000-0000-00000F260000}"/>
    <cellStyle name="Comma 2 9 2 2 6" xfId="33293" xr:uid="{00000000-0005-0000-0000-000010260000}"/>
    <cellStyle name="Comma 2 9 2 3" xfId="6725" xr:uid="{00000000-0005-0000-0000-000011260000}"/>
    <cellStyle name="Comma 2 9 3" xfId="2046" xr:uid="{00000000-0005-0000-0000-000012260000}"/>
    <cellStyle name="Comma 2 9 3 2" xfId="12943" xr:uid="{00000000-0005-0000-0000-000013260000}"/>
    <cellStyle name="Comma 2 9 3 2 2" xfId="23730" xr:uid="{00000000-0005-0000-0000-000014260000}"/>
    <cellStyle name="Comma 2 9 3 2 2 2" xfId="30451" xr:uid="{00000000-0005-0000-0000-000015260000}"/>
    <cellStyle name="Comma 2 9 3 2 3" xfId="28806" xr:uid="{00000000-0005-0000-0000-000016260000}"/>
    <cellStyle name="Comma 2 9 3 2 4" xfId="31674" xr:uid="{00000000-0005-0000-0000-000017260000}"/>
    <cellStyle name="Comma 2 9 3 2 5" xfId="16007" xr:uid="{00000000-0005-0000-0000-000018260000}"/>
    <cellStyle name="Comma 2 9 3 2 6" xfId="33294" xr:uid="{00000000-0005-0000-0000-000019260000}"/>
    <cellStyle name="Comma 2 9 3 3" xfId="6726" xr:uid="{00000000-0005-0000-0000-00001A260000}"/>
    <cellStyle name="Comma 2 9 4" xfId="2047" xr:uid="{00000000-0005-0000-0000-00001B260000}"/>
    <cellStyle name="Comma 2 9 4 2" xfId="12944" xr:uid="{00000000-0005-0000-0000-00001C260000}"/>
    <cellStyle name="Comma 2 9 4 2 2" xfId="23731" xr:uid="{00000000-0005-0000-0000-00001D260000}"/>
    <cellStyle name="Comma 2 9 4 2 2 2" xfId="30452" xr:uid="{00000000-0005-0000-0000-00001E260000}"/>
    <cellStyle name="Comma 2 9 4 2 3" xfId="28807" xr:uid="{00000000-0005-0000-0000-00001F260000}"/>
    <cellStyle name="Comma 2 9 4 2 4" xfId="31675" xr:uid="{00000000-0005-0000-0000-000020260000}"/>
    <cellStyle name="Comma 2 9 4 2 5" xfId="16008" xr:uid="{00000000-0005-0000-0000-000021260000}"/>
    <cellStyle name="Comma 2 9 4 2 6" xfId="33295" xr:uid="{00000000-0005-0000-0000-000022260000}"/>
    <cellStyle name="Comma 2 9 4 3" xfId="6727" xr:uid="{00000000-0005-0000-0000-000023260000}"/>
    <cellStyle name="Comma 2 9 5" xfId="2048" xr:uid="{00000000-0005-0000-0000-000024260000}"/>
    <cellStyle name="Comma 2 9 5 2" xfId="12945" xr:uid="{00000000-0005-0000-0000-000025260000}"/>
    <cellStyle name="Comma 2 9 5 2 2" xfId="23732" xr:uid="{00000000-0005-0000-0000-000026260000}"/>
    <cellStyle name="Comma 2 9 5 2 2 2" xfId="30453" xr:uid="{00000000-0005-0000-0000-000027260000}"/>
    <cellStyle name="Comma 2 9 5 2 3" xfId="28808" xr:uid="{00000000-0005-0000-0000-000028260000}"/>
    <cellStyle name="Comma 2 9 5 2 4" xfId="31676" xr:uid="{00000000-0005-0000-0000-000029260000}"/>
    <cellStyle name="Comma 2 9 5 2 5" xfId="16009" xr:uid="{00000000-0005-0000-0000-00002A260000}"/>
    <cellStyle name="Comma 2 9 5 2 6" xfId="33296" xr:uid="{00000000-0005-0000-0000-00002B260000}"/>
    <cellStyle name="Comma 2 9 5 3" xfId="6728" xr:uid="{00000000-0005-0000-0000-00002C260000}"/>
    <cellStyle name="Comma 2 9 6" xfId="2049" xr:uid="{00000000-0005-0000-0000-00002D260000}"/>
    <cellStyle name="Comma 2 9 6 2" xfId="12946" xr:uid="{00000000-0005-0000-0000-00002E260000}"/>
    <cellStyle name="Comma 2 9 6 2 2" xfId="23733" xr:uid="{00000000-0005-0000-0000-00002F260000}"/>
    <cellStyle name="Comma 2 9 6 2 2 2" xfId="30454" xr:uid="{00000000-0005-0000-0000-000030260000}"/>
    <cellStyle name="Comma 2 9 6 2 3" xfId="28809" xr:uid="{00000000-0005-0000-0000-000031260000}"/>
    <cellStyle name="Comma 2 9 6 2 4" xfId="31677" xr:uid="{00000000-0005-0000-0000-000032260000}"/>
    <cellStyle name="Comma 2 9 6 2 5" xfId="16010" xr:uid="{00000000-0005-0000-0000-000033260000}"/>
    <cellStyle name="Comma 2 9 6 2 6" xfId="33297" xr:uid="{00000000-0005-0000-0000-000034260000}"/>
    <cellStyle name="Comma 2 9 6 3" xfId="6729" xr:uid="{00000000-0005-0000-0000-000035260000}"/>
    <cellStyle name="Comma 2 9 7" xfId="2050" xr:uid="{00000000-0005-0000-0000-000036260000}"/>
    <cellStyle name="Comma 2 9 7 2" xfId="12947" xr:uid="{00000000-0005-0000-0000-000037260000}"/>
    <cellStyle name="Comma 2 9 7 2 2" xfId="23734" xr:uid="{00000000-0005-0000-0000-000038260000}"/>
    <cellStyle name="Comma 2 9 7 2 2 2" xfId="30455" xr:uid="{00000000-0005-0000-0000-000039260000}"/>
    <cellStyle name="Comma 2 9 7 2 3" xfId="28810" xr:uid="{00000000-0005-0000-0000-00003A260000}"/>
    <cellStyle name="Comma 2 9 7 2 4" xfId="31678" xr:uid="{00000000-0005-0000-0000-00003B260000}"/>
    <cellStyle name="Comma 2 9 7 2 5" xfId="16011" xr:uid="{00000000-0005-0000-0000-00003C260000}"/>
    <cellStyle name="Comma 2 9 7 2 6" xfId="33298" xr:uid="{00000000-0005-0000-0000-00003D260000}"/>
    <cellStyle name="Comma 2 9 7 3" xfId="6730" xr:uid="{00000000-0005-0000-0000-00003E260000}"/>
    <cellStyle name="Comma 2 9 8" xfId="2051" xr:uid="{00000000-0005-0000-0000-00003F260000}"/>
    <cellStyle name="Comma 2 9 8 2" xfId="12948" xr:uid="{00000000-0005-0000-0000-000040260000}"/>
    <cellStyle name="Comma 2 9 8 2 2" xfId="23735" xr:uid="{00000000-0005-0000-0000-000041260000}"/>
    <cellStyle name="Comma 2 9 8 2 2 2" xfId="30456" xr:uid="{00000000-0005-0000-0000-000042260000}"/>
    <cellStyle name="Comma 2 9 8 2 3" xfId="28811" xr:uid="{00000000-0005-0000-0000-000043260000}"/>
    <cellStyle name="Comma 2 9 8 2 4" xfId="31679" xr:uid="{00000000-0005-0000-0000-000044260000}"/>
    <cellStyle name="Comma 2 9 8 2 5" xfId="16012" xr:uid="{00000000-0005-0000-0000-000045260000}"/>
    <cellStyle name="Comma 2 9 8 2 6" xfId="33299" xr:uid="{00000000-0005-0000-0000-000046260000}"/>
    <cellStyle name="Comma 2 9 8 3" xfId="6731" xr:uid="{00000000-0005-0000-0000-000047260000}"/>
    <cellStyle name="Comma 2 9 9" xfId="2052" xr:uid="{00000000-0005-0000-0000-000048260000}"/>
    <cellStyle name="Comma 2 9 9 2" xfId="12949" xr:uid="{00000000-0005-0000-0000-000049260000}"/>
    <cellStyle name="Comma 2 9 9 2 2" xfId="23736" xr:uid="{00000000-0005-0000-0000-00004A260000}"/>
    <cellStyle name="Comma 2 9 9 2 2 2" xfId="30457" xr:uid="{00000000-0005-0000-0000-00004B260000}"/>
    <cellStyle name="Comma 2 9 9 2 3" xfId="28812" xr:uid="{00000000-0005-0000-0000-00004C260000}"/>
    <cellStyle name="Comma 2 9 9 2 4" xfId="31680" xr:uid="{00000000-0005-0000-0000-00004D260000}"/>
    <cellStyle name="Comma 2 9 9 2 5" xfId="16013" xr:uid="{00000000-0005-0000-0000-00004E260000}"/>
    <cellStyle name="Comma 2 9 9 2 6" xfId="33300" xr:uid="{00000000-0005-0000-0000-00004F260000}"/>
    <cellStyle name="Comma 2 9 9 3" xfId="6732" xr:uid="{00000000-0005-0000-0000-000050260000}"/>
    <cellStyle name="Comma 2_bieu 1" xfId="6252" xr:uid="{00000000-0005-0000-0000-000051260000}"/>
    <cellStyle name="Comma 20" xfId="2053" xr:uid="{00000000-0005-0000-0000-000052260000}"/>
    <cellStyle name="Comma 20 10" xfId="6251" xr:uid="{00000000-0005-0000-0000-000053260000}"/>
    <cellStyle name="Comma 20 11" xfId="32928" xr:uid="{00000000-0005-0000-0000-000054260000}"/>
    <cellStyle name="Comma 20 2" xfId="6733" xr:uid="{00000000-0005-0000-0000-000055260000}"/>
    <cellStyle name="Comma 20 2 2" xfId="14781" xr:uid="{00000000-0005-0000-0000-000056260000}"/>
    <cellStyle name="Comma 20 2 2 2" xfId="27887" xr:uid="{00000000-0005-0000-0000-000057260000}"/>
    <cellStyle name="Comma 20 2 2 3" xfId="29565" xr:uid="{00000000-0005-0000-0000-000058260000}"/>
    <cellStyle name="Comma 20 2 2 4" xfId="19808" xr:uid="{00000000-0005-0000-0000-000059260000}"/>
    <cellStyle name="Comma 20 2 3" xfId="27886" xr:uid="{00000000-0005-0000-0000-00005A260000}"/>
    <cellStyle name="Comma 20 2 4" xfId="6250" xr:uid="{00000000-0005-0000-0000-00005B260000}"/>
    <cellStyle name="Comma 20 3" xfId="6734" xr:uid="{00000000-0005-0000-0000-00005C260000}"/>
    <cellStyle name="Comma 20 3 2" xfId="19809" xr:uid="{00000000-0005-0000-0000-00005D260000}"/>
    <cellStyle name="Comma 20 3 2 2" xfId="29566" xr:uid="{00000000-0005-0000-0000-00005E260000}"/>
    <cellStyle name="Comma 20 3 3" xfId="14782" xr:uid="{00000000-0005-0000-0000-00005F260000}"/>
    <cellStyle name="Comma 20 4" xfId="12950" xr:uid="{00000000-0005-0000-0000-000060260000}"/>
    <cellStyle name="Comma 20 4 2" xfId="23737" xr:uid="{00000000-0005-0000-0000-000061260000}"/>
    <cellStyle name="Comma 20 4 2 2" xfId="30458" xr:uid="{00000000-0005-0000-0000-000062260000}"/>
    <cellStyle name="Comma 20 4 3" xfId="28813" xr:uid="{00000000-0005-0000-0000-000063260000}"/>
    <cellStyle name="Comma 20 4 4" xfId="31681" xr:uid="{00000000-0005-0000-0000-000064260000}"/>
    <cellStyle name="Comma 20 4 5" xfId="16014" xr:uid="{00000000-0005-0000-0000-000065260000}"/>
    <cellStyle name="Comma 20 4 6" xfId="33301" xr:uid="{00000000-0005-0000-0000-000066260000}"/>
    <cellStyle name="Comma 20 5" xfId="5295" xr:uid="{00000000-0005-0000-0000-000067260000}"/>
    <cellStyle name="Comma 20 5 2" xfId="19430" xr:uid="{00000000-0005-0000-0000-000068260000}"/>
    <cellStyle name="Comma 20 6" xfId="19489" xr:uid="{00000000-0005-0000-0000-000069260000}"/>
    <cellStyle name="Comma 20 6 2" xfId="29386" xr:uid="{00000000-0005-0000-0000-00006A260000}"/>
    <cellStyle name="Comma 20 7" xfId="28263" xr:uid="{00000000-0005-0000-0000-00006B260000}"/>
    <cellStyle name="Comma 20 8" xfId="31295" xr:uid="{00000000-0005-0000-0000-00006C260000}"/>
    <cellStyle name="Comma 20 9" xfId="15602" xr:uid="{00000000-0005-0000-0000-00006D260000}"/>
    <cellStyle name="Comma 21" xfId="2054" xr:uid="{00000000-0005-0000-0000-00006E260000}"/>
    <cellStyle name="Comma 21 10" xfId="6249" xr:uid="{00000000-0005-0000-0000-00006F260000}"/>
    <cellStyle name="Comma 21 11" xfId="32929" xr:uid="{00000000-0005-0000-0000-000070260000}"/>
    <cellStyle name="Comma 21 2" xfId="6735" xr:uid="{00000000-0005-0000-0000-000071260000}"/>
    <cellStyle name="Comma 21 2 2" xfId="14783" xr:uid="{00000000-0005-0000-0000-000072260000}"/>
    <cellStyle name="Comma 21 2 2 2" xfId="29567" xr:uid="{00000000-0005-0000-0000-000073260000}"/>
    <cellStyle name="Comma 21 2 2 3" xfId="19810" xr:uid="{00000000-0005-0000-0000-000074260000}"/>
    <cellStyle name="Comma 21 2 3" xfId="27889" xr:uid="{00000000-0005-0000-0000-000075260000}"/>
    <cellStyle name="Comma 21 2 4" xfId="6248" xr:uid="{00000000-0005-0000-0000-000076260000}"/>
    <cellStyle name="Comma 21 3" xfId="6736" xr:uid="{00000000-0005-0000-0000-000077260000}"/>
    <cellStyle name="Comma 21 3 2" xfId="19811" xr:uid="{00000000-0005-0000-0000-000078260000}"/>
    <cellStyle name="Comma 21 3 2 2" xfId="29568" xr:uid="{00000000-0005-0000-0000-000079260000}"/>
    <cellStyle name="Comma 21 3 3" xfId="14784" xr:uid="{00000000-0005-0000-0000-00007A260000}"/>
    <cellStyle name="Comma 21 4" xfId="12951" xr:uid="{00000000-0005-0000-0000-00007B260000}"/>
    <cellStyle name="Comma 21 4 2" xfId="23738" xr:uid="{00000000-0005-0000-0000-00007C260000}"/>
    <cellStyle name="Comma 21 4 2 2" xfId="30459" xr:uid="{00000000-0005-0000-0000-00007D260000}"/>
    <cellStyle name="Comma 21 4 3" xfId="28814" xr:uid="{00000000-0005-0000-0000-00007E260000}"/>
    <cellStyle name="Comma 21 4 4" xfId="31682" xr:uid="{00000000-0005-0000-0000-00007F260000}"/>
    <cellStyle name="Comma 21 4 5" xfId="16015" xr:uid="{00000000-0005-0000-0000-000080260000}"/>
    <cellStyle name="Comma 21 4 6" xfId="33302" xr:uid="{00000000-0005-0000-0000-000081260000}"/>
    <cellStyle name="Comma 21 5" xfId="5296" xr:uid="{00000000-0005-0000-0000-000082260000}"/>
    <cellStyle name="Comma 21 5 2" xfId="29387" xr:uid="{00000000-0005-0000-0000-000083260000}"/>
    <cellStyle name="Comma 21 5 3" xfId="19490" xr:uid="{00000000-0005-0000-0000-000084260000}"/>
    <cellStyle name="Comma 21 6" xfId="27888" xr:uid="{00000000-0005-0000-0000-000085260000}"/>
    <cellStyle name="Comma 21 7" xfId="28264" xr:uid="{00000000-0005-0000-0000-000086260000}"/>
    <cellStyle name="Comma 21 8" xfId="31294" xr:uid="{00000000-0005-0000-0000-000087260000}"/>
    <cellStyle name="Comma 21 9" xfId="15603" xr:uid="{00000000-0005-0000-0000-000088260000}"/>
    <cellStyle name="Comma 22" xfId="2055" xr:uid="{00000000-0005-0000-0000-000089260000}"/>
    <cellStyle name="Comma 22 18" xfId="2056" xr:uid="{00000000-0005-0000-0000-00008A260000}"/>
    <cellStyle name="Comma 22 18 2" xfId="12953" xr:uid="{00000000-0005-0000-0000-00008B260000}"/>
    <cellStyle name="Comma 22 18 2 2" xfId="5927" xr:uid="{00000000-0005-0000-0000-00008C260000}"/>
    <cellStyle name="Comma 22 18 2 2 2" xfId="30461" xr:uid="{00000000-0005-0000-0000-00008D260000}"/>
    <cellStyle name="Comma 22 18 2 2 3" xfId="23740" xr:uid="{00000000-0005-0000-0000-00008E260000}"/>
    <cellStyle name="Comma 22 18 2 3" xfId="15433" xr:uid="{00000000-0005-0000-0000-00008F260000}"/>
    <cellStyle name="Comma 22 18 2 3 2" xfId="28816" xr:uid="{00000000-0005-0000-0000-000090260000}"/>
    <cellStyle name="Comma 22 18 2 4" xfId="31684" xr:uid="{00000000-0005-0000-0000-000091260000}"/>
    <cellStyle name="Comma 22 18 2 5" xfId="16017" xr:uid="{00000000-0005-0000-0000-000092260000}"/>
    <cellStyle name="Comma 22 18 2 6" xfId="33304" xr:uid="{00000000-0005-0000-0000-000093260000}"/>
    <cellStyle name="Comma 22 18 3" xfId="6737" xr:uid="{00000000-0005-0000-0000-000094260000}"/>
    <cellStyle name="Comma 22 18 3 2" xfId="31095" xr:uid="{00000000-0005-0000-0000-000095260000}"/>
    <cellStyle name="Comma 22 18 3 3" xfId="27891" xr:uid="{00000000-0005-0000-0000-000096260000}"/>
    <cellStyle name="Comma 22 18 3 4" xfId="5926" xr:uid="{00000000-0005-0000-0000-000097260000}"/>
    <cellStyle name="Comma 22 2" xfId="6738" xr:uid="{00000000-0005-0000-0000-000098260000}"/>
    <cellStyle name="Comma 22 2 2" xfId="19812" xr:uid="{00000000-0005-0000-0000-000099260000}"/>
    <cellStyle name="Comma 22 2 2 2" xfId="29569" xr:uid="{00000000-0005-0000-0000-00009A260000}"/>
    <cellStyle name="Comma 22 2 3" xfId="14785" xr:uid="{00000000-0005-0000-0000-00009B260000}"/>
    <cellStyle name="Comma 22 3" xfId="6739" xr:uid="{00000000-0005-0000-0000-00009C260000}"/>
    <cellStyle name="Comma 22 3 2" xfId="19813" xr:uid="{00000000-0005-0000-0000-00009D260000}"/>
    <cellStyle name="Comma 22 3 2 2" xfId="29570" xr:uid="{00000000-0005-0000-0000-00009E260000}"/>
    <cellStyle name="Comma 22 3 3" xfId="14786" xr:uid="{00000000-0005-0000-0000-00009F260000}"/>
    <cellStyle name="Comma 22 4" xfId="12952" xr:uid="{00000000-0005-0000-0000-0000A0260000}"/>
    <cellStyle name="Comma 22 4 2" xfId="23739" xr:uid="{00000000-0005-0000-0000-0000A1260000}"/>
    <cellStyle name="Comma 22 4 2 2" xfId="30460" xr:uid="{00000000-0005-0000-0000-0000A2260000}"/>
    <cellStyle name="Comma 22 4 3" xfId="28815" xr:uid="{00000000-0005-0000-0000-0000A3260000}"/>
    <cellStyle name="Comma 22 4 4" xfId="31683" xr:uid="{00000000-0005-0000-0000-0000A4260000}"/>
    <cellStyle name="Comma 22 4 5" xfId="16016" xr:uid="{00000000-0005-0000-0000-0000A5260000}"/>
    <cellStyle name="Comma 22 4 6" xfId="33303" xr:uid="{00000000-0005-0000-0000-0000A6260000}"/>
    <cellStyle name="Comma 22 5" xfId="5297" xr:uid="{00000000-0005-0000-0000-0000A7260000}"/>
    <cellStyle name="Comma 22 5 2" xfId="27890" xr:uid="{00000000-0005-0000-0000-0000A8260000}"/>
    <cellStyle name="Comma 22 6" xfId="6247" xr:uid="{00000000-0005-0000-0000-0000A9260000}"/>
    <cellStyle name="Comma 23" xfId="2057" xr:uid="{00000000-0005-0000-0000-0000AA260000}"/>
    <cellStyle name="Comma 23 10" xfId="6244" xr:uid="{00000000-0005-0000-0000-0000AB260000}"/>
    <cellStyle name="Comma 23 11" xfId="32930" xr:uid="{00000000-0005-0000-0000-0000AC260000}"/>
    <cellStyle name="Comma 23 2" xfId="6740" xr:uid="{00000000-0005-0000-0000-0000AD260000}"/>
    <cellStyle name="Comma 23 2 2" xfId="19814" xr:uid="{00000000-0005-0000-0000-0000AE260000}"/>
    <cellStyle name="Comma 23 2 2 2" xfId="29571" xr:uid="{00000000-0005-0000-0000-0000AF260000}"/>
    <cellStyle name="Comma 23 2 3" xfId="14787" xr:uid="{00000000-0005-0000-0000-0000B0260000}"/>
    <cellStyle name="Comma 23 3" xfId="6741" xr:uid="{00000000-0005-0000-0000-0000B1260000}"/>
    <cellStyle name="Comma 23 3 2" xfId="19815" xr:uid="{00000000-0005-0000-0000-0000B2260000}"/>
    <cellStyle name="Comma 23 3 2 2" xfId="29572" xr:uid="{00000000-0005-0000-0000-0000B3260000}"/>
    <cellStyle name="Comma 23 3 3" xfId="14788" xr:uid="{00000000-0005-0000-0000-0000B4260000}"/>
    <cellStyle name="Comma 23 4" xfId="12954" xr:uid="{00000000-0005-0000-0000-0000B5260000}"/>
    <cellStyle name="Comma 23 4 2" xfId="23741" xr:uid="{00000000-0005-0000-0000-0000B6260000}"/>
    <cellStyle name="Comma 23 4 2 2" xfId="30462" xr:uid="{00000000-0005-0000-0000-0000B7260000}"/>
    <cellStyle name="Comma 23 4 3" xfId="28817" xr:uid="{00000000-0005-0000-0000-0000B8260000}"/>
    <cellStyle name="Comma 23 4 4" xfId="31685" xr:uid="{00000000-0005-0000-0000-0000B9260000}"/>
    <cellStyle name="Comma 23 4 5" xfId="16018" xr:uid="{00000000-0005-0000-0000-0000BA260000}"/>
    <cellStyle name="Comma 23 4 6" xfId="33305" xr:uid="{00000000-0005-0000-0000-0000BB260000}"/>
    <cellStyle name="Comma 23 5" xfId="5298" xr:uid="{00000000-0005-0000-0000-0000BC260000}"/>
    <cellStyle name="Comma 23 5 2" xfId="29389" xr:uid="{00000000-0005-0000-0000-0000BD260000}"/>
    <cellStyle name="Comma 23 5 3" xfId="19499" xr:uid="{00000000-0005-0000-0000-0000BE260000}"/>
    <cellStyle name="Comma 23 6" xfId="27892" xr:uid="{00000000-0005-0000-0000-0000BF260000}"/>
    <cellStyle name="Comma 23 7" xfId="28265" xr:uid="{00000000-0005-0000-0000-0000C0260000}"/>
    <cellStyle name="Comma 23 8" xfId="31293" xr:uid="{00000000-0005-0000-0000-0000C1260000}"/>
    <cellStyle name="Comma 23 9" xfId="15604" xr:uid="{00000000-0005-0000-0000-0000C2260000}"/>
    <cellStyle name="Comma 24" xfId="2058" xr:uid="{00000000-0005-0000-0000-0000C3260000}"/>
    <cellStyle name="Comma 24 10" xfId="6243" xr:uid="{00000000-0005-0000-0000-0000C4260000}"/>
    <cellStyle name="Comma 24 11" xfId="32931" xr:uid="{00000000-0005-0000-0000-0000C5260000}"/>
    <cellStyle name="Comma 24 2" xfId="6742" xr:uid="{00000000-0005-0000-0000-0000C6260000}"/>
    <cellStyle name="Comma 24 2 2" xfId="19816" xr:uid="{00000000-0005-0000-0000-0000C7260000}"/>
    <cellStyle name="Comma 24 2 2 2" xfId="29573" xr:uid="{00000000-0005-0000-0000-0000C8260000}"/>
    <cellStyle name="Comma 24 2 3" xfId="14789" xr:uid="{00000000-0005-0000-0000-0000C9260000}"/>
    <cellStyle name="Comma 24 3" xfId="6743" xr:uid="{00000000-0005-0000-0000-0000CA260000}"/>
    <cellStyle name="Comma 24 3 2" xfId="19817" xr:uid="{00000000-0005-0000-0000-0000CB260000}"/>
    <cellStyle name="Comma 24 3 2 2" xfId="29574" xr:uid="{00000000-0005-0000-0000-0000CC260000}"/>
    <cellStyle name="Comma 24 3 3" xfId="14790" xr:uid="{00000000-0005-0000-0000-0000CD260000}"/>
    <cellStyle name="Comma 24 4" xfId="12955" xr:uid="{00000000-0005-0000-0000-0000CE260000}"/>
    <cellStyle name="Comma 24 4 2" xfId="23742" xr:uid="{00000000-0005-0000-0000-0000CF260000}"/>
    <cellStyle name="Comma 24 4 2 2" xfId="30463" xr:uid="{00000000-0005-0000-0000-0000D0260000}"/>
    <cellStyle name="Comma 24 4 3" xfId="28818" xr:uid="{00000000-0005-0000-0000-0000D1260000}"/>
    <cellStyle name="Comma 24 4 4" xfId="31686" xr:uid="{00000000-0005-0000-0000-0000D2260000}"/>
    <cellStyle name="Comma 24 4 5" xfId="16019" xr:uid="{00000000-0005-0000-0000-0000D3260000}"/>
    <cellStyle name="Comma 24 4 6" xfId="33306" xr:uid="{00000000-0005-0000-0000-0000D4260000}"/>
    <cellStyle name="Comma 24 5" xfId="5299" xr:uid="{00000000-0005-0000-0000-0000D5260000}"/>
    <cellStyle name="Comma 24 5 2" xfId="29390" xr:uid="{00000000-0005-0000-0000-0000D6260000}"/>
    <cellStyle name="Comma 24 5 3" xfId="19508" xr:uid="{00000000-0005-0000-0000-0000D7260000}"/>
    <cellStyle name="Comma 24 6" xfId="27893" xr:uid="{00000000-0005-0000-0000-0000D8260000}"/>
    <cellStyle name="Comma 24 7" xfId="28266" xr:uid="{00000000-0005-0000-0000-0000D9260000}"/>
    <cellStyle name="Comma 24 8" xfId="31292" xr:uid="{00000000-0005-0000-0000-0000DA260000}"/>
    <cellStyle name="Comma 24 9" xfId="15605" xr:uid="{00000000-0005-0000-0000-0000DB260000}"/>
    <cellStyle name="Comma 25" xfId="2059" xr:uid="{00000000-0005-0000-0000-0000DC260000}"/>
    <cellStyle name="Comma 25 10" xfId="6242" xr:uid="{00000000-0005-0000-0000-0000DD260000}"/>
    <cellStyle name="Comma 25 11" xfId="32932" xr:uid="{00000000-0005-0000-0000-0000DE260000}"/>
    <cellStyle name="Comma 25 2" xfId="6744" xr:uid="{00000000-0005-0000-0000-0000DF260000}"/>
    <cellStyle name="Comma 25 2 2" xfId="19818" xr:uid="{00000000-0005-0000-0000-0000E0260000}"/>
    <cellStyle name="Comma 25 2 2 2" xfId="29575" xr:uid="{00000000-0005-0000-0000-0000E1260000}"/>
    <cellStyle name="Comma 25 2 3" xfId="14791" xr:uid="{00000000-0005-0000-0000-0000E2260000}"/>
    <cellStyle name="Comma 25 3" xfId="6745" xr:uid="{00000000-0005-0000-0000-0000E3260000}"/>
    <cellStyle name="Comma 25 3 2" xfId="19819" xr:uid="{00000000-0005-0000-0000-0000E4260000}"/>
    <cellStyle name="Comma 25 3 2 2" xfId="29576" xr:uid="{00000000-0005-0000-0000-0000E5260000}"/>
    <cellStyle name="Comma 25 3 3" xfId="14792" xr:uid="{00000000-0005-0000-0000-0000E6260000}"/>
    <cellStyle name="Comma 25 4" xfId="12956" xr:uid="{00000000-0005-0000-0000-0000E7260000}"/>
    <cellStyle name="Comma 25 4 2" xfId="23743" xr:uid="{00000000-0005-0000-0000-0000E8260000}"/>
    <cellStyle name="Comma 25 4 2 2" xfId="30464" xr:uid="{00000000-0005-0000-0000-0000E9260000}"/>
    <cellStyle name="Comma 25 4 3" xfId="28819" xr:uid="{00000000-0005-0000-0000-0000EA260000}"/>
    <cellStyle name="Comma 25 4 4" xfId="31687" xr:uid="{00000000-0005-0000-0000-0000EB260000}"/>
    <cellStyle name="Comma 25 4 5" xfId="16020" xr:uid="{00000000-0005-0000-0000-0000EC260000}"/>
    <cellStyle name="Comma 25 4 6" xfId="33307" xr:uid="{00000000-0005-0000-0000-0000ED260000}"/>
    <cellStyle name="Comma 25 5" xfId="5300" xr:uid="{00000000-0005-0000-0000-0000EE260000}"/>
    <cellStyle name="Comma 25 5 2" xfId="29391" xr:uid="{00000000-0005-0000-0000-0000EF260000}"/>
    <cellStyle name="Comma 25 5 3" xfId="19517" xr:uid="{00000000-0005-0000-0000-0000F0260000}"/>
    <cellStyle name="Comma 25 6" xfId="27894" xr:uid="{00000000-0005-0000-0000-0000F1260000}"/>
    <cellStyle name="Comma 25 7" xfId="28267" xr:uid="{00000000-0005-0000-0000-0000F2260000}"/>
    <cellStyle name="Comma 25 8" xfId="31291" xr:uid="{00000000-0005-0000-0000-0000F3260000}"/>
    <cellStyle name="Comma 25 9" xfId="15606" xr:uid="{00000000-0005-0000-0000-0000F4260000}"/>
    <cellStyle name="Comma 26" xfId="2060" xr:uid="{00000000-0005-0000-0000-0000F5260000}"/>
    <cellStyle name="Comma 26 2" xfId="6746" xr:uid="{00000000-0005-0000-0000-0000F6260000}"/>
    <cellStyle name="Comma 26 2 2" xfId="6747" xr:uid="{00000000-0005-0000-0000-0000F7260000}"/>
    <cellStyle name="Comma 26 2 2 2" xfId="19821" xr:uid="{00000000-0005-0000-0000-0000F8260000}"/>
    <cellStyle name="Comma 26 2 2 2 2" xfId="29577" xr:uid="{00000000-0005-0000-0000-0000F9260000}"/>
    <cellStyle name="Comma 26 2 2 3" xfId="14793" xr:uid="{00000000-0005-0000-0000-0000FA260000}"/>
    <cellStyle name="Comma 26 3" xfId="6748" xr:uid="{00000000-0005-0000-0000-0000FB260000}"/>
    <cellStyle name="Comma 26 3 2" xfId="19822" xr:uid="{00000000-0005-0000-0000-0000FC260000}"/>
    <cellStyle name="Comma 26 3 2 2" xfId="29578" xr:uid="{00000000-0005-0000-0000-0000FD260000}"/>
    <cellStyle name="Comma 26 3 3" xfId="14794" xr:uid="{00000000-0005-0000-0000-0000FE260000}"/>
    <cellStyle name="Comma 26 4" xfId="12957" xr:uid="{00000000-0005-0000-0000-0000FF260000}"/>
    <cellStyle name="Comma 26 4 2" xfId="23744" xr:uid="{00000000-0005-0000-0000-000000270000}"/>
    <cellStyle name="Comma 26 4 2 2" xfId="30465" xr:uid="{00000000-0005-0000-0000-000001270000}"/>
    <cellStyle name="Comma 26 4 3" xfId="28820" xr:uid="{00000000-0005-0000-0000-000002270000}"/>
    <cellStyle name="Comma 26 4 4" xfId="31688" xr:uid="{00000000-0005-0000-0000-000003270000}"/>
    <cellStyle name="Comma 26 4 5" xfId="16021" xr:uid="{00000000-0005-0000-0000-000004270000}"/>
    <cellStyle name="Comma 26 4 6" xfId="33308" xr:uid="{00000000-0005-0000-0000-000005270000}"/>
    <cellStyle name="Comma 26 5" xfId="5619" xr:uid="{00000000-0005-0000-0000-000006270000}"/>
    <cellStyle name="Comma 26 5 2" xfId="27895" xr:uid="{00000000-0005-0000-0000-000007270000}"/>
    <cellStyle name="Comma 26 6" xfId="31987" xr:uid="{00000000-0005-0000-0000-000008270000}"/>
    <cellStyle name="Comma 26 7" xfId="6241" xr:uid="{00000000-0005-0000-0000-000009270000}"/>
    <cellStyle name="Comma 27" xfId="2061" xr:uid="{00000000-0005-0000-0000-00000A270000}"/>
    <cellStyle name="Comma 27 2" xfId="12958" xr:uid="{00000000-0005-0000-0000-00000B270000}"/>
    <cellStyle name="Comma 27 2 2" xfId="23745" xr:uid="{00000000-0005-0000-0000-00000C270000}"/>
    <cellStyle name="Comma 27 2 2 2" xfId="30466" xr:uid="{00000000-0005-0000-0000-00000D270000}"/>
    <cellStyle name="Comma 27 2 3" xfId="28821" xr:uid="{00000000-0005-0000-0000-00000E270000}"/>
    <cellStyle name="Comma 27 2 4" xfId="31689" xr:uid="{00000000-0005-0000-0000-00000F270000}"/>
    <cellStyle name="Comma 27 2 5" xfId="16022" xr:uid="{00000000-0005-0000-0000-000010270000}"/>
    <cellStyle name="Comma 27 2 6" xfId="33309" xr:uid="{00000000-0005-0000-0000-000011270000}"/>
    <cellStyle name="Comma 27 3" xfId="6749" xr:uid="{00000000-0005-0000-0000-000012270000}"/>
    <cellStyle name="Comma 27 3 2" xfId="27896" xr:uid="{00000000-0005-0000-0000-000013270000}"/>
    <cellStyle name="Comma 27 3 3" xfId="14795" xr:uid="{00000000-0005-0000-0000-000014270000}"/>
    <cellStyle name="Comma 27 4" xfId="6240" xr:uid="{00000000-0005-0000-0000-000015270000}"/>
    <cellStyle name="Comma 28" xfId="2062" xr:uid="{00000000-0005-0000-0000-000016270000}"/>
    <cellStyle name="Comma 28 2" xfId="12959" xr:uid="{00000000-0005-0000-0000-000017270000}"/>
    <cellStyle name="Comma 28 2 2" xfId="23746" xr:uid="{00000000-0005-0000-0000-000018270000}"/>
    <cellStyle name="Comma 28 2 2 2" xfId="30467" xr:uid="{00000000-0005-0000-0000-000019270000}"/>
    <cellStyle name="Comma 28 2 3" xfId="27898" xr:uid="{00000000-0005-0000-0000-00001A270000}"/>
    <cellStyle name="Comma 28 2 4" xfId="28822" xr:uid="{00000000-0005-0000-0000-00001B270000}"/>
    <cellStyle name="Comma 28 2 5" xfId="31690" xr:uid="{00000000-0005-0000-0000-00001C270000}"/>
    <cellStyle name="Comma 28 2 6" xfId="16023" xr:uid="{00000000-0005-0000-0000-00001D270000}"/>
    <cellStyle name="Comma 28 2 7" xfId="33310" xr:uid="{00000000-0005-0000-0000-00001E270000}"/>
    <cellStyle name="Comma 28 3" xfId="6750" xr:uid="{00000000-0005-0000-0000-00001F270000}"/>
    <cellStyle name="Comma 28 3 2" xfId="27897" xr:uid="{00000000-0005-0000-0000-000020270000}"/>
    <cellStyle name="Comma 28 3 3" xfId="14796" xr:uid="{00000000-0005-0000-0000-000021270000}"/>
    <cellStyle name="Comma 28 4" xfId="6239" xr:uid="{00000000-0005-0000-0000-000022270000}"/>
    <cellStyle name="Comma 29" xfId="2063" xr:uid="{00000000-0005-0000-0000-000023270000}"/>
    <cellStyle name="Comma 29 2" xfId="12960" xr:uid="{00000000-0005-0000-0000-000024270000}"/>
    <cellStyle name="Comma 29 2 2" xfId="23747" xr:uid="{00000000-0005-0000-0000-000025270000}"/>
    <cellStyle name="Comma 29 2 2 2" xfId="30468" xr:uid="{00000000-0005-0000-0000-000026270000}"/>
    <cellStyle name="Comma 29 2 3" xfId="28823" xr:uid="{00000000-0005-0000-0000-000027270000}"/>
    <cellStyle name="Comma 29 2 4" xfId="31691" xr:uid="{00000000-0005-0000-0000-000028270000}"/>
    <cellStyle name="Comma 29 2 5" xfId="16024" xr:uid="{00000000-0005-0000-0000-000029270000}"/>
    <cellStyle name="Comma 29 2 6" xfId="33311" xr:uid="{00000000-0005-0000-0000-00002A270000}"/>
    <cellStyle name="Comma 29 3" xfId="6751" xr:uid="{00000000-0005-0000-0000-00002B270000}"/>
    <cellStyle name="Comma 29 3 2" xfId="27899" xr:uid="{00000000-0005-0000-0000-00002C270000}"/>
    <cellStyle name="Comma 29 3 3" xfId="14797" xr:uid="{00000000-0005-0000-0000-00002D270000}"/>
    <cellStyle name="Comma 29 4" xfId="6238" xr:uid="{00000000-0005-0000-0000-00002E270000}"/>
    <cellStyle name="Comma 3" xfId="2064" xr:uid="{00000000-0005-0000-0000-00002F270000}"/>
    <cellStyle name="Comma 3 10" xfId="2065" xr:uid="{00000000-0005-0000-0000-000030270000}"/>
    <cellStyle name="Comma 3 10 2" xfId="2066" xr:uid="{00000000-0005-0000-0000-000031270000}"/>
    <cellStyle name="Comma 3 10 2 2" xfId="12963" xr:uid="{00000000-0005-0000-0000-000032270000}"/>
    <cellStyle name="Comma 3 10 2 2 2" xfId="23750" xr:uid="{00000000-0005-0000-0000-000033270000}"/>
    <cellStyle name="Comma 3 10 2 2 2 2" xfId="30471" xr:uid="{00000000-0005-0000-0000-000034270000}"/>
    <cellStyle name="Comma 3 10 2 2 3" xfId="28826" xr:uid="{00000000-0005-0000-0000-000035270000}"/>
    <cellStyle name="Comma 3 10 2 2 4" xfId="31694" xr:uid="{00000000-0005-0000-0000-000036270000}"/>
    <cellStyle name="Comma 3 10 2 2 5" xfId="16027" xr:uid="{00000000-0005-0000-0000-000037270000}"/>
    <cellStyle name="Comma 3 10 2 2 6" xfId="33314" xr:uid="{00000000-0005-0000-0000-000038270000}"/>
    <cellStyle name="Comma 3 10 2 3" xfId="6753" xr:uid="{00000000-0005-0000-0000-000039270000}"/>
    <cellStyle name="Comma 3 10 3" xfId="6754" xr:uid="{00000000-0005-0000-0000-00003A270000}"/>
    <cellStyle name="Comma 3 10 3 2" xfId="19824" xr:uid="{00000000-0005-0000-0000-00003B270000}"/>
    <cellStyle name="Comma 3 10 3 2 2" xfId="29580" xr:uid="{00000000-0005-0000-0000-00003C270000}"/>
    <cellStyle name="Comma 3 10 3 3" xfId="14799" xr:uid="{00000000-0005-0000-0000-00003D270000}"/>
    <cellStyle name="Comma 3 10 4" xfId="8880" xr:uid="{00000000-0005-0000-0000-00003E270000}"/>
    <cellStyle name="Comma 3 10 4 2" xfId="20132" xr:uid="{00000000-0005-0000-0000-00003F270000}"/>
    <cellStyle name="Comma 3 10 4 2 2" xfId="29715" xr:uid="{00000000-0005-0000-0000-000040270000}"/>
    <cellStyle name="Comma 3 10 4 3" xfId="14993" xr:uid="{00000000-0005-0000-0000-000041270000}"/>
    <cellStyle name="Comma 3 10 5" xfId="9380" xr:uid="{00000000-0005-0000-0000-000042270000}"/>
    <cellStyle name="Comma 3 10 5 2" xfId="20310" xr:uid="{00000000-0005-0000-0000-000043270000}"/>
    <cellStyle name="Comma 3 10 5 2 2" xfId="29856" xr:uid="{00000000-0005-0000-0000-000044270000}"/>
    <cellStyle name="Comma 3 10 5 3" xfId="15154" xr:uid="{00000000-0005-0000-0000-000045270000}"/>
    <cellStyle name="Comma 3 10 6" xfId="12962" xr:uid="{00000000-0005-0000-0000-000046270000}"/>
    <cellStyle name="Comma 3 10 6 2" xfId="23749" xr:uid="{00000000-0005-0000-0000-000047270000}"/>
    <cellStyle name="Comma 3 10 6 2 2" xfId="30470" xr:uid="{00000000-0005-0000-0000-000048270000}"/>
    <cellStyle name="Comma 3 10 6 3" xfId="28825" xr:uid="{00000000-0005-0000-0000-000049270000}"/>
    <cellStyle name="Comma 3 10 6 4" xfId="31693" xr:uid="{00000000-0005-0000-0000-00004A270000}"/>
    <cellStyle name="Comma 3 10 6 5" xfId="16026" xr:uid="{00000000-0005-0000-0000-00004B270000}"/>
    <cellStyle name="Comma 3 10 6 6" xfId="33313" xr:uid="{00000000-0005-0000-0000-00004C270000}"/>
    <cellStyle name="Comma 3 10 7" xfId="6752" xr:uid="{00000000-0005-0000-0000-00004D270000}"/>
    <cellStyle name="Comma 3 10 7 2" xfId="29579" xr:uid="{00000000-0005-0000-0000-00004E270000}"/>
    <cellStyle name="Comma 3 10 7 3" xfId="19823" xr:uid="{00000000-0005-0000-0000-00004F270000}"/>
    <cellStyle name="Comma 3 10 8" xfId="14798" xr:uid="{00000000-0005-0000-0000-000050270000}"/>
    <cellStyle name="Comma 3 11" xfId="2067" xr:uid="{00000000-0005-0000-0000-000051270000}"/>
    <cellStyle name="Comma 3 11 2" xfId="8881" xr:uid="{00000000-0005-0000-0000-000052270000}"/>
    <cellStyle name="Comma 3 11 2 2" xfId="20133" xr:uid="{00000000-0005-0000-0000-000053270000}"/>
    <cellStyle name="Comma 3 11 2 2 2" xfId="29716" xr:uid="{00000000-0005-0000-0000-000054270000}"/>
    <cellStyle name="Comma 3 11 2 3" xfId="14994" xr:uid="{00000000-0005-0000-0000-000055270000}"/>
    <cellStyle name="Comma 3 11 3" xfId="9381" xr:uid="{00000000-0005-0000-0000-000056270000}"/>
    <cellStyle name="Comma 3 11 3 2" xfId="20311" xr:uid="{00000000-0005-0000-0000-000057270000}"/>
    <cellStyle name="Comma 3 11 3 2 2" xfId="29857" xr:uid="{00000000-0005-0000-0000-000058270000}"/>
    <cellStyle name="Comma 3 11 3 3" xfId="15155" xr:uid="{00000000-0005-0000-0000-000059270000}"/>
    <cellStyle name="Comma 3 11 4" xfId="12964" xr:uid="{00000000-0005-0000-0000-00005A270000}"/>
    <cellStyle name="Comma 3 11 4 2" xfId="23751" xr:uid="{00000000-0005-0000-0000-00005B270000}"/>
    <cellStyle name="Comma 3 11 4 2 2" xfId="30472" xr:uid="{00000000-0005-0000-0000-00005C270000}"/>
    <cellStyle name="Comma 3 11 4 3" xfId="28827" xr:uid="{00000000-0005-0000-0000-00005D270000}"/>
    <cellStyle name="Comma 3 11 4 4" xfId="31695" xr:uid="{00000000-0005-0000-0000-00005E270000}"/>
    <cellStyle name="Comma 3 11 4 5" xfId="16028" xr:uid="{00000000-0005-0000-0000-00005F270000}"/>
    <cellStyle name="Comma 3 11 4 6" xfId="33315" xr:uid="{00000000-0005-0000-0000-000060270000}"/>
    <cellStyle name="Comma 3 11 5" xfId="6755" xr:uid="{00000000-0005-0000-0000-000061270000}"/>
    <cellStyle name="Comma 3 12" xfId="2068" xr:uid="{00000000-0005-0000-0000-000062270000}"/>
    <cellStyle name="Comma 3 12 2" xfId="8882" xr:uid="{00000000-0005-0000-0000-000063270000}"/>
    <cellStyle name="Comma 3 12 2 2" xfId="20134" xr:uid="{00000000-0005-0000-0000-000064270000}"/>
    <cellStyle name="Comma 3 12 2 2 2" xfId="29717" xr:uid="{00000000-0005-0000-0000-000065270000}"/>
    <cellStyle name="Comma 3 12 2 3" xfId="14995" xr:uid="{00000000-0005-0000-0000-000066270000}"/>
    <cellStyle name="Comma 3 12 3" xfId="9382" xr:uid="{00000000-0005-0000-0000-000067270000}"/>
    <cellStyle name="Comma 3 12 3 2" xfId="20312" xr:uid="{00000000-0005-0000-0000-000068270000}"/>
    <cellStyle name="Comma 3 12 3 2 2" xfId="29858" xr:uid="{00000000-0005-0000-0000-000069270000}"/>
    <cellStyle name="Comma 3 12 3 3" xfId="15156" xr:uid="{00000000-0005-0000-0000-00006A270000}"/>
    <cellStyle name="Comma 3 12 4" xfId="12965" xr:uid="{00000000-0005-0000-0000-00006B270000}"/>
    <cellStyle name="Comma 3 12 4 2" xfId="23752" xr:uid="{00000000-0005-0000-0000-00006C270000}"/>
    <cellStyle name="Comma 3 12 4 2 2" xfId="30473" xr:uid="{00000000-0005-0000-0000-00006D270000}"/>
    <cellStyle name="Comma 3 12 4 3" xfId="28828" xr:uid="{00000000-0005-0000-0000-00006E270000}"/>
    <cellStyle name="Comma 3 12 4 4" xfId="31696" xr:uid="{00000000-0005-0000-0000-00006F270000}"/>
    <cellStyle name="Comma 3 12 4 5" xfId="16029" xr:uid="{00000000-0005-0000-0000-000070270000}"/>
    <cellStyle name="Comma 3 12 4 6" xfId="33316" xr:uid="{00000000-0005-0000-0000-000071270000}"/>
    <cellStyle name="Comma 3 12 5" xfId="6756" xr:uid="{00000000-0005-0000-0000-000072270000}"/>
    <cellStyle name="Comma 3 13" xfId="2069" xr:uid="{00000000-0005-0000-0000-000073270000}"/>
    <cellStyle name="Comma 3 13 2" xfId="8883" xr:uid="{00000000-0005-0000-0000-000074270000}"/>
    <cellStyle name="Comma 3 13 2 2" xfId="20135" xr:uid="{00000000-0005-0000-0000-000075270000}"/>
    <cellStyle name="Comma 3 13 2 2 2" xfId="29718" xr:uid="{00000000-0005-0000-0000-000076270000}"/>
    <cellStyle name="Comma 3 13 2 3" xfId="14996" xr:uid="{00000000-0005-0000-0000-000077270000}"/>
    <cellStyle name="Comma 3 13 3" xfId="9383" xr:uid="{00000000-0005-0000-0000-000078270000}"/>
    <cellStyle name="Comma 3 13 3 2" xfId="20313" xr:uid="{00000000-0005-0000-0000-000079270000}"/>
    <cellStyle name="Comma 3 13 3 2 2" xfId="29859" xr:uid="{00000000-0005-0000-0000-00007A270000}"/>
    <cellStyle name="Comma 3 13 3 3" xfId="15157" xr:uid="{00000000-0005-0000-0000-00007B270000}"/>
    <cellStyle name="Comma 3 13 4" xfId="12966" xr:uid="{00000000-0005-0000-0000-00007C270000}"/>
    <cellStyle name="Comma 3 13 4 2" xfId="23753" xr:uid="{00000000-0005-0000-0000-00007D270000}"/>
    <cellStyle name="Comma 3 13 4 2 2" xfId="30474" xr:uid="{00000000-0005-0000-0000-00007E270000}"/>
    <cellStyle name="Comma 3 13 4 3" xfId="28829" xr:uid="{00000000-0005-0000-0000-00007F270000}"/>
    <cellStyle name="Comma 3 13 4 4" xfId="31697" xr:uid="{00000000-0005-0000-0000-000080270000}"/>
    <cellStyle name="Comma 3 13 4 5" xfId="16030" xr:uid="{00000000-0005-0000-0000-000081270000}"/>
    <cellStyle name="Comma 3 13 4 6" xfId="33317" xr:uid="{00000000-0005-0000-0000-000082270000}"/>
    <cellStyle name="Comma 3 13 5" xfId="6757" xr:uid="{00000000-0005-0000-0000-000083270000}"/>
    <cellStyle name="Comma 3 14" xfId="6758" xr:uid="{00000000-0005-0000-0000-000084270000}"/>
    <cellStyle name="Comma 3 14 2" xfId="8884" xr:uid="{00000000-0005-0000-0000-000085270000}"/>
    <cellStyle name="Comma 3 14 2 2" xfId="20136" xr:uid="{00000000-0005-0000-0000-000086270000}"/>
    <cellStyle name="Comma 3 14 2 2 2" xfId="29719" xr:uid="{00000000-0005-0000-0000-000087270000}"/>
    <cellStyle name="Comma 3 14 2 3" xfId="14997" xr:uid="{00000000-0005-0000-0000-000088270000}"/>
    <cellStyle name="Comma 3 14 3" xfId="9384" xr:uid="{00000000-0005-0000-0000-000089270000}"/>
    <cellStyle name="Comma 3 14 3 2" xfId="20314" xr:uid="{00000000-0005-0000-0000-00008A270000}"/>
    <cellStyle name="Comma 3 14 3 2 2" xfId="29860" xr:uid="{00000000-0005-0000-0000-00008B270000}"/>
    <cellStyle name="Comma 3 14 3 3" xfId="15158" xr:uid="{00000000-0005-0000-0000-00008C270000}"/>
    <cellStyle name="Comma 3 14 4" xfId="19825" xr:uid="{00000000-0005-0000-0000-00008D270000}"/>
    <cellStyle name="Comma 3 14 4 2" xfId="29581" xr:uid="{00000000-0005-0000-0000-00008E270000}"/>
    <cellStyle name="Comma 3 14 5" xfId="14800" xr:uid="{00000000-0005-0000-0000-00008F270000}"/>
    <cellStyle name="Comma 3 15" xfId="8879" xr:uid="{00000000-0005-0000-0000-000090270000}"/>
    <cellStyle name="Comma 3 15 2" xfId="20131" xr:uid="{00000000-0005-0000-0000-000091270000}"/>
    <cellStyle name="Comma 3 15 2 2" xfId="29714" xr:uid="{00000000-0005-0000-0000-000092270000}"/>
    <cellStyle name="Comma 3 15 3" xfId="14992" xr:uid="{00000000-0005-0000-0000-000093270000}"/>
    <cellStyle name="Comma 3 16" xfId="8886" xr:uid="{00000000-0005-0000-0000-000094270000}"/>
    <cellStyle name="Comma 3 16 2" xfId="20137" xr:uid="{00000000-0005-0000-0000-000095270000}"/>
    <cellStyle name="Comma 3 16 2 2" xfId="29720" xr:uid="{00000000-0005-0000-0000-000096270000}"/>
    <cellStyle name="Comma 3 16 3" xfId="14998" xr:uid="{00000000-0005-0000-0000-000097270000}"/>
    <cellStyle name="Comma 3 17" xfId="8887" xr:uid="{00000000-0005-0000-0000-000098270000}"/>
    <cellStyle name="Comma 3 17 2" xfId="20138" xr:uid="{00000000-0005-0000-0000-000099270000}"/>
    <cellStyle name="Comma 3 17 2 2" xfId="29721" xr:uid="{00000000-0005-0000-0000-00009A270000}"/>
    <cellStyle name="Comma 3 17 3" xfId="14999" xr:uid="{00000000-0005-0000-0000-00009B270000}"/>
    <cellStyle name="Comma 3 18" xfId="8888" xr:uid="{00000000-0005-0000-0000-00009C270000}"/>
    <cellStyle name="Comma 3 18 2" xfId="20139" xr:uid="{00000000-0005-0000-0000-00009D270000}"/>
    <cellStyle name="Comma 3 18 2 2" xfId="29722" xr:uid="{00000000-0005-0000-0000-00009E270000}"/>
    <cellStyle name="Comma 3 18 3" xfId="15000" xr:uid="{00000000-0005-0000-0000-00009F270000}"/>
    <cellStyle name="Comma 3 19" xfId="8889" xr:uid="{00000000-0005-0000-0000-0000A0270000}"/>
    <cellStyle name="Comma 3 19 2" xfId="20140" xr:uid="{00000000-0005-0000-0000-0000A1270000}"/>
    <cellStyle name="Comma 3 19 2 2" xfId="29723" xr:uid="{00000000-0005-0000-0000-0000A2270000}"/>
    <cellStyle name="Comma 3 19 3" xfId="15001" xr:uid="{00000000-0005-0000-0000-0000A3270000}"/>
    <cellStyle name="Comma 3 2" xfId="2070" xr:uid="{00000000-0005-0000-0000-0000A4270000}"/>
    <cellStyle name="Comma 3 2 10" xfId="2071" xr:uid="{00000000-0005-0000-0000-0000A5270000}"/>
    <cellStyle name="Comma 3 2 10 2" xfId="12968" xr:uid="{00000000-0005-0000-0000-0000A6270000}"/>
    <cellStyle name="Comma 3 2 10 2 2" xfId="23755" xr:uid="{00000000-0005-0000-0000-0000A7270000}"/>
    <cellStyle name="Comma 3 2 10 2 2 2" xfId="30476" xr:uid="{00000000-0005-0000-0000-0000A8270000}"/>
    <cellStyle name="Comma 3 2 10 2 3" xfId="28831" xr:uid="{00000000-0005-0000-0000-0000A9270000}"/>
    <cellStyle name="Comma 3 2 10 2 4" xfId="31699" xr:uid="{00000000-0005-0000-0000-0000AA270000}"/>
    <cellStyle name="Comma 3 2 10 2 5" xfId="16032" xr:uid="{00000000-0005-0000-0000-0000AB270000}"/>
    <cellStyle name="Comma 3 2 10 2 6" xfId="33319" xr:uid="{00000000-0005-0000-0000-0000AC270000}"/>
    <cellStyle name="Comma 3 2 10 3" xfId="6759" xr:uid="{00000000-0005-0000-0000-0000AD270000}"/>
    <cellStyle name="Comma 3 2 11" xfId="2072" xr:uid="{00000000-0005-0000-0000-0000AE270000}"/>
    <cellStyle name="Comma 3 2 11 2" xfId="12969" xr:uid="{00000000-0005-0000-0000-0000AF270000}"/>
    <cellStyle name="Comma 3 2 11 2 2" xfId="23756" xr:uid="{00000000-0005-0000-0000-0000B0270000}"/>
    <cellStyle name="Comma 3 2 11 2 2 2" xfId="30477" xr:uid="{00000000-0005-0000-0000-0000B1270000}"/>
    <cellStyle name="Comma 3 2 11 2 3" xfId="28832" xr:uid="{00000000-0005-0000-0000-0000B2270000}"/>
    <cellStyle name="Comma 3 2 11 2 4" xfId="31700" xr:uid="{00000000-0005-0000-0000-0000B3270000}"/>
    <cellStyle name="Comma 3 2 11 2 5" xfId="16033" xr:uid="{00000000-0005-0000-0000-0000B4270000}"/>
    <cellStyle name="Comma 3 2 11 2 6" xfId="33320" xr:uid="{00000000-0005-0000-0000-0000B5270000}"/>
    <cellStyle name="Comma 3 2 11 3" xfId="6760" xr:uid="{00000000-0005-0000-0000-0000B6270000}"/>
    <cellStyle name="Comma 3 2 12" xfId="2073" xr:uid="{00000000-0005-0000-0000-0000B7270000}"/>
    <cellStyle name="Comma 3 2 12 2" xfId="12970" xr:uid="{00000000-0005-0000-0000-0000B8270000}"/>
    <cellStyle name="Comma 3 2 12 2 2" xfId="23757" xr:uid="{00000000-0005-0000-0000-0000B9270000}"/>
    <cellStyle name="Comma 3 2 12 2 2 2" xfId="30478" xr:uid="{00000000-0005-0000-0000-0000BA270000}"/>
    <cellStyle name="Comma 3 2 12 2 3" xfId="28833" xr:uid="{00000000-0005-0000-0000-0000BB270000}"/>
    <cellStyle name="Comma 3 2 12 2 4" xfId="31701" xr:uid="{00000000-0005-0000-0000-0000BC270000}"/>
    <cellStyle name="Comma 3 2 12 2 5" xfId="16034" xr:uid="{00000000-0005-0000-0000-0000BD270000}"/>
    <cellStyle name="Comma 3 2 12 2 6" xfId="33321" xr:uid="{00000000-0005-0000-0000-0000BE270000}"/>
    <cellStyle name="Comma 3 2 12 3" xfId="6761" xr:uid="{00000000-0005-0000-0000-0000BF270000}"/>
    <cellStyle name="Comma 3 2 13" xfId="2074" xr:uid="{00000000-0005-0000-0000-0000C0270000}"/>
    <cellStyle name="Comma 3 2 13 2" xfId="12971" xr:uid="{00000000-0005-0000-0000-0000C1270000}"/>
    <cellStyle name="Comma 3 2 13 2 2" xfId="23758" xr:uid="{00000000-0005-0000-0000-0000C2270000}"/>
    <cellStyle name="Comma 3 2 13 2 2 2" xfId="30479" xr:uid="{00000000-0005-0000-0000-0000C3270000}"/>
    <cellStyle name="Comma 3 2 13 2 3" xfId="28834" xr:uid="{00000000-0005-0000-0000-0000C4270000}"/>
    <cellStyle name="Comma 3 2 13 2 4" xfId="31702" xr:uid="{00000000-0005-0000-0000-0000C5270000}"/>
    <cellStyle name="Comma 3 2 13 2 5" xfId="16035" xr:uid="{00000000-0005-0000-0000-0000C6270000}"/>
    <cellStyle name="Comma 3 2 13 2 6" xfId="33322" xr:uid="{00000000-0005-0000-0000-0000C7270000}"/>
    <cellStyle name="Comma 3 2 13 3" xfId="6762" xr:uid="{00000000-0005-0000-0000-0000C8270000}"/>
    <cellStyle name="Comma 3 2 14" xfId="2075" xr:uid="{00000000-0005-0000-0000-0000C9270000}"/>
    <cellStyle name="Comma 3 2 14 2" xfId="12972" xr:uid="{00000000-0005-0000-0000-0000CA270000}"/>
    <cellStyle name="Comma 3 2 14 2 2" xfId="23759" xr:uid="{00000000-0005-0000-0000-0000CB270000}"/>
    <cellStyle name="Comma 3 2 14 2 2 2" xfId="30480" xr:uid="{00000000-0005-0000-0000-0000CC270000}"/>
    <cellStyle name="Comma 3 2 14 2 3" xfId="28835" xr:uid="{00000000-0005-0000-0000-0000CD270000}"/>
    <cellStyle name="Comma 3 2 14 2 4" xfId="31703" xr:uid="{00000000-0005-0000-0000-0000CE270000}"/>
    <cellStyle name="Comma 3 2 14 2 5" xfId="16036" xr:uid="{00000000-0005-0000-0000-0000CF270000}"/>
    <cellStyle name="Comma 3 2 14 2 6" xfId="33323" xr:uid="{00000000-0005-0000-0000-0000D0270000}"/>
    <cellStyle name="Comma 3 2 14 3" xfId="6763" xr:uid="{00000000-0005-0000-0000-0000D1270000}"/>
    <cellStyle name="Comma 3 2 15" xfId="2076" xr:uid="{00000000-0005-0000-0000-0000D2270000}"/>
    <cellStyle name="Comma 3 2 15 2" xfId="12973" xr:uid="{00000000-0005-0000-0000-0000D3270000}"/>
    <cellStyle name="Comma 3 2 15 2 2" xfId="23760" xr:uid="{00000000-0005-0000-0000-0000D4270000}"/>
    <cellStyle name="Comma 3 2 15 2 2 2" xfId="30481" xr:uid="{00000000-0005-0000-0000-0000D5270000}"/>
    <cellStyle name="Comma 3 2 15 2 3" xfId="28836" xr:uid="{00000000-0005-0000-0000-0000D6270000}"/>
    <cellStyle name="Comma 3 2 15 2 4" xfId="31704" xr:uid="{00000000-0005-0000-0000-0000D7270000}"/>
    <cellStyle name="Comma 3 2 15 2 5" xfId="16037" xr:uid="{00000000-0005-0000-0000-0000D8270000}"/>
    <cellStyle name="Comma 3 2 15 2 6" xfId="33324" xr:uid="{00000000-0005-0000-0000-0000D9270000}"/>
    <cellStyle name="Comma 3 2 15 3" xfId="6764" xr:uid="{00000000-0005-0000-0000-0000DA270000}"/>
    <cellStyle name="Comma 3 2 16" xfId="2077" xr:uid="{00000000-0005-0000-0000-0000DB270000}"/>
    <cellStyle name="Comma 3 2 16 2" xfId="12974" xr:uid="{00000000-0005-0000-0000-0000DC270000}"/>
    <cellStyle name="Comma 3 2 16 2 2" xfId="23761" xr:uid="{00000000-0005-0000-0000-0000DD270000}"/>
    <cellStyle name="Comma 3 2 16 2 2 2" xfId="30482" xr:uid="{00000000-0005-0000-0000-0000DE270000}"/>
    <cellStyle name="Comma 3 2 16 2 3" xfId="28837" xr:uid="{00000000-0005-0000-0000-0000DF270000}"/>
    <cellStyle name="Comma 3 2 16 2 4" xfId="31705" xr:uid="{00000000-0005-0000-0000-0000E0270000}"/>
    <cellStyle name="Comma 3 2 16 2 5" xfId="16038" xr:uid="{00000000-0005-0000-0000-0000E1270000}"/>
    <cellStyle name="Comma 3 2 16 2 6" xfId="33325" xr:uid="{00000000-0005-0000-0000-0000E2270000}"/>
    <cellStyle name="Comma 3 2 16 3" xfId="6765" xr:uid="{00000000-0005-0000-0000-0000E3270000}"/>
    <cellStyle name="Comma 3 2 17" xfId="2078" xr:uid="{00000000-0005-0000-0000-0000E4270000}"/>
    <cellStyle name="Comma 3 2 17 2" xfId="12975" xr:uid="{00000000-0005-0000-0000-0000E5270000}"/>
    <cellStyle name="Comma 3 2 17 2 2" xfId="23762" xr:uid="{00000000-0005-0000-0000-0000E6270000}"/>
    <cellStyle name="Comma 3 2 17 2 2 2" xfId="30483" xr:uid="{00000000-0005-0000-0000-0000E7270000}"/>
    <cellStyle name="Comma 3 2 17 2 3" xfId="28838" xr:uid="{00000000-0005-0000-0000-0000E8270000}"/>
    <cellStyle name="Comma 3 2 17 2 4" xfId="31706" xr:uid="{00000000-0005-0000-0000-0000E9270000}"/>
    <cellStyle name="Comma 3 2 17 2 5" xfId="16039" xr:uid="{00000000-0005-0000-0000-0000EA270000}"/>
    <cellStyle name="Comma 3 2 17 2 6" xfId="33326" xr:uid="{00000000-0005-0000-0000-0000EB270000}"/>
    <cellStyle name="Comma 3 2 17 3" xfId="6766" xr:uid="{00000000-0005-0000-0000-0000EC270000}"/>
    <cellStyle name="Comma 3 2 18" xfId="2079" xr:uid="{00000000-0005-0000-0000-0000ED270000}"/>
    <cellStyle name="Comma 3 2 18 2" xfId="12976" xr:uid="{00000000-0005-0000-0000-0000EE270000}"/>
    <cellStyle name="Comma 3 2 18 2 2" xfId="23763" xr:uid="{00000000-0005-0000-0000-0000EF270000}"/>
    <cellStyle name="Comma 3 2 18 2 2 2" xfId="30484" xr:uid="{00000000-0005-0000-0000-0000F0270000}"/>
    <cellStyle name="Comma 3 2 18 2 3" xfId="28839" xr:uid="{00000000-0005-0000-0000-0000F1270000}"/>
    <cellStyle name="Comma 3 2 18 2 4" xfId="31707" xr:uid="{00000000-0005-0000-0000-0000F2270000}"/>
    <cellStyle name="Comma 3 2 18 2 5" xfId="16040" xr:uid="{00000000-0005-0000-0000-0000F3270000}"/>
    <cellStyle name="Comma 3 2 18 2 6" xfId="33327" xr:uid="{00000000-0005-0000-0000-0000F4270000}"/>
    <cellStyle name="Comma 3 2 18 3" xfId="6767" xr:uid="{00000000-0005-0000-0000-0000F5270000}"/>
    <cellStyle name="Comma 3 2 19" xfId="6768" xr:uid="{00000000-0005-0000-0000-0000F6270000}"/>
    <cellStyle name="Comma 3 2 19 2" xfId="19826" xr:uid="{00000000-0005-0000-0000-0000F7270000}"/>
    <cellStyle name="Comma 3 2 19 2 2" xfId="29582" xr:uid="{00000000-0005-0000-0000-0000F8270000}"/>
    <cellStyle name="Comma 3 2 19 3" xfId="14801" xr:uid="{00000000-0005-0000-0000-0000F9270000}"/>
    <cellStyle name="Comma 3 2 2" xfId="2080" xr:uid="{00000000-0005-0000-0000-0000FA270000}"/>
    <cellStyle name="Comma 3 2 2 10" xfId="2081" xr:uid="{00000000-0005-0000-0000-0000FB270000}"/>
    <cellStyle name="Comma 3 2 2 10 2" xfId="12978" xr:uid="{00000000-0005-0000-0000-0000FC270000}"/>
    <cellStyle name="Comma 3 2 2 10 2 2" xfId="23765" xr:uid="{00000000-0005-0000-0000-0000FD270000}"/>
    <cellStyle name="Comma 3 2 2 10 2 2 2" xfId="30486" xr:uid="{00000000-0005-0000-0000-0000FE270000}"/>
    <cellStyle name="Comma 3 2 2 10 2 3" xfId="28841" xr:uid="{00000000-0005-0000-0000-0000FF270000}"/>
    <cellStyle name="Comma 3 2 2 10 2 4" xfId="31709" xr:uid="{00000000-0005-0000-0000-000000280000}"/>
    <cellStyle name="Comma 3 2 2 10 2 5" xfId="16042" xr:uid="{00000000-0005-0000-0000-000001280000}"/>
    <cellStyle name="Comma 3 2 2 10 2 6" xfId="33329" xr:uid="{00000000-0005-0000-0000-000002280000}"/>
    <cellStyle name="Comma 3 2 2 10 3" xfId="6769" xr:uid="{00000000-0005-0000-0000-000003280000}"/>
    <cellStyle name="Comma 3 2 2 11" xfId="2082" xr:uid="{00000000-0005-0000-0000-000004280000}"/>
    <cellStyle name="Comma 3 2 2 11 2" xfId="12979" xr:uid="{00000000-0005-0000-0000-000005280000}"/>
    <cellStyle name="Comma 3 2 2 11 2 2" xfId="23766" xr:uid="{00000000-0005-0000-0000-000006280000}"/>
    <cellStyle name="Comma 3 2 2 11 2 2 2" xfId="30487" xr:uid="{00000000-0005-0000-0000-000007280000}"/>
    <cellStyle name="Comma 3 2 2 11 2 3" xfId="28842" xr:uid="{00000000-0005-0000-0000-000008280000}"/>
    <cellStyle name="Comma 3 2 2 11 2 4" xfId="31710" xr:uid="{00000000-0005-0000-0000-000009280000}"/>
    <cellStyle name="Comma 3 2 2 11 2 5" xfId="16043" xr:uid="{00000000-0005-0000-0000-00000A280000}"/>
    <cellStyle name="Comma 3 2 2 11 2 6" xfId="33330" xr:uid="{00000000-0005-0000-0000-00000B280000}"/>
    <cellStyle name="Comma 3 2 2 11 3" xfId="6770" xr:uid="{00000000-0005-0000-0000-00000C280000}"/>
    <cellStyle name="Comma 3 2 2 12" xfId="2083" xr:uid="{00000000-0005-0000-0000-00000D280000}"/>
    <cellStyle name="Comma 3 2 2 12 2" xfId="12980" xr:uid="{00000000-0005-0000-0000-00000E280000}"/>
    <cellStyle name="Comma 3 2 2 12 2 2" xfId="23767" xr:uid="{00000000-0005-0000-0000-00000F280000}"/>
    <cellStyle name="Comma 3 2 2 12 2 2 2" xfId="30488" xr:uid="{00000000-0005-0000-0000-000010280000}"/>
    <cellStyle name="Comma 3 2 2 12 2 3" xfId="28843" xr:uid="{00000000-0005-0000-0000-000011280000}"/>
    <cellStyle name="Comma 3 2 2 12 2 4" xfId="31711" xr:uid="{00000000-0005-0000-0000-000012280000}"/>
    <cellStyle name="Comma 3 2 2 12 2 5" xfId="16044" xr:uid="{00000000-0005-0000-0000-000013280000}"/>
    <cellStyle name="Comma 3 2 2 12 2 6" xfId="33331" xr:uid="{00000000-0005-0000-0000-000014280000}"/>
    <cellStyle name="Comma 3 2 2 12 3" xfId="6771" xr:uid="{00000000-0005-0000-0000-000015280000}"/>
    <cellStyle name="Comma 3 2 2 13" xfId="2084" xr:uid="{00000000-0005-0000-0000-000016280000}"/>
    <cellStyle name="Comma 3 2 2 13 2" xfId="12981" xr:uid="{00000000-0005-0000-0000-000017280000}"/>
    <cellStyle name="Comma 3 2 2 13 2 2" xfId="23768" xr:uid="{00000000-0005-0000-0000-000018280000}"/>
    <cellStyle name="Comma 3 2 2 13 2 2 2" xfId="30489" xr:uid="{00000000-0005-0000-0000-000019280000}"/>
    <cellStyle name="Comma 3 2 2 13 2 3" xfId="28844" xr:uid="{00000000-0005-0000-0000-00001A280000}"/>
    <cellStyle name="Comma 3 2 2 13 2 4" xfId="31712" xr:uid="{00000000-0005-0000-0000-00001B280000}"/>
    <cellStyle name="Comma 3 2 2 13 2 5" xfId="16045" xr:uid="{00000000-0005-0000-0000-00001C280000}"/>
    <cellStyle name="Comma 3 2 2 13 2 6" xfId="33332" xr:uid="{00000000-0005-0000-0000-00001D280000}"/>
    <cellStyle name="Comma 3 2 2 13 3" xfId="6772" xr:uid="{00000000-0005-0000-0000-00001E280000}"/>
    <cellStyle name="Comma 3 2 2 14" xfId="6773" xr:uid="{00000000-0005-0000-0000-00001F280000}"/>
    <cellStyle name="Comma 3 2 2 14 2" xfId="19827" xr:uid="{00000000-0005-0000-0000-000020280000}"/>
    <cellStyle name="Comma 3 2 2 14 2 2" xfId="29583" xr:uid="{00000000-0005-0000-0000-000021280000}"/>
    <cellStyle name="Comma 3 2 2 14 3" xfId="14802" xr:uid="{00000000-0005-0000-0000-000022280000}"/>
    <cellStyle name="Comma 3 2 2 15" xfId="8891" xr:uid="{00000000-0005-0000-0000-000023280000}"/>
    <cellStyle name="Comma 3 2 2 15 2" xfId="20142" xr:uid="{00000000-0005-0000-0000-000024280000}"/>
    <cellStyle name="Comma 3 2 2 15 2 2" xfId="29725" xr:uid="{00000000-0005-0000-0000-000025280000}"/>
    <cellStyle name="Comma 3 2 2 15 3" xfId="15003" xr:uid="{00000000-0005-0000-0000-000026280000}"/>
    <cellStyle name="Comma 3 2 2 16" xfId="9386" xr:uid="{00000000-0005-0000-0000-000027280000}"/>
    <cellStyle name="Comma 3 2 2 16 2" xfId="20316" xr:uid="{00000000-0005-0000-0000-000028280000}"/>
    <cellStyle name="Comma 3 2 2 16 2 2" xfId="29862" xr:uid="{00000000-0005-0000-0000-000029280000}"/>
    <cellStyle name="Comma 3 2 2 16 3" xfId="15160" xr:uid="{00000000-0005-0000-0000-00002A280000}"/>
    <cellStyle name="Comma 3 2 2 17" xfId="12977" xr:uid="{00000000-0005-0000-0000-00002B280000}"/>
    <cellStyle name="Comma 3 2 2 17 2" xfId="23764" xr:uid="{00000000-0005-0000-0000-00002C280000}"/>
    <cellStyle name="Comma 3 2 2 17 2 2" xfId="30485" xr:uid="{00000000-0005-0000-0000-00002D280000}"/>
    <cellStyle name="Comma 3 2 2 17 3" xfId="28840" xr:uid="{00000000-0005-0000-0000-00002E280000}"/>
    <cellStyle name="Comma 3 2 2 17 4" xfId="31708" xr:uid="{00000000-0005-0000-0000-00002F280000}"/>
    <cellStyle name="Comma 3 2 2 17 5" xfId="16041" xr:uid="{00000000-0005-0000-0000-000030280000}"/>
    <cellStyle name="Comma 3 2 2 17 6" xfId="33328" xr:uid="{00000000-0005-0000-0000-000031280000}"/>
    <cellStyle name="Comma 3 2 2 18" xfId="5302" xr:uid="{00000000-0005-0000-0000-000032280000}"/>
    <cellStyle name="Comma 3 2 2 18 2" xfId="29393" xr:uid="{00000000-0005-0000-0000-000033280000}"/>
    <cellStyle name="Comma 3 2 2 18 3" xfId="19527" xr:uid="{00000000-0005-0000-0000-000034280000}"/>
    <cellStyle name="Comma 3 2 2 18 4" xfId="14587" xr:uid="{00000000-0005-0000-0000-000035280000}"/>
    <cellStyle name="Comma 3 2 2 2" xfId="2085" xr:uid="{00000000-0005-0000-0000-000036280000}"/>
    <cellStyle name="Comma 3 2 2 2 2" xfId="6775" xr:uid="{00000000-0005-0000-0000-000037280000}"/>
    <cellStyle name="Comma 3 2 2 2 2 2" xfId="19829" xr:uid="{00000000-0005-0000-0000-000038280000}"/>
    <cellStyle name="Comma 3 2 2 2 2 2 2" xfId="29585" xr:uid="{00000000-0005-0000-0000-000039280000}"/>
    <cellStyle name="Comma 3 2 2 2 2 3" xfId="14803" xr:uid="{00000000-0005-0000-0000-00003A280000}"/>
    <cellStyle name="Comma 3 2 2 2 3" xfId="6776" xr:uid="{00000000-0005-0000-0000-00003B280000}"/>
    <cellStyle name="Comma 3 2 2 2 3 2" xfId="19830" xr:uid="{00000000-0005-0000-0000-00003C280000}"/>
    <cellStyle name="Comma 3 2 2 2 3 2 2" xfId="29586" xr:uid="{00000000-0005-0000-0000-00003D280000}"/>
    <cellStyle name="Comma 3 2 2 2 3 3" xfId="14804" xr:uid="{00000000-0005-0000-0000-00003E280000}"/>
    <cellStyle name="Comma 3 2 2 2 4" xfId="12982" xr:uid="{00000000-0005-0000-0000-00003F280000}"/>
    <cellStyle name="Comma 3 2 2 2 4 2" xfId="23769" xr:uid="{00000000-0005-0000-0000-000040280000}"/>
    <cellStyle name="Comma 3 2 2 2 4 2 2" xfId="30490" xr:uid="{00000000-0005-0000-0000-000041280000}"/>
    <cellStyle name="Comma 3 2 2 2 4 3" xfId="28845" xr:uid="{00000000-0005-0000-0000-000042280000}"/>
    <cellStyle name="Comma 3 2 2 2 4 4" xfId="31713" xr:uid="{00000000-0005-0000-0000-000043280000}"/>
    <cellStyle name="Comma 3 2 2 2 4 5" xfId="16046" xr:uid="{00000000-0005-0000-0000-000044280000}"/>
    <cellStyle name="Comma 3 2 2 2 4 6" xfId="33333" xr:uid="{00000000-0005-0000-0000-000045280000}"/>
    <cellStyle name="Comma 3 2 2 2 5" xfId="6774" xr:uid="{00000000-0005-0000-0000-000046280000}"/>
    <cellStyle name="Comma 3 2 2 2 5 2" xfId="29584" xr:uid="{00000000-0005-0000-0000-000047280000}"/>
    <cellStyle name="Comma 3 2 2 2 5 3" xfId="19828" xr:uid="{00000000-0005-0000-0000-000048280000}"/>
    <cellStyle name="Comma 3 2 2 2 6" xfId="5925" xr:uid="{00000000-0005-0000-0000-000049280000}"/>
    <cellStyle name="Comma 3 2 2 3" xfId="2086" xr:uid="{00000000-0005-0000-0000-00004A280000}"/>
    <cellStyle name="Comma 3 2 2 3 2" xfId="12983" xr:uid="{00000000-0005-0000-0000-00004B280000}"/>
    <cellStyle name="Comma 3 2 2 3 2 2" xfId="23770" xr:uid="{00000000-0005-0000-0000-00004C280000}"/>
    <cellStyle name="Comma 3 2 2 3 2 2 2" xfId="30491" xr:uid="{00000000-0005-0000-0000-00004D280000}"/>
    <cellStyle name="Comma 3 2 2 3 2 3" xfId="28846" xr:uid="{00000000-0005-0000-0000-00004E280000}"/>
    <cellStyle name="Comma 3 2 2 3 2 4" xfId="31714" xr:uid="{00000000-0005-0000-0000-00004F280000}"/>
    <cellStyle name="Comma 3 2 2 3 2 5" xfId="16047" xr:uid="{00000000-0005-0000-0000-000050280000}"/>
    <cellStyle name="Comma 3 2 2 3 2 6" xfId="33334" xr:uid="{00000000-0005-0000-0000-000051280000}"/>
    <cellStyle name="Comma 3 2 2 3 3" xfId="6777" xr:uid="{00000000-0005-0000-0000-000052280000}"/>
    <cellStyle name="Comma 3 2 2 4" xfId="2087" xr:uid="{00000000-0005-0000-0000-000053280000}"/>
    <cellStyle name="Comma 3 2 2 4 2" xfId="12984" xr:uid="{00000000-0005-0000-0000-000054280000}"/>
    <cellStyle name="Comma 3 2 2 4 2 2" xfId="23771" xr:uid="{00000000-0005-0000-0000-000055280000}"/>
    <cellStyle name="Comma 3 2 2 4 2 2 2" xfId="30492" xr:uid="{00000000-0005-0000-0000-000056280000}"/>
    <cellStyle name="Comma 3 2 2 4 2 3" xfId="28847" xr:uid="{00000000-0005-0000-0000-000057280000}"/>
    <cellStyle name="Comma 3 2 2 4 2 4" xfId="31715" xr:uid="{00000000-0005-0000-0000-000058280000}"/>
    <cellStyle name="Comma 3 2 2 4 2 5" xfId="16048" xr:uid="{00000000-0005-0000-0000-000059280000}"/>
    <cellStyle name="Comma 3 2 2 4 2 6" xfId="33335" xr:uid="{00000000-0005-0000-0000-00005A280000}"/>
    <cellStyle name="Comma 3 2 2 4 3" xfId="6778" xr:uid="{00000000-0005-0000-0000-00005B280000}"/>
    <cellStyle name="Comma 3 2 2 5" xfId="2088" xr:uid="{00000000-0005-0000-0000-00005C280000}"/>
    <cellStyle name="Comma 3 2 2 5 2" xfId="12985" xr:uid="{00000000-0005-0000-0000-00005D280000}"/>
    <cellStyle name="Comma 3 2 2 5 2 2" xfId="23772" xr:uid="{00000000-0005-0000-0000-00005E280000}"/>
    <cellStyle name="Comma 3 2 2 5 2 2 2" xfId="30493" xr:uid="{00000000-0005-0000-0000-00005F280000}"/>
    <cellStyle name="Comma 3 2 2 5 2 3" xfId="28848" xr:uid="{00000000-0005-0000-0000-000060280000}"/>
    <cellStyle name="Comma 3 2 2 5 2 4" xfId="31716" xr:uid="{00000000-0005-0000-0000-000061280000}"/>
    <cellStyle name="Comma 3 2 2 5 2 5" xfId="16049" xr:uid="{00000000-0005-0000-0000-000062280000}"/>
    <cellStyle name="Comma 3 2 2 5 2 6" xfId="33336" xr:uid="{00000000-0005-0000-0000-000063280000}"/>
    <cellStyle name="Comma 3 2 2 5 3" xfId="6779" xr:uid="{00000000-0005-0000-0000-000064280000}"/>
    <cellStyle name="Comma 3 2 2 6" xfId="2089" xr:uid="{00000000-0005-0000-0000-000065280000}"/>
    <cellStyle name="Comma 3 2 2 6 2" xfId="12986" xr:uid="{00000000-0005-0000-0000-000066280000}"/>
    <cellStyle name="Comma 3 2 2 6 2 2" xfId="23773" xr:uid="{00000000-0005-0000-0000-000067280000}"/>
    <cellStyle name="Comma 3 2 2 6 2 2 2" xfId="30494" xr:uid="{00000000-0005-0000-0000-000068280000}"/>
    <cellStyle name="Comma 3 2 2 6 2 3" xfId="28849" xr:uid="{00000000-0005-0000-0000-000069280000}"/>
    <cellStyle name="Comma 3 2 2 6 2 4" xfId="31717" xr:uid="{00000000-0005-0000-0000-00006A280000}"/>
    <cellStyle name="Comma 3 2 2 6 2 5" xfId="16050" xr:uid="{00000000-0005-0000-0000-00006B280000}"/>
    <cellStyle name="Comma 3 2 2 6 2 6" xfId="33337" xr:uid="{00000000-0005-0000-0000-00006C280000}"/>
    <cellStyle name="Comma 3 2 2 6 3" xfId="6780" xr:uid="{00000000-0005-0000-0000-00006D280000}"/>
    <cellStyle name="Comma 3 2 2 7" xfId="2090" xr:uid="{00000000-0005-0000-0000-00006E280000}"/>
    <cellStyle name="Comma 3 2 2 7 2" xfId="12987" xr:uid="{00000000-0005-0000-0000-00006F280000}"/>
    <cellStyle name="Comma 3 2 2 7 2 2" xfId="23774" xr:uid="{00000000-0005-0000-0000-000070280000}"/>
    <cellStyle name="Comma 3 2 2 7 2 2 2" xfId="30495" xr:uid="{00000000-0005-0000-0000-000071280000}"/>
    <cellStyle name="Comma 3 2 2 7 2 3" xfId="28850" xr:uid="{00000000-0005-0000-0000-000072280000}"/>
    <cellStyle name="Comma 3 2 2 7 2 4" xfId="31718" xr:uid="{00000000-0005-0000-0000-000073280000}"/>
    <cellStyle name="Comma 3 2 2 7 2 5" xfId="16051" xr:uid="{00000000-0005-0000-0000-000074280000}"/>
    <cellStyle name="Comma 3 2 2 7 2 6" xfId="33338" xr:uid="{00000000-0005-0000-0000-000075280000}"/>
    <cellStyle name="Comma 3 2 2 7 3" xfId="6781" xr:uid="{00000000-0005-0000-0000-000076280000}"/>
    <cellStyle name="Comma 3 2 2 8" xfId="2091" xr:uid="{00000000-0005-0000-0000-000077280000}"/>
    <cellStyle name="Comma 3 2 2 8 2" xfId="12988" xr:uid="{00000000-0005-0000-0000-000078280000}"/>
    <cellStyle name="Comma 3 2 2 8 2 2" xfId="23775" xr:uid="{00000000-0005-0000-0000-000079280000}"/>
    <cellStyle name="Comma 3 2 2 8 2 2 2" xfId="30496" xr:uid="{00000000-0005-0000-0000-00007A280000}"/>
    <cellStyle name="Comma 3 2 2 8 2 3" xfId="28851" xr:uid="{00000000-0005-0000-0000-00007B280000}"/>
    <cellStyle name="Comma 3 2 2 8 2 4" xfId="31719" xr:uid="{00000000-0005-0000-0000-00007C280000}"/>
    <cellStyle name="Comma 3 2 2 8 2 5" xfId="16052" xr:uid="{00000000-0005-0000-0000-00007D280000}"/>
    <cellStyle name="Comma 3 2 2 8 2 6" xfId="33339" xr:uid="{00000000-0005-0000-0000-00007E280000}"/>
    <cellStyle name="Comma 3 2 2 8 3" xfId="6782" xr:uid="{00000000-0005-0000-0000-00007F280000}"/>
    <cellStyle name="Comma 3 2 2 9" xfId="2092" xr:uid="{00000000-0005-0000-0000-000080280000}"/>
    <cellStyle name="Comma 3 2 2 9 2" xfId="12989" xr:uid="{00000000-0005-0000-0000-000081280000}"/>
    <cellStyle name="Comma 3 2 2 9 2 2" xfId="23776" xr:uid="{00000000-0005-0000-0000-000082280000}"/>
    <cellStyle name="Comma 3 2 2 9 2 2 2" xfId="30497" xr:uid="{00000000-0005-0000-0000-000083280000}"/>
    <cellStyle name="Comma 3 2 2 9 2 3" xfId="28852" xr:uid="{00000000-0005-0000-0000-000084280000}"/>
    <cellStyle name="Comma 3 2 2 9 2 4" xfId="31720" xr:uid="{00000000-0005-0000-0000-000085280000}"/>
    <cellStyle name="Comma 3 2 2 9 2 5" xfId="16053" xr:uid="{00000000-0005-0000-0000-000086280000}"/>
    <cellStyle name="Comma 3 2 2 9 2 6" xfId="33340" xr:uid="{00000000-0005-0000-0000-000087280000}"/>
    <cellStyle name="Comma 3 2 2 9 3" xfId="6783" xr:uid="{00000000-0005-0000-0000-000088280000}"/>
    <cellStyle name="Comma 3 2 20" xfId="8890" xr:uid="{00000000-0005-0000-0000-000089280000}"/>
    <cellStyle name="Comma 3 2 20 2" xfId="20141" xr:uid="{00000000-0005-0000-0000-00008A280000}"/>
    <cellStyle name="Comma 3 2 20 2 2" xfId="29724" xr:uid="{00000000-0005-0000-0000-00008B280000}"/>
    <cellStyle name="Comma 3 2 20 3" xfId="15002" xr:uid="{00000000-0005-0000-0000-00008C280000}"/>
    <cellStyle name="Comma 3 2 21" xfId="9385" xr:uid="{00000000-0005-0000-0000-00008D280000}"/>
    <cellStyle name="Comma 3 2 21 2" xfId="20315" xr:uid="{00000000-0005-0000-0000-00008E280000}"/>
    <cellStyle name="Comma 3 2 21 2 2" xfId="29861" xr:uid="{00000000-0005-0000-0000-00008F280000}"/>
    <cellStyle name="Comma 3 2 21 3" xfId="15159" xr:uid="{00000000-0005-0000-0000-000090280000}"/>
    <cellStyle name="Comma 3 2 22" xfId="12967" xr:uid="{00000000-0005-0000-0000-000091280000}"/>
    <cellStyle name="Comma 3 2 22 2" xfId="23754" xr:uid="{00000000-0005-0000-0000-000092280000}"/>
    <cellStyle name="Comma 3 2 22 2 2" xfId="30475" xr:uid="{00000000-0005-0000-0000-000093280000}"/>
    <cellStyle name="Comma 3 2 22 3" xfId="28830" xr:uid="{00000000-0005-0000-0000-000094280000}"/>
    <cellStyle name="Comma 3 2 22 4" xfId="31698" xr:uid="{00000000-0005-0000-0000-000095280000}"/>
    <cellStyle name="Comma 3 2 22 5" xfId="16031" xr:uid="{00000000-0005-0000-0000-000096280000}"/>
    <cellStyle name="Comma 3 2 22 6" xfId="33318" xr:uid="{00000000-0005-0000-0000-000097280000}"/>
    <cellStyle name="Comma 3 2 23" xfId="5301" xr:uid="{00000000-0005-0000-0000-000098280000}"/>
    <cellStyle name="Comma 3 2 23 2" xfId="29392" xr:uid="{00000000-0005-0000-0000-000099280000}"/>
    <cellStyle name="Comma 3 2 23 3" xfId="19518" xr:uid="{00000000-0005-0000-0000-00009A280000}"/>
    <cellStyle name="Comma 3 2 23 4" xfId="14586" xr:uid="{00000000-0005-0000-0000-00009B280000}"/>
    <cellStyle name="Comma 3 2 24" xfId="6237" xr:uid="{00000000-0005-0000-0000-00009C280000}"/>
    <cellStyle name="Comma 3 2 3" xfId="2093" xr:uid="{00000000-0005-0000-0000-00009D280000}"/>
    <cellStyle name="Comma 3 2 3 2" xfId="6785" xr:uid="{00000000-0005-0000-0000-00009E280000}"/>
    <cellStyle name="Comma 3 2 3 2 2" xfId="19832" xr:uid="{00000000-0005-0000-0000-00009F280000}"/>
    <cellStyle name="Comma 3 2 3 2 2 2" xfId="29588" xr:uid="{00000000-0005-0000-0000-0000A0280000}"/>
    <cellStyle name="Comma 3 2 3 2 3" xfId="14806" xr:uid="{00000000-0005-0000-0000-0000A1280000}"/>
    <cellStyle name="Comma 3 2 3 3" xfId="6786" xr:uid="{00000000-0005-0000-0000-0000A2280000}"/>
    <cellStyle name="Comma 3 2 3 3 2" xfId="19833" xr:uid="{00000000-0005-0000-0000-0000A3280000}"/>
    <cellStyle name="Comma 3 2 3 3 2 2" xfId="29589" xr:uid="{00000000-0005-0000-0000-0000A4280000}"/>
    <cellStyle name="Comma 3 2 3 3 3" xfId="14807" xr:uid="{00000000-0005-0000-0000-0000A5280000}"/>
    <cellStyle name="Comma 3 2 3 4" xfId="8892" xr:uid="{00000000-0005-0000-0000-0000A6280000}"/>
    <cellStyle name="Comma 3 2 3 4 2" xfId="20143" xr:uid="{00000000-0005-0000-0000-0000A7280000}"/>
    <cellStyle name="Comma 3 2 3 4 2 2" xfId="29726" xr:uid="{00000000-0005-0000-0000-0000A8280000}"/>
    <cellStyle name="Comma 3 2 3 4 3" xfId="15004" xr:uid="{00000000-0005-0000-0000-0000A9280000}"/>
    <cellStyle name="Comma 3 2 3 5" xfId="9387" xr:uid="{00000000-0005-0000-0000-0000AA280000}"/>
    <cellStyle name="Comma 3 2 3 5 2" xfId="20317" xr:uid="{00000000-0005-0000-0000-0000AB280000}"/>
    <cellStyle name="Comma 3 2 3 5 2 2" xfId="29863" xr:uid="{00000000-0005-0000-0000-0000AC280000}"/>
    <cellStyle name="Comma 3 2 3 5 3" xfId="15161" xr:uid="{00000000-0005-0000-0000-0000AD280000}"/>
    <cellStyle name="Comma 3 2 3 6" xfId="12990" xr:uid="{00000000-0005-0000-0000-0000AE280000}"/>
    <cellStyle name="Comma 3 2 3 6 2" xfId="23777" xr:uid="{00000000-0005-0000-0000-0000AF280000}"/>
    <cellStyle name="Comma 3 2 3 6 2 2" xfId="30498" xr:uid="{00000000-0005-0000-0000-0000B0280000}"/>
    <cellStyle name="Comma 3 2 3 6 3" xfId="28853" xr:uid="{00000000-0005-0000-0000-0000B1280000}"/>
    <cellStyle name="Comma 3 2 3 6 4" xfId="31721" xr:uid="{00000000-0005-0000-0000-0000B2280000}"/>
    <cellStyle name="Comma 3 2 3 6 5" xfId="16054" xr:uid="{00000000-0005-0000-0000-0000B3280000}"/>
    <cellStyle name="Comma 3 2 3 6 6" xfId="33341" xr:uid="{00000000-0005-0000-0000-0000B4280000}"/>
    <cellStyle name="Comma 3 2 3 7" xfId="6784" xr:uid="{00000000-0005-0000-0000-0000B5280000}"/>
    <cellStyle name="Comma 3 2 3 7 2" xfId="29587" xr:uid="{00000000-0005-0000-0000-0000B6280000}"/>
    <cellStyle name="Comma 3 2 3 7 3" xfId="19831" xr:uid="{00000000-0005-0000-0000-0000B7280000}"/>
    <cellStyle name="Comma 3 2 3 7 4" xfId="14805" xr:uid="{00000000-0005-0000-0000-0000B8280000}"/>
    <cellStyle name="Comma 3 2 3 8" xfId="5924" xr:uid="{00000000-0005-0000-0000-0000B9280000}"/>
    <cellStyle name="Comma 3 2 4" xfId="2094" xr:uid="{00000000-0005-0000-0000-0000BA280000}"/>
    <cellStyle name="Comma 3 2 4 2" xfId="8893" xr:uid="{00000000-0005-0000-0000-0000BB280000}"/>
    <cellStyle name="Comma 3 2 4 2 2" xfId="20144" xr:uid="{00000000-0005-0000-0000-0000BC280000}"/>
    <cellStyle name="Comma 3 2 4 2 2 2" xfId="29727" xr:uid="{00000000-0005-0000-0000-0000BD280000}"/>
    <cellStyle name="Comma 3 2 4 2 3" xfId="15005" xr:uid="{00000000-0005-0000-0000-0000BE280000}"/>
    <cellStyle name="Comma 3 2 4 3" xfId="9388" xr:uid="{00000000-0005-0000-0000-0000BF280000}"/>
    <cellStyle name="Comma 3 2 4 3 2" xfId="20318" xr:uid="{00000000-0005-0000-0000-0000C0280000}"/>
    <cellStyle name="Comma 3 2 4 3 2 2" xfId="29864" xr:uid="{00000000-0005-0000-0000-0000C1280000}"/>
    <cellStyle name="Comma 3 2 4 3 3" xfId="15162" xr:uid="{00000000-0005-0000-0000-0000C2280000}"/>
    <cellStyle name="Comma 3 2 4 4" xfId="12991" xr:uid="{00000000-0005-0000-0000-0000C3280000}"/>
    <cellStyle name="Comma 3 2 4 4 2" xfId="23778" xr:uid="{00000000-0005-0000-0000-0000C4280000}"/>
    <cellStyle name="Comma 3 2 4 4 2 2" xfId="30499" xr:uid="{00000000-0005-0000-0000-0000C5280000}"/>
    <cellStyle name="Comma 3 2 4 4 3" xfId="28854" xr:uid="{00000000-0005-0000-0000-0000C6280000}"/>
    <cellStyle name="Comma 3 2 4 4 4" xfId="31722" xr:uid="{00000000-0005-0000-0000-0000C7280000}"/>
    <cellStyle name="Comma 3 2 4 4 5" xfId="16055" xr:uid="{00000000-0005-0000-0000-0000C8280000}"/>
    <cellStyle name="Comma 3 2 4 4 6" xfId="33342" xr:uid="{00000000-0005-0000-0000-0000C9280000}"/>
    <cellStyle name="Comma 3 2 4 5" xfId="6787" xr:uid="{00000000-0005-0000-0000-0000CA280000}"/>
    <cellStyle name="Comma 3 2 5" xfId="2095" xr:uid="{00000000-0005-0000-0000-0000CB280000}"/>
    <cellStyle name="Comma 3 2 5 2" xfId="12992" xr:uid="{00000000-0005-0000-0000-0000CC280000}"/>
    <cellStyle name="Comma 3 2 5 2 2" xfId="23779" xr:uid="{00000000-0005-0000-0000-0000CD280000}"/>
    <cellStyle name="Comma 3 2 5 2 2 2" xfId="30500" xr:uid="{00000000-0005-0000-0000-0000CE280000}"/>
    <cellStyle name="Comma 3 2 5 2 3" xfId="28855" xr:uid="{00000000-0005-0000-0000-0000CF280000}"/>
    <cellStyle name="Comma 3 2 5 2 4" xfId="31723" xr:uid="{00000000-0005-0000-0000-0000D0280000}"/>
    <cellStyle name="Comma 3 2 5 2 5" xfId="16056" xr:uid="{00000000-0005-0000-0000-0000D1280000}"/>
    <cellStyle name="Comma 3 2 5 2 6" xfId="33343" xr:uid="{00000000-0005-0000-0000-0000D2280000}"/>
    <cellStyle name="Comma 3 2 5 3" xfId="6788" xr:uid="{00000000-0005-0000-0000-0000D3280000}"/>
    <cellStyle name="Comma 3 2 6" xfId="2096" xr:uid="{00000000-0005-0000-0000-0000D4280000}"/>
    <cellStyle name="Comma 3 2 6 2" xfId="12993" xr:uid="{00000000-0005-0000-0000-0000D5280000}"/>
    <cellStyle name="Comma 3 2 6 2 2" xfId="23780" xr:uid="{00000000-0005-0000-0000-0000D6280000}"/>
    <cellStyle name="Comma 3 2 6 2 2 2" xfId="30501" xr:uid="{00000000-0005-0000-0000-0000D7280000}"/>
    <cellStyle name="Comma 3 2 6 2 3" xfId="28856" xr:uid="{00000000-0005-0000-0000-0000D8280000}"/>
    <cellStyle name="Comma 3 2 6 2 4" xfId="31724" xr:uid="{00000000-0005-0000-0000-0000D9280000}"/>
    <cellStyle name="Comma 3 2 6 2 5" xfId="16057" xr:uid="{00000000-0005-0000-0000-0000DA280000}"/>
    <cellStyle name="Comma 3 2 6 2 6" xfId="33344" xr:uid="{00000000-0005-0000-0000-0000DB280000}"/>
    <cellStyle name="Comma 3 2 6 3" xfId="6789" xr:uid="{00000000-0005-0000-0000-0000DC280000}"/>
    <cellStyle name="Comma 3 2 7" xfId="2097" xr:uid="{00000000-0005-0000-0000-0000DD280000}"/>
    <cellStyle name="Comma 3 2 7 2" xfId="12994" xr:uid="{00000000-0005-0000-0000-0000DE280000}"/>
    <cellStyle name="Comma 3 2 7 2 2" xfId="23781" xr:uid="{00000000-0005-0000-0000-0000DF280000}"/>
    <cellStyle name="Comma 3 2 7 2 2 2" xfId="30502" xr:uid="{00000000-0005-0000-0000-0000E0280000}"/>
    <cellStyle name="Comma 3 2 7 2 3" xfId="28857" xr:uid="{00000000-0005-0000-0000-0000E1280000}"/>
    <cellStyle name="Comma 3 2 7 2 4" xfId="31725" xr:uid="{00000000-0005-0000-0000-0000E2280000}"/>
    <cellStyle name="Comma 3 2 7 2 5" xfId="16058" xr:uid="{00000000-0005-0000-0000-0000E3280000}"/>
    <cellStyle name="Comma 3 2 7 2 6" xfId="33345" xr:uid="{00000000-0005-0000-0000-0000E4280000}"/>
    <cellStyle name="Comma 3 2 7 3" xfId="6790" xr:uid="{00000000-0005-0000-0000-0000E5280000}"/>
    <cellStyle name="Comma 3 2 8" xfId="2098" xr:uid="{00000000-0005-0000-0000-0000E6280000}"/>
    <cellStyle name="Comma 3 2 8 2" xfId="12995" xr:uid="{00000000-0005-0000-0000-0000E7280000}"/>
    <cellStyle name="Comma 3 2 8 2 2" xfId="23782" xr:uid="{00000000-0005-0000-0000-0000E8280000}"/>
    <cellStyle name="Comma 3 2 8 2 2 2" xfId="30503" xr:uid="{00000000-0005-0000-0000-0000E9280000}"/>
    <cellStyle name="Comma 3 2 8 2 3" xfId="28858" xr:uid="{00000000-0005-0000-0000-0000EA280000}"/>
    <cellStyle name="Comma 3 2 8 2 4" xfId="31726" xr:uid="{00000000-0005-0000-0000-0000EB280000}"/>
    <cellStyle name="Comma 3 2 8 2 5" xfId="16059" xr:uid="{00000000-0005-0000-0000-0000EC280000}"/>
    <cellStyle name="Comma 3 2 8 2 6" xfId="33346" xr:uid="{00000000-0005-0000-0000-0000ED280000}"/>
    <cellStyle name="Comma 3 2 8 3" xfId="6791" xr:uid="{00000000-0005-0000-0000-0000EE280000}"/>
    <cellStyle name="Comma 3 2 9" xfId="2099" xr:uid="{00000000-0005-0000-0000-0000EF280000}"/>
    <cellStyle name="Comma 3 2 9 2" xfId="12996" xr:uid="{00000000-0005-0000-0000-0000F0280000}"/>
    <cellStyle name="Comma 3 2 9 2 2" xfId="23783" xr:uid="{00000000-0005-0000-0000-0000F1280000}"/>
    <cellStyle name="Comma 3 2 9 2 2 2" xfId="30504" xr:uid="{00000000-0005-0000-0000-0000F2280000}"/>
    <cellStyle name="Comma 3 2 9 2 3" xfId="28859" xr:uid="{00000000-0005-0000-0000-0000F3280000}"/>
    <cellStyle name="Comma 3 2 9 2 4" xfId="31727" xr:uid="{00000000-0005-0000-0000-0000F4280000}"/>
    <cellStyle name="Comma 3 2 9 2 5" xfId="16060" xr:uid="{00000000-0005-0000-0000-0000F5280000}"/>
    <cellStyle name="Comma 3 2 9 2 6" xfId="33347" xr:uid="{00000000-0005-0000-0000-0000F6280000}"/>
    <cellStyle name="Comma 3 2 9 3" xfId="6792" xr:uid="{00000000-0005-0000-0000-0000F7280000}"/>
    <cellStyle name="Comma 3 20" xfId="8894" xr:uid="{00000000-0005-0000-0000-0000F8280000}"/>
    <cellStyle name="Comma 3 20 2" xfId="20145" xr:uid="{00000000-0005-0000-0000-0000F9280000}"/>
    <cellStyle name="Comma 3 20 2 2" xfId="29728" xr:uid="{00000000-0005-0000-0000-0000FA280000}"/>
    <cellStyle name="Comma 3 20 3" xfId="15006" xr:uid="{00000000-0005-0000-0000-0000FB280000}"/>
    <cellStyle name="Comma 3 21" xfId="8895" xr:uid="{00000000-0005-0000-0000-0000FC280000}"/>
    <cellStyle name="Comma 3 21 2" xfId="20146" xr:uid="{00000000-0005-0000-0000-0000FD280000}"/>
    <cellStyle name="Comma 3 21 2 2" xfId="29729" xr:uid="{00000000-0005-0000-0000-0000FE280000}"/>
    <cellStyle name="Comma 3 21 3" xfId="15007" xr:uid="{00000000-0005-0000-0000-0000FF280000}"/>
    <cellStyle name="Comma 3 22" xfId="8896" xr:uid="{00000000-0005-0000-0000-000000290000}"/>
    <cellStyle name="Comma 3 22 2" xfId="20147" xr:uid="{00000000-0005-0000-0000-000001290000}"/>
    <cellStyle name="Comma 3 22 2 2" xfId="29730" xr:uid="{00000000-0005-0000-0000-000002290000}"/>
    <cellStyle name="Comma 3 22 3" xfId="15008" xr:uid="{00000000-0005-0000-0000-000003290000}"/>
    <cellStyle name="Comma 3 23" xfId="8897" xr:uid="{00000000-0005-0000-0000-000004290000}"/>
    <cellStyle name="Comma 3 23 2" xfId="20148" xr:uid="{00000000-0005-0000-0000-000005290000}"/>
    <cellStyle name="Comma 3 23 2 2" xfId="29731" xr:uid="{00000000-0005-0000-0000-000006290000}"/>
    <cellStyle name="Comma 3 23 3" xfId="15009" xr:uid="{00000000-0005-0000-0000-000007290000}"/>
    <cellStyle name="Comma 3 24" xfId="9379" xr:uid="{00000000-0005-0000-0000-000008290000}"/>
    <cellStyle name="Comma 3 24 2" xfId="20309" xr:uid="{00000000-0005-0000-0000-000009290000}"/>
    <cellStyle name="Comma 3 24 2 2" xfId="29855" xr:uid="{00000000-0005-0000-0000-00000A290000}"/>
    <cellStyle name="Comma 3 24 3" xfId="15153" xr:uid="{00000000-0005-0000-0000-00000B290000}"/>
    <cellStyle name="Comma 3 25" xfId="12961" xr:uid="{00000000-0005-0000-0000-00000C290000}"/>
    <cellStyle name="Comma 3 25 2" xfId="30469" xr:uid="{00000000-0005-0000-0000-00000D290000}"/>
    <cellStyle name="Comma 3 25 3" xfId="23748" xr:uid="{00000000-0005-0000-0000-00000E290000}"/>
    <cellStyle name="Comma 3 26" xfId="28824" xr:uid="{00000000-0005-0000-0000-00000F290000}"/>
    <cellStyle name="Comma 3 27" xfId="31692" xr:uid="{00000000-0005-0000-0000-000010290000}"/>
    <cellStyle name="Comma 3 28" xfId="16025" xr:uid="{00000000-0005-0000-0000-000011290000}"/>
    <cellStyle name="Comma 3 29" xfId="33312" xr:uid="{00000000-0005-0000-0000-000012290000}"/>
    <cellStyle name="Comma 3 3" xfId="2100" xr:uid="{00000000-0005-0000-0000-000013290000}"/>
    <cellStyle name="Comma 3 3 10" xfId="2101" xr:uid="{00000000-0005-0000-0000-000014290000}"/>
    <cellStyle name="Comma 3 3 10 2" xfId="12998" xr:uid="{00000000-0005-0000-0000-000015290000}"/>
    <cellStyle name="Comma 3 3 10 2 2" xfId="23785" xr:uid="{00000000-0005-0000-0000-000016290000}"/>
    <cellStyle name="Comma 3 3 10 2 2 2" xfId="30506" xr:uid="{00000000-0005-0000-0000-000017290000}"/>
    <cellStyle name="Comma 3 3 10 2 3" xfId="28861" xr:uid="{00000000-0005-0000-0000-000018290000}"/>
    <cellStyle name="Comma 3 3 10 2 4" xfId="31729" xr:uid="{00000000-0005-0000-0000-000019290000}"/>
    <cellStyle name="Comma 3 3 10 2 5" xfId="16062" xr:uid="{00000000-0005-0000-0000-00001A290000}"/>
    <cellStyle name="Comma 3 3 10 2 6" xfId="33349" xr:uid="{00000000-0005-0000-0000-00001B290000}"/>
    <cellStyle name="Comma 3 3 10 3" xfId="6793" xr:uid="{00000000-0005-0000-0000-00001C290000}"/>
    <cellStyle name="Comma 3 3 11" xfId="2102" xr:uid="{00000000-0005-0000-0000-00001D290000}"/>
    <cellStyle name="Comma 3 3 11 2" xfId="12999" xr:uid="{00000000-0005-0000-0000-00001E290000}"/>
    <cellStyle name="Comma 3 3 11 2 2" xfId="23786" xr:uid="{00000000-0005-0000-0000-00001F290000}"/>
    <cellStyle name="Comma 3 3 11 2 2 2" xfId="30507" xr:uid="{00000000-0005-0000-0000-000020290000}"/>
    <cellStyle name="Comma 3 3 11 2 3" xfId="28862" xr:uid="{00000000-0005-0000-0000-000021290000}"/>
    <cellStyle name="Comma 3 3 11 2 4" xfId="31730" xr:uid="{00000000-0005-0000-0000-000022290000}"/>
    <cellStyle name="Comma 3 3 11 2 5" xfId="16063" xr:uid="{00000000-0005-0000-0000-000023290000}"/>
    <cellStyle name="Comma 3 3 11 2 6" xfId="33350" xr:uid="{00000000-0005-0000-0000-000024290000}"/>
    <cellStyle name="Comma 3 3 11 3" xfId="6794" xr:uid="{00000000-0005-0000-0000-000025290000}"/>
    <cellStyle name="Comma 3 3 12" xfId="2103" xr:uid="{00000000-0005-0000-0000-000026290000}"/>
    <cellStyle name="Comma 3 3 12 2" xfId="13000" xr:uid="{00000000-0005-0000-0000-000027290000}"/>
    <cellStyle name="Comma 3 3 12 2 2" xfId="23787" xr:uid="{00000000-0005-0000-0000-000028290000}"/>
    <cellStyle name="Comma 3 3 12 2 2 2" xfId="30508" xr:uid="{00000000-0005-0000-0000-000029290000}"/>
    <cellStyle name="Comma 3 3 12 2 3" xfId="28863" xr:uid="{00000000-0005-0000-0000-00002A290000}"/>
    <cellStyle name="Comma 3 3 12 2 4" xfId="31731" xr:uid="{00000000-0005-0000-0000-00002B290000}"/>
    <cellStyle name="Comma 3 3 12 2 5" xfId="16064" xr:uid="{00000000-0005-0000-0000-00002C290000}"/>
    <cellStyle name="Comma 3 3 12 2 6" xfId="33351" xr:uid="{00000000-0005-0000-0000-00002D290000}"/>
    <cellStyle name="Comma 3 3 12 3" xfId="6795" xr:uid="{00000000-0005-0000-0000-00002E290000}"/>
    <cellStyle name="Comma 3 3 13" xfId="2104" xr:uid="{00000000-0005-0000-0000-00002F290000}"/>
    <cellStyle name="Comma 3 3 13 2" xfId="13001" xr:uid="{00000000-0005-0000-0000-000030290000}"/>
    <cellStyle name="Comma 3 3 13 2 2" xfId="23788" xr:uid="{00000000-0005-0000-0000-000031290000}"/>
    <cellStyle name="Comma 3 3 13 2 2 2" xfId="30509" xr:uid="{00000000-0005-0000-0000-000032290000}"/>
    <cellStyle name="Comma 3 3 13 2 3" xfId="28864" xr:uid="{00000000-0005-0000-0000-000033290000}"/>
    <cellStyle name="Comma 3 3 13 2 4" xfId="31732" xr:uid="{00000000-0005-0000-0000-000034290000}"/>
    <cellStyle name="Comma 3 3 13 2 5" xfId="16065" xr:uid="{00000000-0005-0000-0000-000035290000}"/>
    <cellStyle name="Comma 3 3 13 2 6" xfId="33352" xr:uid="{00000000-0005-0000-0000-000036290000}"/>
    <cellStyle name="Comma 3 3 13 3" xfId="6796" xr:uid="{00000000-0005-0000-0000-000037290000}"/>
    <cellStyle name="Comma 3 3 14" xfId="2105" xr:uid="{00000000-0005-0000-0000-000038290000}"/>
    <cellStyle name="Comma 3 3 14 2" xfId="13002" xr:uid="{00000000-0005-0000-0000-000039290000}"/>
    <cellStyle name="Comma 3 3 14 2 2" xfId="23789" xr:uid="{00000000-0005-0000-0000-00003A290000}"/>
    <cellStyle name="Comma 3 3 14 2 2 2" xfId="30510" xr:uid="{00000000-0005-0000-0000-00003B290000}"/>
    <cellStyle name="Comma 3 3 14 2 3" xfId="28865" xr:uid="{00000000-0005-0000-0000-00003C290000}"/>
    <cellStyle name="Comma 3 3 14 2 4" xfId="31733" xr:uid="{00000000-0005-0000-0000-00003D290000}"/>
    <cellStyle name="Comma 3 3 14 2 5" xfId="16066" xr:uid="{00000000-0005-0000-0000-00003E290000}"/>
    <cellStyle name="Comma 3 3 14 2 6" xfId="33353" xr:uid="{00000000-0005-0000-0000-00003F290000}"/>
    <cellStyle name="Comma 3 3 14 3" xfId="6797" xr:uid="{00000000-0005-0000-0000-000040290000}"/>
    <cellStyle name="Comma 3 3 15" xfId="2106" xr:uid="{00000000-0005-0000-0000-000041290000}"/>
    <cellStyle name="Comma 3 3 15 2" xfId="13003" xr:uid="{00000000-0005-0000-0000-000042290000}"/>
    <cellStyle name="Comma 3 3 15 2 2" xfId="23790" xr:uid="{00000000-0005-0000-0000-000043290000}"/>
    <cellStyle name="Comma 3 3 15 2 2 2" xfId="30511" xr:uid="{00000000-0005-0000-0000-000044290000}"/>
    <cellStyle name="Comma 3 3 15 2 3" xfId="28866" xr:uid="{00000000-0005-0000-0000-000045290000}"/>
    <cellStyle name="Comma 3 3 15 2 4" xfId="31734" xr:uid="{00000000-0005-0000-0000-000046290000}"/>
    <cellStyle name="Comma 3 3 15 2 5" xfId="16067" xr:uid="{00000000-0005-0000-0000-000047290000}"/>
    <cellStyle name="Comma 3 3 15 2 6" xfId="33354" xr:uid="{00000000-0005-0000-0000-000048290000}"/>
    <cellStyle name="Comma 3 3 15 3" xfId="6798" xr:uid="{00000000-0005-0000-0000-000049290000}"/>
    <cellStyle name="Comma 3 3 16" xfId="2107" xr:uid="{00000000-0005-0000-0000-00004A290000}"/>
    <cellStyle name="Comma 3 3 16 2" xfId="13004" xr:uid="{00000000-0005-0000-0000-00004B290000}"/>
    <cellStyle name="Comma 3 3 16 2 2" xfId="23791" xr:uid="{00000000-0005-0000-0000-00004C290000}"/>
    <cellStyle name="Comma 3 3 16 2 2 2" xfId="30512" xr:uid="{00000000-0005-0000-0000-00004D290000}"/>
    <cellStyle name="Comma 3 3 16 2 3" xfId="28867" xr:uid="{00000000-0005-0000-0000-00004E290000}"/>
    <cellStyle name="Comma 3 3 16 2 4" xfId="31735" xr:uid="{00000000-0005-0000-0000-00004F290000}"/>
    <cellStyle name="Comma 3 3 16 2 5" xfId="16068" xr:uid="{00000000-0005-0000-0000-000050290000}"/>
    <cellStyle name="Comma 3 3 16 2 6" xfId="33355" xr:uid="{00000000-0005-0000-0000-000051290000}"/>
    <cellStyle name="Comma 3 3 16 3" xfId="6799" xr:uid="{00000000-0005-0000-0000-000052290000}"/>
    <cellStyle name="Comma 3 3 17" xfId="2108" xr:uid="{00000000-0005-0000-0000-000053290000}"/>
    <cellStyle name="Comma 3 3 17 2" xfId="13005" xr:uid="{00000000-0005-0000-0000-000054290000}"/>
    <cellStyle name="Comma 3 3 17 2 2" xfId="23792" xr:uid="{00000000-0005-0000-0000-000055290000}"/>
    <cellStyle name="Comma 3 3 17 2 2 2" xfId="30513" xr:uid="{00000000-0005-0000-0000-000056290000}"/>
    <cellStyle name="Comma 3 3 17 2 3" xfId="28868" xr:uid="{00000000-0005-0000-0000-000057290000}"/>
    <cellStyle name="Comma 3 3 17 2 4" xfId="31736" xr:uid="{00000000-0005-0000-0000-000058290000}"/>
    <cellStyle name="Comma 3 3 17 2 5" xfId="16069" xr:uid="{00000000-0005-0000-0000-000059290000}"/>
    <cellStyle name="Comma 3 3 17 2 6" xfId="33356" xr:uid="{00000000-0005-0000-0000-00005A290000}"/>
    <cellStyle name="Comma 3 3 17 3" xfId="6800" xr:uid="{00000000-0005-0000-0000-00005B290000}"/>
    <cellStyle name="Comma 3 3 18" xfId="2109" xr:uid="{00000000-0005-0000-0000-00005C290000}"/>
    <cellStyle name="Comma 3 3 18 2" xfId="13006" xr:uid="{00000000-0005-0000-0000-00005D290000}"/>
    <cellStyle name="Comma 3 3 18 2 2" xfId="23793" xr:uid="{00000000-0005-0000-0000-00005E290000}"/>
    <cellStyle name="Comma 3 3 18 2 2 2" xfId="30514" xr:uid="{00000000-0005-0000-0000-00005F290000}"/>
    <cellStyle name="Comma 3 3 18 2 3" xfId="28869" xr:uid="{00000000-0005-0000-0000-000060290000}"/>
    <cellStyle name="Comma 3 3 18 2 4" xfId="31737" xr:uid="{00000000-0005-0000-0000-000061290000}"/>
    <cellStyle name="Comma 3 3 18 2 5" xfId="16070" xr:uid="{00000000-0005-0000-0000-000062290000}"/>
    <cellStyle name="Comma 3 3 18 2 6" xfId="33357" xr:uid="{00000000-0005-0000-0000-000063290000}"/>
    <cellStyle name="Comma 3 3 18 3" xfId="6801" xr:uid="{00000000-0005-0000-0000-000064290000}"/>
    <cellStyle name="Comma 3 3 19" xfId="6802" xr:uid="{00000000-0005-0000-0000-000065290000}"/>
    <cellStyle name="Comma 3 3 19 2" xfId="19834" xr:uid="{00000000-0005-0000-0000-000066290000}"/>
    <cellStyle name="Comma 3 3 19 2 2" xfId="29590" xr:uid="{00000000-0005-0000-0000-000067290000}"/>
    <cellStyle name="Comma 3 3 19 3" xfId="14808" xr:uid="{00000000-0005-0000-0000-000068290000}"/>
    <cellStyle name="Comma 3 3 2" xfId="2110" xr:uid="{00000000-0005-0000-0000-000069290000}"/>
    <cellStyle name="Comma 3 3 2 2" xfId="6804" xr:uid="{00000000-0005-0000-0000-00006A290000}"/>
    <cellStyle name="Comma 3 3 2 2 2" xfId="19836" xr:uid="{00000000-0005-0000-0000-00006B290000}"/>
    <cellStyle name="Comma 3 3 2 2 2 2" xfId="29592" xr:uid="{00000000-0005-0000-0000-00006C290000}"/>
    <cellStyle name="Comma 3 3 2 2 3" xfId="27901" xr:uid="{00000000-0005-0000-0000-00006D290000}"/>
    <cellStyle name="Comma 3 3 2 2 3 2" xfId="31097" xr:uid="{00000000-0005-0000-0000-00006E290000}"/>
    <cellStyle name="Comma 3 3 2 2 4" xfId="14809" xr:uid="{00000000-0005-0000-0000-00006F290000}"/>
    <cellStyle name="Comma 3 3 2 3" xfId="6805" xr:uid="{00000000-0005-0000-0000-000070290000}"/>
    <cellStyle name="Comma 3 3 2 3 2" xfId="19837" xr:uid="{00000000-0005-0000-0000-000071290000}"/>
    <cellStyle name="Comma 3 3 2 3 2 2" xfId="29593" xr:uid="{00000000-0005-0000-0000-000072290000}"/>
    <cellStyle name="Comma 3 3 2 3 3" xfId="14810" xr:uid="{00000000-0005-0000-0000-000073290000}"/>
    <cellStyle name="Comma 3 3 2 4" xfId="8899" xr:uid="{00000000-0005-0000-0000-000074290000}"/>
    <cellStyle name="Comma 3 3 2 4 2" xfId="20150" xr:uid="{00000000-0005-0000-0000-000075290000}"/>
    <cellStyle name="Comma 3 3 2 4 2 2" xfId="29733" xr:uid="{00000000-0005-0000-0000-000076290000}"/>
    <cellStyle name="Comma 3 3 2 4 3" xfId="15011" xr:uid="{00000000-0005-0000-0000-000077290000}"/>
    <cellStyle name="Comma 3 3 2 5" xfId="9390" xr:uid="{00000000-0005-0000-0000-000078290000}"/>
    <cellStyle name="Comma 3 3 2 5 2" xfId="20320" xr:uid="{00000000-0005-0000-0000-000079290000}"/>
    <cellStyle name="Comma 3 3 2 5 2 2" xfId="29866" xr:uid="{00000000-0005-0000-0000-00007A290000}"/>
    <cellStyle name="Comma 3 3 2 5 3" xfId="15164" xr:uid="{00000000-0005-0000-0000-00007B290000}"/>
    <cellStyle name="Comma 3 3 2 6" xfId="13007" xr:uid="{00000000-0005-0000-0000-00007C290000}"/>
    <cellStyle name="Comma 3 3 2 6 2" xfId="23794" xr:uid="{00000000-0005-0000-0000-00007D290000}"/>
    <cellStyle name="Comma 3 3 2 6 2 2" xfId="30515" xr:uid="{00000000-0005-0000-0000-00007E290000}"/>
    <cellStyle name="Comma 3 3 2 6 3" xfId="28870" xr:uid="{00000000-0005-0000-0000-00007F290000}"/>
    <cellStyle name="Comma 3 3 2 6 4" xfId="31738" xr:uid="{00000000-0005-0000-0000-000080290000}"/>
    <cellStyle name="Comma 3 3 2 6 5" xfId="16071" xr:uid="{00000000-0005-0000-0000-000081290000}"/>
    <cellStyle name="Comma 3 3 2 6 6" xfId="33358" xr:uid="{00000000-0005-0000-0000-000082290000}"/>
    <cellStyle name="Comma 3 3 2 7" xfId="6803" xr:uid="{00000000-0005-0000-0000-000083290000}"/>
    <cellStyle name="Comma 3 3 2 7 2" xfId="29591" xr:uid="{00000000-0005-0000-0000-000084290000}"/>
    <cellStyle name="Comma 3 3 2 7 3" xfId="19835" xr:uid="{00000000-0005-0000-0000-000085290000}"/>
    <cellStyle name="Comma 3 3 2 8" xfId="27900" xr:uid="{00000000-0005-0000-0000-000086290000}"/>
    <cellStyle name="Comma 3 3 2 8 2" xfId="31096" xr:uid="{00000000-0005-0000-0000-000087290000}"/>
    <cellStyle name="Comma 3 3 2 9" xfId="5923" xr:uid="{00000000-0005-0000-0000-000088290000}"/>
    <cellStyle name="Comma 3 3 20" xfId="8898" xr:uid="{00000000-0005-0000-0000-000089290000}"/>
    <cellStyle name="Comma 3 3 20 2" xfId="20149" xr:uid="{00000000-0005-0000-0000-00008A290000}"/>
    <cellStyle name="Comma 3 3 20 2 2" xfId="29732" xr:uid="{00000000-0005-0000-0000-00008B290000}"/>
    <cellStyle name="Comma 3 3 20 3" xfId="15010" xr:uid="{00000000-0005-0000-0000-00008C290000}"/>
    <cellStyle name="Comma 3 3 21" xfId="9389" xr:uid="{00000000-0005-0000-0000-00008D290000}"/>
    <cellStyle name="Comma 3 3 21 2" xfId="20319" xr:uid="{00000000-0005-0000-0000-00008E290000}"/>
    <cellStyle name="Comma 3 3 21 2 2" xfId="29865" xr:uid="{00000000-0005-0000-0000-00008F290000}"/>
    <cellStyle name="Comma 3 3 21 3" xfId="15163" xr:uid="{00000000-0005-0000-0000-000090290000}"/>
    <cellStyle name="Comma 3 3 22" xfId="12997" xr:uid="{00000000-0005-0000-0000-000091290000}"/>
    <cellStyle name="Comma 3 3 22 2" xfId="23784" xr:uid="{00000000-0005-0000-0000-000092290000}"/>
    <cellStyle name="Comma 3 3 22 2 2" xfId="30505" xr:uid="{00000000-0005-0000-0000-000093290000}"/>
    <cellStyle name="Comma 3 3 22 3" xfId="28860" xr:uid="{00000000-0005-0000-0000-000094290000}"/>
    <cellStyle name="Comma 3 3 22 4" xfId="31728" xr:uid="{00000000-0005-0000-0000-000095290000}"/>
    <cellStyle name="Comma 3 3 22 5" xfId="16061" xr:uid="{00000000-0005-0000-0000-000096290000}"/>
    <cellStyle name="Comma 3 3 22 6" xfId="33348" xr:uid="{00000000-0005-0000-0000-000097290000}"/>
    <cellStyle name="Comma 3 3 23" xfId="5303" xr:uid="{00000000-0005-0000-0000-000098290000}"/>
    <cellStyle name="Comma 3 3 23 2" xfId="29394" xr:uid="{00000000-0005-0000-0000-000099290000}"/>
    <cellStyle name="Comma 3 3 23 3" xfId="19528" xr:uid="{00000000-0005-0000-0000-00009A290000}"/>
    <cellStyle name="Comma 3 3 23 4" xfId="14588" xr:uid="{00000000-0005-0000-0000-00009B290000}"/>
    <cellStyle name="Comma 3 3 3" xfId="2111" xr:uid="{00000000-0005-0000-0000-00009C290000}"/>
    <cellStyle name="Comma 3 3 3 2" xfId="13008" xr:uid="{00000000-0005-0000-0000-00009D290000}"/>
    <cellStyle name="Comma 3 3 3 2 2" xfId="23795" xr:uid="{00000000-0005-0000-0000-00009E290000}"/>
    <cellStyle name="Comma 3 3 3 2 2 2" xfId="30516" xr:uid="{00000000-0005-0000-0000-00009F290000}"/>
    <cellStyle name="Comma 3 3 3 2 3" xfId="28871" xr:uid="{00000000-0005-0000-0000-0000A0290000}"/>
    <cellStyle name="Comma 3 3 3 2 4" xfId="31739" xr:uid="{00000000-0005-0000-0000-0000A1290000}"/>
    <cellStyle name="Comma 3 3 3 2 5" xfId="16072" xr:uid="{00000000-0005-0000-0000-0000A2290000}"/>
    <cellStyle name="Comma 3 3 3 2 6" xfId="33359" xr:uid="{00000000-0005-0000-0000-0000A3290000}"/>
    <cellStyle name="Comma 3 3 3 3" xfId="6806" xr:uid="{00000000-0005-0000-0000-0000A4290000}"/>
    <cellStyle name="Comma 3 3 4" xfId="2112" xr:uid="{00000000-0005-0000-0000-0000A5290000}"/>
    <cellStyle name="Comma 3 3 4 2" xfId="13009" xr:uid="{00000000-0005-0000-0000-0000A6290000}"/>
    <cellStyle name="Comma 3 3 4 2 2" xfId="23796" xr:uid="{00000000-0005-0000-0000-0000A7290000}"/>
    <cellStyle name="Comma 3 3 4 2 2 2" xfId="30517" xr:uid="{00000000-0005-0000-0000-0000A8290000}"/>
    <cellStyle name="Comma 3 3 4 2 3" xfId="28872" xr:uid="{00000000-0005-0000-0000-0000A9290000}"/>
    <cellStyle name="Comma 3 3 4 2 4" xfId="31740" xr:uid="{00000000-0005-0000-0000-0000AA290000}"/>
    <cellStyle name="Comma 3 3 4 2 5" xfId="16073" xr:uid="{00000000-0005-0000-0000-0000AB290000}"/>
    <cellStyle name="Comma 3 3 4 2 6" xfId="33360" xr:uid="{00000000-0005-0000-0000-0000AC290000}"/>
    <cellStyle name="Comma 3 3 4 3" xfId="6807" xr:uid="{00000000-0005-0000-0000-0000AD290000}"/>
    <cellStyle name="Comma 3 3 5" xfId="2113" xr:uid="{00000000-0005-0000-0000-0000AE290000}"/>
    <cellStyle name="Comma 3 3 5 2" xfId="13010" xr:uid="{00000000-0005-0000-0000-0000AF290000}"/>
    <cellStyle name="Comma 3 3 5 2 2" xfId="23797" xr:uid="{00000000-0005-0000-0000-0000B0290000}"/>
    <cellStyle name="Comma 3 3 5 2 2 2" xfId="30518" xr:uid="{00000000-0005-0000-0000-0000B1290000}"/>
    <cellStyle name="Comma 3 3 5 2 3" xfId="28873" xr:uid="{00000000-0005-0000-0000-0000B2290000}"/>
    <cellStyle name="Comma 3 3 5 2 4" xfId="31741" xr:uid="{00000000-0005-0000-0000-0000B3290000}"/>
    <cellStyle name="Comma 3 3 5 2 5" xfId="16074" xr:uid="{00000000-0005-0000-0000-0000B4290000}"/>
    <cellStyle name="Comma 3 3 5 2 6" xfId="33361" xr:uid="{00000000-0005-0000-0000-0000B5290000}"/>
    <cellStyle name="Comma 3 3 5 3" xfId="6808" xr:uid="{00000000-0005-0000-0000-0000B6290000}"/>
    <cellStyle name="Comma 3 3 6" xfId="2114" xr:uid="{00000000-0005-0000-0000-0000B7290000}"/>
    <cellStyle name="Comma 3 3 6 2" xfId="13011" xr:uid="{00000000-0005-0000-0000-0000B8290000}"/>
    <cellStyle name="Comma 3 3 6 2 2" xfId="23798" xr:uid="{00000000-0005-0000-0000-0000B9290000}"/>
    <cellStyle name="Comma 3 3 6 2 2 2" xfId="30519" xr:uid="{00000000-0005-0000-0000-0000BA290000}"/>
    <cellStyle name="Comma 3 3 6 2 3" xfId="28874" xr:uid="{00000000-0005-0000-0000-0000BB290000}"/>
    <cellStyle name="Comma 3 3 6 2 4" xfId="31742" xr:uid="{00000000-0005-0000-0000-0000BC290000}"/>
    <cellStyle name="Comma 3 3 6 2 5" xfId="16075" xr:uid="{00000000-0005-0000-0000-0000BD290000}"/>
    <cellStyle name="Comma 3 3 6 2 6" xfId="33362" xr:uid="{00000000-0005-0000-0000-0000BE290000}"/>
    <cellStyle name="Comma 3 3 6 3" xfId="6809" xr:uid="{00000000-0005-0000-0000-0000BF290000}"/>
    <cellStyle name="Comma 3 3 7" xfId="2115" xr:uid="{00000000-0005-0000-0000-0000C0290000}"/>
    <cellStyle name="Comma 3 3 7 2" xfId="13012" xr:uid="{00000000-0005-0000-0000-0000C1290000}"/>
    <cellStyle name="Comma 3 3 7 2 2" xfId="23799" xr:uid="{00000000-0005-0000-0000-0000C2290000}"/>
    <cellStyle name="Comma 3 3 7 2 2 2" xfId="30520" xr:uid="{00000000-0005-0000-0000-0000C3290000}"/>
    <cellStyle name="Comma 3 3 7 2 3" xfId="28875" xr:uid="{00000000-0005-0000-0000-0000C4290000}"/>
    <cellStyle name="Comma 3 3 7 2 4" xfId="31743" xr:uid="{00000000-0005-0000-0000-0000C5290000}"/>
    <cellStyle name="Comma 3 3 7 2 5" xfId="16076" xr:uid="{00000000-0005-0000-0000-0000C6290000}"/>
    <cellStyle name="Comma 3 3 7 2 6" xfId="33363" xr:uid="{00000000-0005-0000-0000-0000C7290000}"/>
    <cellStyle name="Comma 3 3 7 3" xfId="6810" xr:uid="{00000000-0005-0000-0000-0000C8290000}"/>
    <cellStyle name="Comma 3 3 8" xfId="2116" xr:uid="{00000000-0005-0000-0000-0000C9290000}"/>
    <cellStyle name="Comma 3 3 8 2" xfId="13013" xr:uid="{00000000-0005-0000-0000-0000CA290000}"/>
    <cellStyle name="Comma 3 3 8 2 2" xfId="23800" xr:uid="{00000000-0005-0000-0000-0000CB290000}"/>
    <cellStyle name="Comma 3 3 8 2 2 2" xfId="30521" xr:uid="{00000000-0005-0000-0000-0000CC290000}"/>
    <cellStyle name="Comma 3 3 8 2 3" xfId="28876" xr:uid="{00000000-0005-0000-0000-0000CD290000}"/>
    <cellStyle name="Comma 3 3 8 2 4" xfId="31744" xr:uid="{00000000-0005-0000-0000-0000CE290000}"/>
    <cellStyle name="Comma 3 3 8 2 5" xfId="16077" xr:uid="{00000000-0005-0000-0000-0000CF290000}"/>
    <cellStyle name="Comma 3 3 8 2 6" xfId="33364" xr:uid="{00000000-0005-0000-0000-0000D0290000}"/>
    <cellStyle name="Comma 3 3 8 3" xfId="6811" xr:uid="{00000000-0005-0000-0000-0000D1290000}"/>
    <cellStyle name="Comma 3 3 9" xfId="2117" xr:uid="{00000000-0005-0000-0000-0000D2290000}"/>
    <cellStyle name="Comma 3 3 9 2" xfId="13014" xr:uid="{00000000-0005-0000-0000-0000D3290000}"/>
    <cellStyle name="Comma 3 3 9 2 2" xfId="23801" xr:uid="{00000000-0005-0000-0000-0000D4290000}"/>
    <cellStyle name="Comma 3 3 9 2 2 2" xfId="30522" xr:uid="{00000000-0005-0000-0000-0000D5290000}"/>
    <cellStyle name="Comma 3 3 9 2 3" xfId="28877" xr:uid="{00000000-0005-0000-0000-0000D6290000}"/>
    <cellStyle name="Comma 3 3 9 2 4" xfId="31745" xr:uid="{00000000-0005-0000-0000-0000D7290000}"/>
    <cellStyle name="Comma 3 3 9 2 5" xfId="16078" xr:uid="{00000000-0005-0000-0000-0000D8290000}"/>
    <cellStyle name="Comma 3 3 9 2 6" xfId="33365" xr:uid="{00000000-0005-0000-0000-0000D9290000}"/>
    <cellStyle name="Comma 3 3 9 3" xfId="6812" xr:uid="{00000000-0005-0000-0000-0000DA290000}"/>
    <cellStyle name="Comma 3 4" xfId="2118" xr:uid="{00000000-0005-0000-0000-0000DB290000}"/>
    <cellStyle name="Comma 3 4 10" xfId="2119" xr:uid="{00000000-0005-0000-0000-0000DC290000}"/>
    <cellStyle name="Comma 3 4 10 2" xfId="13016" xr:uid="{00000000-0005-0000-0000-0000DD290000}"/>
    <cellStyle name="Comma 3 4 10 2 2" xfId="23803" xr:uid="{00000000-0005-0000-0000-0000DE290000}"/>
    <cellStyle name="Comma 3 4 10 2 2 2" xfId="30524" xr:uid="{00000000-0005-0000-0000-0000DF290000}"/>
    <cellStyle name="Comma 3 4 10 2 3" xfId="28879" xr:uid="{00000000-0005-0000-0000-0000E0290000}"/>
    <cellStyle name="Comma 3 4 10 2 4" xfId="31747" xr:uid="{00000000-0005-0000-0000-0000E1290000}"/>
    <cellStyle name="Comma 3 4 10 2 5" xfId="16080" xr:uid="{00000000-0005-0000-0000-0000E2290000}"/>
    <cellStyle name="Comma 3 4 10 2 6" xfId="33367" xr:uid="{00000000-0005-0000-0000-0000E3290000}"/>
    <cellStyle name="Comma 3 4 10 3" xfId="6813" xr:uid="{00000000-0005-0000-0000-0000E4290000}"/>
    <cellStyle name="Comma 3 4 11" xfId="2120" xr:uid="{00000000-0005-0000-0000-0000E5290000}"/>
    <cellStyle name="Comma 3 4 11 2" xfId="13017" xr:uid="{00000000-0005-0000-0000-0000E6290000}"/>
    <cellStyle name="Comma 3 4 11 2 2" xfId="23804" xr:uid="{00000000-0005-0000-0000-0000E7290000}"/>
    <cellStyle name="Comma 3 4 11 2 2 2" xfId="30525" xr:uid="{00000000-0005-0000-0000-0000E8290000}"/>
    <cellStyle name="Comma 3 4 11 2 3" xfId="28880" xr:uid="{00000000-0005-0000-0000-0000E9290000}"/>
    <cellStyle name="Comma 3 4 11 2 4" xfId="31748" xr:uid="{00000000-0005-0000-0000-0000EA290000}"/>
    <cellStyle name="Comma 3 4 11 2 5" xfId="16081" xr:uid="{00000000-0005-0000-0000-0000EB290000}"/>
    <cellStyle name="Comma 3 4 11 2 6" xfId="33368" xr:uid="{00000000-0005-0000-0000-0000EC290000}"/>
    <cellStyle name="Comma 3 4 11 3" xfId="6814" xr:uid="{00000000-0005-0000-0000-0000ED290000}"/>
    <cellStyle name="Comma 3 4 12" xfId="2121" xr:uid="{00000000-0005-0000-0000-0000EE290000}"/>
    <cellStyle name="Comma 3 4 12 2" xfId="13018" xr:uid="{00000000-0005-0000-0000-0000EF290000}"/>
    <cellStyle name="Comma 3 4 12 2 2" xfId="23805" xr:uid="{00000000-0005-0000-0000-0000F0290000}"/>
    <cellStyle name="Comma 3 4 12 2 2 2" xfId="30526" xr:uid="{00000000-0005-0000-0000-0000F1290000}"/>
    <cellStyle name="Comma 3 4 12 2 3" xfId="28881" xr:uid="{00000000-0005-0000-0000-0000F2290000}"/>
    <cellStyle name="Comma 3 4 12 2 4" xfId="31749" xr:uid="{00000000-0005-0000-0000-0000F3290000}"/>
    <cellStyle name="Comma 3 4 12 2 5" xfId="16082" xr:uid="{00000000-0005-0000-0000-0000F4290000}"/>
    <cellStyle name="Comma 3 4 12 2 6" xfId="33369" xr:uid="{00000000-0005-0000-0000-0000F5290000}"/>
    <cellStyle name="Comma 3 4 12 3" xfId="6815" xr:uid="{00000000-0005-0000-0000-0000F6290000}"/>
    <cellStyle name="Comma 3 4 13" xfId="2122" xr:uid="{00000000-0005-0000-0000-0000F7290000}"/>
    <cellStyle name="Comma 3 4 13 2" xfId="13019" xr:uid="{00000000-0005-0000-0000-0000F8290000}"/>
    <cellStyle name="Comma 3 4 13 2 2" xfId="23806" xr:uid="{00000000-0005-0000-0000-0000F9290000}"/>
    <cellStyle name="Comma 3 4 13 2 2 2" xfId="30527" xr:uid="{00000000-0005-0000-0000-0000FA290000}"/>
    <cellStyle name="Comma 3 4 13 2 3" xfId="28882" xr:uid="{00000000-0005-0000-0000-0000FB290000}"/>
    <cellStyle name="Comma 3 4 13 2 4" xfId="31750" xr:uid="{00000000-0005-0000-0000-0000FC290000}"/>
    <cellStyle name="Comma 3 4 13 2 5" xfId="16083" xr:uid="{00000000-0005-0000-0000-0000FD290000}"/>
    <cellStyle name="Comma 3 4 13 2 6" xfId="33370" xr:uid="{00000000-0005-0000-0000-0000FE290000}"/>
    <cellStyle name="Comma 3 4 13 3" xfId="6816" xr:uid="{00000000-0005-0000-0000-0000FF290000}"/>
    <cellStyle name="Comma 3 4 14" xfId="2123" xr:uid="{00000000-0005-0000-0000-0000002A0000}"/>
    <cellStyle name="Comma 3 4 14 2" xfId="13020" xr:uid="{00000000-0005-0000-0000-0000012A0000}"/>
    <cellStyle name="Comma 3 4 14 2 2" xfId="23807" xr:uid="{00000000-0005-0000-0000-0000022A0000}"/>
    <cellStyle name="Comma 3 4 14 2 2 2" xfId="30528" xr:uid="{00000000-0005-0000-0000-0000032A0000}"/>
    <cellStyle name="Comma 3 4 14 2 3" xfId="28883" xr:uid="{00000000-0005-0000-0000-0000042A0000}"/>
    <cellStyle name="Comma 3 4 14 2 4" xfId="31751" xr:uid="{00000000-0005-0000-0000-0000052A0000}"/>
    <cellStyle name="Comma 3 4 14 2 5" xfId="16084" xr:uid="{00000000-0005-0000-0000-0000062A0000}"/>
    <cellStyle name="Comma 3 4 14 2 6" xfId="33371" xr:uid="{00000000-0005-0000-0000-0000072A0000}"/>
    <cellStyle name="Comma 3 4 14 3" xfId="6817" xr:uid="{00000000-0005-0000-0000-0000082A0000}"/>
    <cellStyle name="Comma 3 4 15" xfId="6818" xr:uid="{00000000-0005-0000-0000-0000092A0000}"/>
    <cellStyle name="Comma 3 4 15 2" xfId="19838" xr:uid="{00000000-0005-0000-0000-00000A2A0000}"/>
    <cellStyle name="Comma 3 4 15 2 2" xfId="29594" xr:uid="{00000000-0005-0000-0000-00000B2A0000}"/>
    <cellStyle name="Comma 3 4 15 3" xfId="14811" xr:uid="{00000000-0005-0000-0000-00000C2A0000}"/>
    <cellStyle name="Comma 3 4 16" xfId="8900" xr:uid="{00000000-0005-0000-0000-00000D2A0000}"/>
    <cellStyle name="Comma 3 4 16 2" xfId="20151" xr:uid="{00000000-0005-0000-0000-00000E2A0000}"/>
    <cellStyle name="Comma 3 4 16 2 2" xfId="29734" xr:uid="{00000000-0005-0000-0000-00000F2A0000}"/>
    <cellStyle name="Comma 3 4 16 3" xfId="15012" xr:uid="{00000000-0005-0000-0000-0000102A0000}"/>
    <cellStyle name="Comma 3 4 17" xfId="9391" xr:uid="{00000000-0005-0000-0000-0000112A0000}"/>
    <cellStyle name="Comma 3 4 17 2" xfId="20321" xr:uid="{00000000-0005-0000-0000-0000122A0000}"/>
    <cellStyle name="Comma 3 4 17 2 2" xfId="29867" xr:uid="{00000000-0005-0000-0000-0000132A0000}"/>
    <cellStyle name="Comma 3 4 17 3" xfId="15165" xr:uid="{00000000-0005-0000-0000-0000142A0000}"/>
    <cellStyle name="Comma 3 4 18" xfId="13015" xr:uid="{00000000-0005-0000-0000-0000152A0000}"/>
    <cellStyle name="Comma 3 4 18 2" xfId="23802" xr:uid="{00000000-0005-0000-0000-0000162A0000}"/>
    <cellStyle name="Comma 3 4 18 2 2" xfId="30523" xr:uid="{00000000-0005-0000-0000-0000172A0000}"/>
    <cellStyle name="Comma 3 4 18 3" xfId="28878" xr:uid="{00000000-0005-0000-0000-0000182A0000}"/>
    <cellStyle name="Comma 3 4 18 4" xfId="31746" xr:uid="{00000000-0005-0000-0000-0000192A0000}"/>
    <cellStyle name="Comma 3 4 18 5" xfId="16079" xr:uid="{00000000-0005-0000-0000-00001A2A0000}"/>
    <cellStyle name="Comma 3 4 18 6" xfId="33366" xr:uid="{00000000-0005-0000-0000-00001B2A0000}"/>
    <cellStyle name="Comma 3 4 19" xfId="5304" xr:uid="{00000000-0005-0000-0000-00001C2A0000}"/>
    <cellStyle name="Comma 3 4 2" xfId="2124" xr:uid="{00000000-0005-0000-0000-00001D2A0000}"/>
    <cellStyle name="Comma 3 4 2 2" xfId="6819" xr:uid="{00000000-0005-0000-0000-00001E2A0000}"/>
    <cellStyle name="Comma 3 4 2 2 2" xfId="19839" xr:uid="{00000000-0005-0000-0000-00001F2A0000}"/>
    <cellStyle name="Comma 3 4 2 2 2 2" xfId="29595" xr:uid="{00000000-0005-0000-0000-0000202A0000}"/>
    <cellStyle name="Comma 3 4 2 2 3" xfId="5922" xr:uid="{00000000-0005-0000-0000-0000212A0000}"/>
    <cellStyle name="Comma 3 4 2 3" xfId="6820" xr:uid="{00000000-0005-0000-0000-0000222A0000}"/>
    <cellStyle name="Comma 3 4 2 3 2" xfId="19840" xr:uid="{00000000-0005-0000-0000-0000232A0000}"/>
    <cellStyle name="Comma 3 4 2 3 2 2" xfId="29596" xr:uid="{00000000-0005-0000-0000-0000242A0000}"/>
    <cellStyle name="Comma 3 4 2 3 3" xfId="14812" xr:uid="{00000000-0005-0000-0000-0000252A0000}"/>
    <cellStyle name="Comma 3 4 2 4" xfId="8901" xr:uid="{00000000-0005-0000-0000-0000262A0000}"/>
    <cellStyle name="Comma 3 4 2 4 2" xfId="20152" xr:uid="{00000000-0005-0000-0000-0000272A0000}"/>
    <cellStyle name="Comma 3 4 2 4 2 2" xfId="29735" xr:uid="{00000000-0005-0000-0000-0000282A0000}"/>
    <cellStyle name="Comma 3 4 2 4 3" xfId="15013" xr:uid="{00000000-0005-0000-0000-0000292A0000}"/>
    <cellStyle name="Comma 3 4 2 5" xfId="9392" xr:uid="{00000000-0005-0000-0000-00002A2A0000}"/>
    <cellStyle name="Comma 3 4 2 5 2" xfId="20322" xr:uid="{00000000-0005-0000-0000-00002B2A0000}"/>
    <cellStyle name="Comma 3 4 2 5 2 2" xfId="29868" xr:uid="{00000000-0005-0000-0000-00002C2A0000}"/>
    <cellStyle name="Comma 3 4 2 5 3" xfId="15166" xr:uid="{00000000-0005-0000-0000-00002D2A0000}"/>
    <cellStyle name="Comma 3 4 2 6" xfId="13021" xr:uid="{00000000-0005-0000-0000-00002E2A0000}"/>
    <cellStyle name="Comma 3 4 2 6 2" xfId="23808" xr:uid="{00000000-0005-0000-0000-00002F2A0000}"/>
    <cellStyle name="Comma 3 4 2 6 2 2" xfId="30529" xr:uid="{00000000-0005-0000-0000-0000302A0000}"/>
    <cellStyle name="Comma 3 4 2 6 3" xfId="28884" xr:uid="{00000000-0005-0000-0000-0000312A0000}"/>
    <cellStyle name="Comma 3 4 2 6 4" xfId="31752" xr:uid="{00000000-0005-0000-0000-0000322A0000}"/>
    <cellStyle name="Comma 3 4 2 6 5" xfId="16085" xr:uid="{00000000-0005-0000-0000-0000332A0000}"/>
    <cellStyle name="Comma 3 4 2 6 6" xfId="33372" xr:uid="{00000000-0005-0000-0000-0000342A0000}"/>
    <cellStyle name="Comma 3 4 2 7" xfId="5305" xr:uid="{00000000-0005-0000-0000-0000352A0000}"/>
    <cellStyle name="Comma 3 4 2 7 2" xfId="29395" xr:uid="{00000000-0005-0000-0000-0000362A0000}"/>
    <cellStyle name="Comma 3 4 2 7 3" xfId="19529" xr:uid="{00000000-0005-0000-0000-0000372A0000}"/>
    <cellStyle name="Comma 3 4 2 7 4" xfId="14589" xr:uid="{00000000-0005-0000-0000-0000382A0000}"/>
    <cellStyle name="Comma 3 4 3" xfId="2125" xr:uid="{00000000-0005-0000-0000-0000392A0000}"/>
    <cellStyle name="Comma 3 4 3 2" xfId="6822" xr:uid="{00000000-0005-0000-0000-00003A2A0000}"/>
    <cellStyle name="Comma 3 4 3 2 2" xfId="19842" xr:uid="{00000000-0005-0000-0000-00003B2A0000}"/>
    <cellStyle name="Comma 3 4 3 2 2 2" xfId="29598" xr:uid="{00000000-0005-0000-0000-00003C2A0000}"/>
    <cellStyle name="Comma 3 4 3 2 3" xfId="14813" xr:uid="{00000000-0005-0000-0000-00003D2A0000}"/>
    <cellStyle name="Comma 3 4 3 3" xfId="6823" xr:uid="{00000000-0005-0000-0000-00003E2A0000}"/>
    <cellStyle name="Comma 3 4 3 3 2" xfId="19843" xr:uid="{00000000-0005-0000-0000-00003F2A0000}"/>
    <cellStyle name="Comma 3 4 3 3 2 2" xfId="29599" xr:uid="{00000000-0005-0000-0000-0000402A0000}"/>
    <cellStyle name="Comma 3 4 3 3 3" xfId="14814" xr:uid="{00000000-0005-0000-0000-0000412A0000}"/>
    <cellStyle name="Comma 3 4 3 4" xfId="13022" xr:uid="{00000000-0005-0000-0000-0000422A0000}"/>
    <cellStyle name="Comma 3 4 3 4 2" xfId="23809" xr:uid="{00000000-0005-0000-0000-0000432A0000}"/>
    <cellStyle name="Comma 3 4 3 4 2 2" xfId="30530" xr:uid="{00000000-0005-0000-0000-0000442A0000}"/>
    <cellStyle name="Comma 3 4 3 4 3" xfId="28885" xr:uid="{00000000-0005-0000-0000-0000452A0000}"/>
    <cellStyle name="Comma 3 4 3 4 4" xfId="31753" xr:uid="{00000000-0005-0000-0000-0000462A0000}"/>
    <cellStyle name="Comma 3 4 3 4 5" xfId="16086" xr:uid="{00000000-0005-0000-0000-0000472A0000}"/>
    <cellStyle name="Comma 3 4 3 4 6" xfId="33373" xr:uid="{00000000-0005-0000-0000-0000482A0000}"/>
    <cellStyle name="Comma 3 4 3 5" xfId="6821" xr:uid="{00000000-0005-0000-0000-0000492A0000}"/>
    <cellStyle name="Comma 3 4 3 5 2" xfId="29597" xr:uid="{00000000-0005-0000-0000-00004A2A0000}"/>
    <cellStyle name="Comma 3 4 3 5 3" xfId="19841" xr:uid="{00000000-0005-0000-0000-00004B2A0000}"/>
    <cellStyle name="Comma 3 4 3 6" xfId="5921" xr:uid="{00000000-0005-0000-0000-00004C2A0000}"/>
    <cellStyle name="Comma 3 4 4" xfId="2126" xr:uid="{00000000-0005-0000-0000-00004D2A0000}"/>
    <cellStyle name="Comma 3 4 4 2" xfId="13023" xr:uid="{00000000-0005-0000-0000-00004E2A0000}"/>
    <cellStyle name="Comma 3 4 4 2 2" xfId="23810" xr:uid="{00000000-0005-0000-0000-00004F2A0000}"/>
    <cellStyle name="Comma 3 4 4 2 2 2" xfId="30531" xr:uid="{00000000-0005-0000-0000-0000502A0000}"/>
    <cellStyle name="Comma 3 4 4 2 3" xfId="28886" xr:uid="{00000000-0005-0000-0000-0000512A0000}"/>
    <cellStyle name="Comma 3 4 4 2 4" xfId="31754" xr:uid="{00000000-0005-0000-0000-0000522A0000}"/>
    <cellStyle name="Comma 3 4 4 2 5" xfId="16087" xr:uid="{00000000-0005-0000-0000-0000532A0000}"/>
    <cellStyle name="Comma 3 4 4 2 6" xfId="33374" xr:uid="{00000000-0005-0000-0000-0000542A0000}"/>
    <cellStyle name="Comma 3 4 4 3" xfId="6824" xr:uid="{00000000-0005-0000-0000-0000552A0000}"/>
    <cellStyle name="Comma 3 4 5" xfId="2127" xr:uid="{00000000-0005-0000-0000-0000562A0000}"/>
    <cellStyle name="Comma 3 4 5 2" xfId="13024" xr:uid="{00000000-0005-0000-0000-0000572A0000}"/>
    <cellStyle name="Comma 3 4 5 2 2" xfId="23811" xr:uid="{00000000-0005-0000-0000-0000582A0000}"/>
    <cellStyle name="Comma 3 4 5 2 2 2" xfId="30532" xr:uid="{00000000-0005-0000-0000-0000592A0000}"/>
    <cellStyle name="Comma 3 4 5 2 3" xfId="28887" xr:uid="{00000000-0005-0000-0000-00005A2A0000}"/>
    <cellStyle name="Comma 3 4 5 2 4" xfId="31755" xr:uid="{00000000-0005-0000-0000-00005B2A0000}"/>
    <cellStyle name="Comma 3 4 5 2 5" xfId="16088" xr:uid="{00000000-0005-0000-0000-00005C2A0000}"/>
    <cellStyle name="Comma 3 4 5 2 6" xfId="33375" xr:uid="{00000000-0005-0000-0000-00005D2A0000}"/>
    <cellStyle name="Comma 3 4 5 3" xfId="6825" xr:uid="{00000000-0005-0000-0000-00005E2A0000}"/>
    <cellStyle name="Comma 3 4 6" xfId="2128" xr:uid="{00000000-0005-0000-0000-00005F2A0000}"/>
    <cellStyle name="Comma 3 4 6 2" xfId="13025" xr:uid="{00000000-0005-0000-0000-0000602A0000}"/>
    <cellStyle name="Comma 3 4 6 2 2" xfId="23812" xr:uid="{00000000-0005-0000-0000-0000612A0000}"/>
    <cellStyle name="Comma 3 4 6 2 2 2" xfId="30533" xr:uid="{00000000-0005-0000-0000-0000622A0000}"/>
    <cellStyle name="Comma 3 4 6 2 3" xfId="28888" xr:uid="{00000000-0005-0000-0000-0000632A0000}"/>
    <cellStyle name="Comma 3 4 6 2 4" xfId="31756" xr:uid="{00000000-0005-0000-0000-0000642A0000}"/>
    <cellStyle name="Comma 3 4 6 2 5" xfId="16089" xr:uid="{00000000-0005-0000-0000-0000652A0000}"/>
    <cellStyle name="Comma 3 4 6 2 6" xfId="33376" xr:uid="{00000000-0005-0000-0000-0000662A0000}"/>
    <cellStyle name="Comma 3 4 6 3" xfId="6826" xr:uid="{00000000-0005-0000-0000-0000672A0000}"/>
    <cellStyle name="Comma 3 4 7" xfId="2129" xr:uid="{00000000-0005-0000-0000-0000682A0000}"/>
    <cellStyle name="Comma 3 4 7 2" xfId="13026" xr:uid="{00000000-0005-0000-0000-0000692A0000}"/>
    <cellStyle name="Comma 3 4 7 2 2" xfId="23813" xr:uid="{00000000-0005-0000-0000-00006A2A0000}"/>
    <cellStyle name="Comma 3 4 7 2 2 2" xfId="30534" xr:uid="{00000000-0005-0000-0000-00006B2A0000}"/>
    <cellStyle name="Comma 3 4 7 2 3" xfId="28889" xr:uid="{00000000-0005-0000-0000-00006C2A0000}"/>
    <cellStyle name="Comma 3 4 7 2 4" xfId="31757" xr:uid="{00000000-0005-0000-0000-00006D2A0000}"/>
    <cellStyle name="Comma 3 4 7 2 5" xfId="16090" xr:uid="{00000000-0005-0000-0000-00006E2A0000}"/>
    <cellStyle name="Comma 3 4 7 2 6" xfId="33377" xr:uid="{00000000-0005-0000-0000-00006F2A0000}"/>
    <cellStyle name="Comma 3 4 7 3" xfId="6827" xr:uid="{00000000-0005-0000-0000-0000702A0000}"/>
    <cellStyle name="Comma 3 4 8" xfId="2130" xr:uid="{00000000-0005-0000-0000-0000712A0000}"/>
    <cellStyle name="Comma 3 4 8 2" xfId="13027" xr:uid="{00000000-0005-0000-0000-0000722A0000}"/>
    <cellStyle name="Comma 3 4 8 2 2" xfId="23814" xr:uid="{00000000-0005-0000-0000-0000732A0000}"/>
    <cellStyle name="Comma 3 4 8 2 2 2" xfId="30535" xr:uid="{00000000-0005-0000-0000-0000742A0000}"/>
    <cellStyle name="Comma 3 4 8 2 3" xfId="28890" xr:uid="{00000000-0005-0000-0000-0000752A0000}"/>
    <cellStyle name="Comma 3 4 8 2 4" xfId="31758" xr:uid="{00000000-0005-0000-0000-0000762A0000}"/>
    <cellStyle name="Comma 3 4 8 2 5" xfId="16091" xr:uid="{00000000-0005-0000-0000-0000772A0000}"/>
    <cellStyle name="Comma 3 4 8 2 6" xfId="33378" xr:uid="{00000000-0005-0000-0000-0000782A0000}"/>
    <cellStyle name="Comma 3 4 8 3" xfId="6828" xr:uid="{00000000-0005-0000-0000-0000792A0000}"/>
    <cellStyle name="Comma 3 4 9" xfId="2131" xr:uid="{00000000-0005-0000-0000-00007A2A0000}"/>
    <cellStyle name="Comma 3 4 9 2" xfId="13028" xr:uid="{00000000-0005-0000-0000-00007B2A0000}"/>
    <cellStyle name="Comma 3 4 9 2 2" xfId="23815" xr:uid="{00000000-0005-0000-0000-00007C2A0000}"/>
    <cellStyle name="Comma 3 4 9 2 2 2" xfId="30536" xr:uid="{00000000-0005-0000-0000-00007D2A0000}"/>
    <cellStyle name="Comma 3 4 9 2 3" xfId="28891" xr:uid="{00000000-0005-0000-0000-00007E2A0000}"/>
    <cellStyle name="Comma 3 4 9 2 4" xfId="31759" xr:uid="{00000000-0005-0000-0000-00007F2A0000}"/>
    <cellStyle name="Comma 3 4 9 2 5" xfId="16092" xr:uid="{00000000-0005-0000-0000-0000802A0000}"/>
    <cellStyle name="Comma 3 4 9 2 6" xfId="33379" xr:uid="{00000000-0005-0000-0000-0000812A0000}"/>
    <cellStyle name="Comma 3 4 9 3" xfId="6829" xr:uid="{00000000-0005-0000-0000-0000822A0000}"/>
    <cellStyle name="Comma 3 5" xfId="2132" xr:uid="{00000000-0005-0000-0000-0000832A0000}"/>
    <cellStyle name="Comma 3 5 10" xfId="8903" xr:uid="{00000000-0005-0000-0000-0000842A0000}"/>
    <cellStyle name="Comma 3 5 10 2" xfId="20154" xr:uid="{00000000-0005-0000-0000-0000852A0000}"/>
    <cellStyle name="Comma 3 5 10 2 2" xfId="29737" xr:uid="{00000000-0005-0000-0000-0000862A0000}"/>
    <cellStyle name="Comma 3 5 10 3" xfId="15015" xr:uid="{00000000-0005-0000-0000-0000872A0000}"/>
    <cellStyle name="Comma 3 5 11" xfId="8904" xr:uid="{00000000-0005-0000-0000-0000882A0000}"/>
    <cellStyle name="Comma 3 5 11 2" xfId="20155" xr:uid="{00000000-0005-0000-0000-0000892A0000}"/>
    <cellStyle name="Comma 3 5 11 2 2" xfId="29738" xr:uid="{00000000-0005-0000-0000-00008A2A0000}"/>
    <cellStyle name="Comma 3 5 11 3" xfId="15016" xr:uid="{00000000-0005-0000-0000-00008B2A0000}"/>
    <cellStyle name="Comma 3 5 12" xfId="8905" xr:uid="{00000000-0005-0000-0000-00008C2A0000}"/>
    <cellStyle name="Comma 3 5 12 2" xfId="20156" xr:uid="{00000000-0005-0000-0000-00008D2A0000}"/>
    <cellStyle name="Comma 3 5 12 2 2" xfId="29739" xr:uid="{00000000-0005-0000-0000-00008E2A0000}"/>
    <cellStyle name="Comma 3 5 12 3" xfId="15017" xr:uid="{00000000-0005-0000-0000-00008F2A0000}"/>
    <cellStyle name="Comma 3 5 13" xfId="8906" xr:uid="{00000000-0005-0000-0000-0000902A0000}"/>
    <cellStyle name="Comma 3 5 13 2" xfId="20157" xr:uid="{00000000-0005-0000-0000-0000912A0000}"/>
    <cellStyle name="Comma 3 5 13 2 2" xfId="29740" xr:uid="{00000000-0005-0000-0000-0000922A0000}"/>
    <cellStyle name="Comma 3 5 13 3" xfId="15018" xr:uid="{00000000-0005-0000-0000-0000932A0000}"/>
    <cellStyle name="Comma 3 5 14" xfId="8907" xr:uid="{00000000-0005-0000-0000-0000942A0000}"/>
    <cellStyle name="Comma 3 5 14 2" xfId="20158" xr:uid="{00000000-0005-0000-0000-0000952A0000}"/>
    <cellStyle name="Comma 3 5 14 2 2" xfId="29741" xr:uid="{00000000-0005-0000-0000-0000962A0000}"/>
    <cellStyle name="Comma 3 5 14 3" xfId="15019" xr:uid="{00000000-0005-0000-0000-0000972A0000}"/>
    <cellStyle name="Comma 3 5 15" xfId="8908" xr:uid="{00000000-0005-0000-0000-0000982A0000}"/>
    <cellStyle name="Comma 3 5 15 2" xfId="20159" xr:uid="{00000000-0005-0000-0000-0000992A0000}"/>
    <cellStyle name="Comma 3 5 15 2 2" xfId="29742" xr:uid="{00000000-0005-0000-0000-00009A2A0000}"/>
    <cellStyle name="Comma 3 5 15 3" xfId="15020" xr:uid="{00000000-0005-0000-0000-00009B2A0000}"/>
    <cellStyle name="Comma 3 5 16" xfId="8909" xr:uid="{00000000-0005-0000-0000-00009C2A0000}"/>
    <cellStyle name="Comma 3 5 16 2" xfId="20160" xr:uid="{00000000-0005-0000-0000-00009D2A0000}"/>
    <cellStyle name="Comma 3 5 16 2 2" xfId="29743" xr:uid="{00000000-0005-0000-0000-00009E2A0000}"/>
    <cellStyle name="Comma 3 5 16 3" xfId="15021" xr:uid="{00000000-0005-0000-0000-00009F2A0000}"/>
    <cellStyle name="Comma 3 5 17" xfId="8910" xr:uid="{00000000-0005-0000-0000-0000A02A0000}"/>
    <cellStyle name="Comma 3 5 17 2" xfId="20161" xr:uid="{00000000-0005-0000-0000-0000A12A0000}"/>
    <cellStyle name="Comma 3 5 17 2 2" xfId="29744" xr:uid="{00000000-0005-0000-0000-0000A22A0000}"/>
    <cellStyle name="Comma 3 5 17 3" xfId="15022" xr:uid="{00000000-0005-0000-0000-0000A32A0000}"/>
    <cellStyle name="Comma 3 5 18" xfId="9393" xr:uid="{00000000-0005-0000-0000-0000A42A0000}"/>
    <cellStyle name="Comma 3 5 18 2" xfId="20323" xr:uid="{00000000-0005-0000-0000-0000A52A0000}"/>
    <cellStyle name="Comma 3 5 18 2 2" xfId="29869" xr:uid="{00000000-0005-0000-0000-0000A62A0000}"/>
    <cellStyle name="Comma 3 5 18 3" xfId="15167" xr:uid="{00000000-0005-0000-0000-0000A72A0000}"/>
    <cellStyle name="Comma 3 5 19" xfId="13029" xr:uid="{00000000-0005-0000-0000-0000A82A0000}"/>
    <cellStyle name="Comma 3 5 19 2" xfId="23816" xr:uid="{00000000-0005-0000-0000-0000A92A0000}"/>
    <cellStyle name="Comma 3 5 19 2 2" xfId="30537" xr:uid="{00000000-0005-0000-0000-0000AA2A0000}"/>
    <cellStyle name="Comma 3 5 19 3" xfId="28892" xr:uid="{00000000-0005-0000-0000-0000AB2A0000}"/>
    <cellStyle name="Comma 3 5 19 4" xfId="31760" xr:uid="{00000000-0005-0000-0000-0000AC2A0000}"/>
    <cellStyle name="Comma 3 5 19 5" xfId="16093" xr:uid="{00000000-0005-0000-0000-0000AD2A0000}"/>
    <cellStyle name="Comma 3 5 19 6" xfId="33380" xr:uid="{00000000-0005-0000-0000-0000AE2A0000}"/>
    <cellStyle name="Comma 3 5 2" xfId="2133" xr:uid="{00000000-0005-0000-0000-0000AF2A0000}"/>
    <cellStyle name="Comma 3 5 2 10" xfId="8912" xr:uid="{00000000-0005-0000-0000-0000B02A0000}"/>
    <cellStyle name="Comma 3 5 2 10 2" xfId="20163" xr:uid="{00000000-0005-0000-0000-0000B12A0000}"/>
    <cellStyle name="Comma 3 5 2 10 2 2" xfId="29746" xr:uid="{00000000-0005-0000-0000-0000B22A0000}"/>
    <cellStyle name="Comma 3 5 2 10 3" xfId="15024" xr:uid="{00000000-0005-0000-0000-0000B32A0000}"/>
    <cellStyle name="Comma 3 5 2 11" xfId="8913" xr:uid="{00000000-0005-0000-0000-0000B42A0000}"/>
    <cellStyle name="Comma 3 5 2 11 2" xfId="20164" xr:uid="{00000000-0005-0000-0000-0000B52A0000}"/>
    <cellStyle name="Comma 3 5 2 11 2 2" xfId="29747" xr:uid="{00000000-0005-0000-0000-0000B62A0000}"/>
    <cellStyle name="Comma 3 5 2 11 3" xfId="15025" xr:uid="{00000000-0005-0000-0000-0000B72A0000}"/>
    <cellStyle name="Comma 3 5 2 12" xfId="8914" xr:uid="{00000000-0005-0000-0000-0000B82A0000}"/>
    <cellStyle name="Comma 3 5 2 12 2" xfId="20165" xr:uid="{00000000-0005-0000-0000-0000B92A0000}"/>
    <cellStyle name="Comma 3 5 2 12 2 2" xfId="29748" xr:uid="{00000000-0005-0000-0000-0000BA2A0000}"/>
    <cellStyle name="Comma 3 5 2 12 3" xfId="15026" xr:uid="{00000000-0005-0000-0000-0000BB2A0000}"/>
    <cellStyle name="Comma 3 5 2 13" xfId="8915" xr:uid="{00000000-0005-0000-0000-0000BC2A0000}"/>
    <cellStyle name="Comma 3 5 2 13 2" xfId="20166" xr:uid="{00000000-0005-0000-0000-0000BD2A0000}"/>
    <cellStyle name="Comma 3 5 2 13 2 2" xfId="29749" xr:uid="{00000000-0005-0000-0000-0000BE2A0000}"/>
    <cellStyle name="Comma 3 5 2 13 3" xfId="15027" xr:uid="{00000000-0005-0000-0000-0000BF2A0000}"/>
    <cellStyle name="Comma 3 5 2 14" xfId="8916" xr:uid="{00000000-0005-0000-0000-0000C02A0000}"/>
    <cellStyle name="Comma 3 5 2 14 2" xfId="20167" xr:uid="{00000000-0005-0000-0000-0000C12A0000}"/>
    <cellStyle name="Comma 3 5 2 14 2 2" xfId="29750" xr:uid="{00000000-0005-0000-0000-0000C22A0000}"/>
    <cellStyle name="Comma 3 5 2 14 3" xfId="15028" xr:uid="{00000000-0005-0000-0000-0000C32A0000}"/>
    <cellStyle name="Comma 3 5 2 15" xfId="9394" xr:uid="{00000000-0005-0000-0000-0000C42A0000}"/>
    <cellStyle name="Comma 3 5 2 15 2" xfId="20324" xr:uid="{00000000-0005-0000-0000-0000C52A0000}"/>
    <cellStyle name="Comma 3 5 2 15 2 2" xfId="29870" xr:uid="{00000000-0005-0000-0000-0000C62A0000}"/>
    <cellStyle name="Comma 3 5 2 15 3" xfId="15168" xr:uid="{00000000-0005-0000-0000-0000C72A0000}"/>
    <cellStyle name="Comma 3 5 2 16" xfId="13030" xr:uid="{00000000-0005-0000-0000-0000C82A0000}"/>
    <cellStyle name="Comma 3 5 2 16 2" xfId="23817" xr:uid="{00000000-0005-0000-0000-0000C92A0000}"/>
    <cellStyle name="Comma 3 5 2 16 2 2" xfId="30538" xr:uid="{00000000-0005-0000-0000-0000CA2A0000}"/>
    <cellStyle name="Comma 3 5 2 16 3" xfId="28893" xr:uid="{00000000-0005-0000-0000-0000CB2A0000}"/>
    <cellStyle name="Comma 3 5 2 16 4" xfId="31761" xr:uid="{00000000-0005-0000-0000-0000CC2A0000}"/>
    <cellStyle name="Comma 3 5 2 16 5" xfId="16094" xr:uid="{00000000-0005-0000-0000-0000CD2A0000}"/>
    <cellStyle name="Comma 3 5 2 16 6" xfId="33381" xr:uid="{00000000-0005-0000-0000-0000CE2A0000}"/>
    <cellStyle name="Comma 3 5 2 17" xfId="6830" xr:uid="{00000000-0005-0000-0000-0000CF2A0000}"/>
    <cellStyle name="Comma 3 5 2 2" xfId="8911" xr:uid="{00000000-0005-0000-0000-0000D02A0000}"/>
    <cellStyle name="Comma 3 5 2 2 2" xfId="20162" xr:uid="{00000000-0005-0000-0000-0000D12A0000}"/>
    <cellStyle name="Comma 3 5 2 2 2 2" xfId="29745" xr:uid="{00000000-0005-0000-0000-0000D22A0000}"/>
    <cellStyle name="Comma 3 5 2 2 3" xfId="15023" xr:uid="{00000000-0005-0000-0000-0000D32A0000}"/>
    <cellStyle name="Comma 3 5 2 3" xfId="8918" xr:uid="{00000000-0005-0000-0000-0000D42A0000}"/>
    <cellStyle name="Comma 3 5 2 3 2" xfId="20168" xr:uid="{00000000-0005-0000-0000-0000D52A0000}"/>
    <cellStyle name="Comma 3 5 2 3 2 2" xfId="29751" xr:uid="{00000000-0005-0000-0000-0000D62A0000}"/>
    <cellStyle name="Comma 3 5 2 3 3" xfId="15029" xr:uid="{00000000-0005-0000-0000-0000D72A0000}"/>
    <cellStyle name="Comma 3 5 2 4" xfId="8919" xr:uid="{00000000-0005-0000-0000-0000D82A0000}"/>
    <cellStyle name="Comma 3 5 2 4 2" xfId="20169" xr:uid="{00000000-0005-0000-0000-0000D92A0000}"/>
    <cellStyle name="Comma 3 5 2 4 2 2" xfId="29752" xr:uid="{00000000-0005-0000-0000-0000DA2A0000}"/>
    <cellStyle name="Comma 3 5 2 4 3" xfId="15030" xr:uid="{00000000-0005-0000-0000-0000DB2A0000}"/>
    <cellStyle name="Comma 3 5 2 5" xfId="8920" xr:uid="{00000000-0005-0000-0000-0000DC2A0000}"/>
    <cellStyle name="Comma 3 5 2 5 2" xfId="20170" xr:uid="{00000000-0005-0000-0000-0000DD2A0000}"/>
    <cellStyle name="Comma 3 5 2 5 2 2" xfId="29753" xr:uid="{00000000-0005-0000-0000-0000DE2A0000}"/>
    <cellStyle name="Comma 3 5 2 5 3" xfId="15031" xr:uid="{00000000-0005-0000-0000-0000DF2A0000}"/>
    <cellStyle name="Comma 3 5 2 6" xfId="8921" xr:uid="{00000000-0005-0000-0000-0000E02A0000}"/>
    <cellStyle name="Comma 3 5 2 6 2" xfId="20171" xr:uid="{00000000-0005-0000-0000-0000E12A0000}"/>
    <cellStyle name="Comma 3 5 2 6 2 2" xfId="29754" xr:uid="{00000000-0005-0000-0000-0000E22A0000}"/>
    <cellStyle name="Comma 3 5 2 6 3" xfId="15032" xr:uid="{00000000-0005-0000-0000-0000E32A0000}"/>
    <cellStyle name="Comma 3 5 2 7" xfId="8922" xr:uid="{00000000-0005-0000-0000-0000E42A0000}"/>
    <cellStyle name="Comma 3 5 2 7 2" xfId="20172" xr:uid="{00000000-0005-0000-0000-0000E52A0000}"/>
    <cellStyle name="Comma 3 5 2 7 2 2" xfId="29755" xr:uid="{00000000-0005-0000-0000-0000E62A0000}"/>
    <cellStyle name="Comma 3 5 2 7 3" xfId="15033" xr:uid="{00000000-0005-0000-0000-0000E72A0000}"/>
    <cellStyle name="Comma 3 5 2 8" xfId="8923" xr:uid="{00000000-0005-0000-0000-0000E82A0000}"/>
    <cellStyle name="Comma 3 5 2 8 2" xfId="20173" xr:uid="{00000000-0005-0000-0000-0000E92A0000}"/>
    <cellStyle name="Comma 3 5 2 8 2 2" xfId="29756" xr:uid="{00000000-0005-0000-0000-0000EA2A0000}"/>
    <cellStyle name="Comma 3 5 2 8 3" xfId="15034" xr:uid="{00000000-0005-0000-0000-0000EB2A0000}"/>
    <cellStyle name="Comma 3 5 2 9" xfId="8924" xr:uid="{00000000-0005-0000-0000-0000EC2A0000}"/>
    <cellStyle name="Comma 3 5 2 9 2" xfId="20174" xr:uid="{00000000-0005-0000-0000-0000ED2A0000}"/>
    <cellStyle name="Comma 3 5 2 9 2 2" xfId="29757" xr:uid="{00000000-0005-0000-0000-0000EE2A0000}"/>
    <cellStyle name="Comma 3 5 2 9 3" xfId="15035" xr:uid="{00000000-0005-0000-0000-0000EF2A0000}"/>
    <cellStyle name="Comma 3 5 20" xfId="5306" xr:uid="{00000000-0005-0000-0000-0000F02A0000}"/>
    <cellStyle name="Comma 3 5 20 2" xfId="29396" xr:uid="{00000000-0005-0000-0000-0000F12A0000}"/>
    <cellStyle name="Comma 3 5 20 3" xfId="19530" xr:uid="{00000000-0005-0000-0000-0000F22A0000}"/>
    <cellStyle name="Comma 3 5 20 4" xfId="14590" xr:uid="{00000000-0005-0000-0000-0000F32A0000}"/>
    <cellStyle name="Comma 3 5 21" xfId="5920" xr:uid="{00000000-0005-0000-0000-0000F42A0000}"/>
    <cellStyle name="Comma 3 5 3" xfId="2134" xr:uid="{00000000-0005-0000-0000-0000F52A0000}"/>
    <cellStyle name="Comma 3 5 3 10" xfId="8926" xr:uid="{00000000-0005-0000-0000-0000F62A0000}"/>
    <cellStyle name="Comma 3 5 3 10 2" xfId="20176" xr:uid="{00000000-0005-0000-0000-0000F72A0000}"/>
    <cellStyle name="Comma 3 5 3 10 2 2" xfId="29759" xr:uid="{00000000-0005-0000-0000-0000F82A0000}"/>
    <cellStyle name="Comma 3 5 3 10 3" xfId="15037" xr:uid="{00000000-0005-0000-0000-0000F92A0000}"/>
    <cellStyle name="Comma 3 5 3 11" xfId="8927" xr:uid="{00000000-0005-0000-0000-0000FA2A0000}"/>
    <cellStyle name="Comma 3 5 3 11 2" xfId="20177" xr:uid="{00000000-0005-0000-0000-0000FB2A0000}"/>
    <cellStyle name="Comma 3 5 3 11 2 2" xfId="29760" xr:uid="{00000000-0005-0000-0000-0000FC2A0000}"/>
    <cellStyle name="Comma 3 5 3 11 3" xfId="15038" xr:uid="{00000000-0005-0000-0000-0000FD2A0000}"/>
    <cellStyle name="Comma 3 5 3 12" xfId="8928" xr:uid="{00000000-0005-0000-0000-0000FE2A0000}"/>
    <cellStyle name="Comma 3 5 3 12 2" xfId="20178" xr:uid="{00000000-0005-0000-0000-0000FF2A0000}"/>
    <cellStyle name="Comma 3 5 3 12 2 2" xfId="29761" xr:uid="{00000000-0005-0000-0000-0000002B0000}"/>
    <cellStyle name="Comma 3 5 3 12 3" xfId="15039" xr:uid="{00000000-0005-0000-0000-0000012B0000}"/>
    <cellStyle name="Comma 3 5 3 13" xfId="8929" xr:uid="{00000000-0005-0000-0000-0000022B0000}"/>
    <cellStyle name="Comma 3 5 3 13 2" xfId="20179" xr:uid="{00000000-0005-0000-0000-0000032B0000}"/>
    <cellStyle name="Comma 3 5 3 13 2 2" xfId="29762" xr:uid="{00000000-0005-0000-0000-0000042B0000}"/>
    <cellStyle name="Comma 3 5 3 13 3" xfId="15040" xr:uid="{00000000-0005-0000-0000-0000052B0000}"/>
    <cellStyle name="Comma 3 5 3 14" xfId="8930" xr:uid="{00000000-0005-0000-0000-0000062B0000}"/>
    <cellStyle name="Comma 3 5 3 14 2" xfId="20180" xr:uid="{00000000-0005-0000-0000-0000072B0000}"/>
    <cellStyle name="Comma 3 5 3 14 2 2" xfId="29763" xr:uid="{00000000-0005-0000-0000-0000082B0000}"/>
    <cellStyle name="Comma 3 5 3 14 3" xfId="15041" xr:uid="{00000000-0005-0000-0000-0000092B0000}"/>
    <cellStyle name="Comma 3 5 3 15" xfId="9395" xr:uid="{00000000-0005-0000-0000-00000A2B0000}"/>
    <cellStyle name="Comma 3 5 3 15 2" xfId="20325" xr:uid="{00000000-0005-0000-0000-00000B2B0000}"/>
    <cellStyle name="Comma 3 5 3 15 2 2" xfId="29871" xr:uid="{00000000-0005-0000-0000-00000C2B0000}"/>
    <cellStyle name="Comma 3 5 3 15 3" xfId="15169" xr:uid="{00000000-0005-0000-0000-00000D2B0000}"/>
    <cellStyle name="Comma 3 5 3 16" xfId="13031" xr:uid="{00000000-0005-0000-0000-00000E2B0000}"/>
    <cellStyle name="Comma 3 5 3 16 2" xfId="23818" xr:uid="{00000000-0005-0000-0000-00000F2B0000}"/>
    <cellStyle name="Comma 3 5 3 16 2 2" xfId="30539" xr:uid="{00000000-0005-0000-0000-0000102B0000}"/>
    <cellStyle name="Comma 3 5 3 16 3" xfId="28894" xr:uid="{00000000-0005-0000-0000-0000112B0000}"/>
    <cellStyle name="Comma 3 5 3 16 4" xfId="31762" xr:uid="{00000000-0005-0000-0000-0000122B0000}"/>
    <cellStyle name="Comma 3 5 3 16 5" xfId="16095" xr:uid="{00000000-0005-0000-0000-0000132B0000}"/>
    <cellStyle name="Comma 3 5 3 16 6" xfId="33382" xr:uid="{00000000-0005-0000-0000-0000142B0000}"/>
    <cellStyle name="Comma 3 5 3 17" xfId="6831" xr:uid="{00000000-0005-0000-0000-0000152B0000}"/>
    <cellStyle name="Comma 3 5 3 2" xfId="8925" xr:uid="{00000000-0005-0000-0000-0000162B0000}"/>
    <cellStyle name="Comma 3 5 3 2 2" xfId="20175" xr:uid="{00000000-0005-0000-0000-0000172B0000}"/>
    <cellStyle name="Comma 3 5 3 2 2 2" xfId="29758" xr:uid="{00000000-0005-0000-0000-0000182B0000}"/>
    <cellStyle name="Comma 3 5 3 2 3" xfId="15036" xr:uid="{00000000-0005-0000-0000-0000192B0000}"/>
    <cellStyle name="Comma 3 5 3 3" xfId="8932" xr:uid="{00000000-0005-0000-0000-00001A2B0000}"/>
    <cellStyle name="Comma 3 5 3 3 2" xfId="20181" xr:uid="{00000000-0005-0000-0000-00001B2B0000}"/>
    <cellStyle name="Comma 3 5 3 3 2 2" xfId="29764" xr:uid="{00000000-0005-0000-0000-00001C2B0000}"/>
    <cellStyle name="Comma 3 5 3 3 3" xfId="15042" xr:uid="{00000000-0005-0000-0000-00001D2B0000}"/>
    <cellStyle name="Comma 3 5 3 4" xfId="8933" xr:uid="{00000000-0005-0000-0000-00001E2B0000}"/>
    <cellStyle name="Comma 3 5 3 4 2" xfId="20182" xr:uid="{00000000-0005-0000-0000-00001F2B0000}"/>
    <cellStyle name="Comma 3 5 3 4 2 2" xfId="29765" xr:uid="{00000000-0005-0000-0000-0000202B0000}"/>
    <cellStyle name="Comma 3 5 3 4 3" xfId="15043" xr:uid="{00000000-0005-0000-0000-0000212B0000}"/>
    <cellStyle name="Comma 3 5 3 5" xfId="8934" xr:uid="{00000000-0005-0000-0000-0000222B0000}"/>
    <cellStyle name="Comma 3 5 3 5 2" xfId="20183" xr:uid="{00000000-0005-0000-0000-0000232B0000}"/>
    <cellStyle name="Comma 3 5 3 5 2 2" xfId="29766" xr:uid="{00000000-0005-0000-0000-0000242B0000}"/>
    <cellStyle name="Comma 3 5 3 5 3" xfId="15044" xr:uid="{00000000-0005-0000-0000-0000252B0000}"/>
    <cellStyle name="Comma 3 5 3 6" xfId="8935" xr:uid="{00000000-0005-0000-0000-0000262B0000}"/>
    <cellStyle name="Comma 3 5 3 6 2" xfId="20184" xr:uid="{00000000-0005-0000-0000-0000272B0000}"/>
    <cellStyle name="Comma 3 5 3 6 2 2" xfId="29767" xr:uid="{00000000-0005-0000-0000-0000282B0000}"/>
    <cellStyle name="Comma 3 5 3 6 3" xfId="15045" xr:uid="{00000000-0005-0000-0000-0000292B0000}"/>
    <cellStyle name="Comma 3 5 3 7" xfId="8936" xr:uid="{00000000-0005-0000-0000-00002A2B0000}"/>
    <cellStyle name="Comma 3 5 3 7 2" xfId="20185" xr:uid="{00000000-0005-0000-0000-00002B2B0000}"/>
    <cellStyle name="Comma 3 5 3 7 2 2" xfId="29768" xr:uid="{00000000-0005-0000-0000-00002C2B0000}"/>
    <cellStyle name="Comma 3 5 3 7 3" xfId="15046" xr:uid="{00000000-0005-0000-0000-00002D2B0000}"/>
    <cellStyle name="Comma 3 5 3 8" xfId="8937" xr:uid="{00000000-0005-0000-0000-00002E2B0000}"/>
    <cellStyle name="Comma 3 5 3 8 2" xfId="20186" xr:uid="{00000000-0005-0000-0000-00002F2B0000}"/>
    <cellStyle name="Comma 3 5 3 8 2 2" xfId="29769" xr:uid="{00000000-0005-0000-0000-0000302B0000}"/>
    <cellStyle name="Comma 3 5 3 8 3" xfId="15047" xr:uid="{00000000-0005-0000-0000-0000312B0000}"/>
    <cellStyle name="Comma 3 5 3 9" xfId="8938" xr:uid="{00000000-0005-0000-0000-0000322B0000}"/>
    <cellStyle name="Comma 3 5 3 9 2" xfId="20187" xr:uid="{00000000-0005-0000-0000-0000332B0000}"/>
    <cellStyle name="Comma 3 5 3 9 2 2" xfId="29770" xr:uid="{00000000-0005-0000-0000-0000342B0000}"/>
    <cellStyle name="Comma 3 5 3 9 3" xfId="15048" xr:uid="{00000000-0005-0000-0000-0000352B0000}"/>
    <cellStyle name="Comma 3 5 4" xfId="2135" xr:uid="{00000000-0005-0000-0000-0000362B0000}"/>
    <cellStyle name="Comma 3 5 4 10" xfId="8940" xr:uid="{00000000-0005-0000-0000-0000372B0000}"/>
    <cellStyle name="Comma 3 5 4 10 2" xfId="20189" xr:uid="{00000000-0005-0000-0000-0000382B0000}"/>
    <cellStyle name="Comma 3 5 4 10 2 2" xfId="29772" xr:uid="{00000000-0005-0000-0000-0000392B0000}"/>
    <cellStyle name="Comma 3 5 4 10 3" xfId="15050" xr:uid="{00000000-0005-0000-0000-00003A2B0000}"/>
    <cellStyle name="Comma 3 5 4 11" xfId="8941" xr:uid="{00000000-0005-0000-0000-00003B2B0000}"/>
    <cellStyle name="Comma 3 5 4 11 2" xfId="20190" xr:uid="{00000000-0005-0000-0000-00003C2B0000}"/>
    <cellStyle name="Comma 3 5 4 11 2 2" xfId="29773" xr:uid="{00000000-0005-0000-0000-00003D2B0000}"/>
    <cellStyle name="Comma 3 5 4 11 3" xfId="15051" xr:uid="{00000000-0005-0000-0000-00003E2B0000}"/>
    <cellStyle name="Comma 3 5 4 12" xfId="8942" xr:uid="{00000000-0005-0000-0000-00003F2B0000}"/>
    <cellStyle name="Comma 3 5 4 12 2" xfId="20191" xr:uid="{00000000-0005-0000-0000-0000402B0000}"/>
    <cellStyle name="Comma 3 5 4 12 2 2" xfId="29774" xr:uid="{00000000-0005-0000-0000-0000412B0000}"/>
    <cellStyle name="Comma 3 5 4 12 3" xfId="15052" xr:uid="{00000000-0005-0000-0000-0000422B0000}"/>
    <cellStyle name="Comma 3 5 4 13" xfId="8943" xr:uid="{00000000-0005-0000-0000-0000432B0000}"/>
    <cellStyle name="Comma 3 5 4 13 2" xfId="20192" xr:uid="{00000000-0005-0000-0000-0000442B0000}"/>
    <cellStyle name="Comma 3 5 4 13 2 2" xfId="29775" xr:uid="{00000000-0005-0000-0000-0000452B0000}"/>
    <cellStyle name="Comma 3 5 4 13 3" xfId="15053" xr:uid="{00000000-0005-0000-0000-0000462B0000}"/>
    <cellStyle name="Comma 3 5 4 14" xfId="8944" xr:uid="{00000000-0005-0000-0000-0000472B0000}"/>
    <cellStyle name="Comma 3 5 4 14 2" xfId="20193" xr:uid="{00000000-0005-0000-0000-0000482B0000}"/>
    <cellStyle name="Comma 3 5 4 14 2 2" xfId="29776" xr:uid="{00000000-0005-0000-0000-0000492B0000}"/>
    <cellStyle name="Comma 3 5 4 14 3" xfId="15054" xr:uid="{00000000-0005-0000-0000-00004A2B0000}"/>
    <cellStyle name="Comma 3 5 4 15" xfId="9396" xr:uid="{00000000-0005-0000-0000-00004B2B0000}"/>
    <cellStyle name="Comma 3 5 4 15 2" xfId="20326" xr:uid="{00000000-0005-0000-0000-00004C2B0000}"/>
    <cellStyle name="Comma 3 5 4 15 2 2" xfId="29872" xr:uid="{00000000-0005-0000-0000-00004D2B0000}"/>
    <cellStyle name="Comma 3 5 4 15 3" xfId="15170" xr:uid="{00000000-0005-0000-0000-00004E2B0000}"/>
    <cellStyle name="Comma 3 5 4 16" xfId="13032" xr:uid="{00000000-0005-0000-0000-00004F2B0000}"/>
    <cellStyle name="Comma 3 5 4 16 2" xfId="23819" xr:uid="{00000000-0005-0000-0000-0000502B0000}"/>
    <cellStyle name="Comma 3 5 4 16 2 2" xfId="30540" xr:uid="{00000000-0005-0000-0000-0000512B0000}"/>
    <cellStyle name="Comma 3 5 4 16 3" xfId="28895" xr:uid="{00000000-0005-0000-0000-0000522B0000}"/>
    <cellStyle name="Comma 3 5 4 16 4" xfId="31763" xr:uid="{00000000-0005-0000-0000-0000532B0000}"/>
    <cellStyle name="Comma 3 5 4 16 5" xfId="16096" xr:uid="{00000000-0005-0000-0000-0000542B0000}"/>
    <cellStyle name="Comma 3 5 4 16 6" xfId="33383" xr:uid="{00000000-0005-0000-0000-0000552B0000}"/>
    <cellStyle name="Comma 3 5 4 17" xfId="6832" xr:uid="{00000000-0005-0000-0000-0000562B0000}"/>
    <cellStyle name="Comma 3 5 4 2" xfId="8939" xr:uid="{00000000-0005-0000-0000-0000572B0000}"/>
    <cellStyle name="Comma 3 5 4 2 2" xfId="20188" xr:uid="{00000000-0005-0000-0000-0000582B0000}"/>
    <cellStyle name="Comma 3 5 4 2 2 2" xfId="29771" xr:uid="{00000000-0005-0000-0000-0000592B0000}"/>
    <cellStyle name="Comma 3 5 4 2 3" xfId="15049" xr:uid="{00000000-0005-0000-0000-00005A2B0000}"/>
    <cellStyle name="Comma 3 5 4 3" xfId="8946" xr:uid="{00000000-0005-0000-0000-00005B2B0000}"/>
    <cellStyle name="Comma 3 5 4 3 2" xfId="20194" xr:uid="{00000000-0005-0000-0000-00005C2B0000}"/>
    <cellStyle name="Comma 3 5 4 3 2 2" xfId="29777" xr:uid="{00000000-0005-0000-0000-00005D2B0000}"/>
    <cellStyle name="Comma 3 5 4 3 3" xfId="15055" xr:uid="{00000000-0005-0000-0000-00005E2B0000}"/>
    <cellStyle name="Comma 3 5 4 4" xfId="8947" xr:uid="{00000000-0005-0000-0000-00005F2B0000}"/>
    <cellStyle name="Comma 3 5 4 4 2" xfId="20195" xr:uid="{00000000-0005-0000-0000-0000602B0000}"/>
    <cellStyle name="Comma 3 5 4 4 2 2" xfId="29778" xr:uid="{00000000-0005-0000-0000-0000612B0000}"/>
    <cellStyle name="Comma 3 5 4 4 3" xfId="15056" xr:uid="{00000000-0005-0000-0000-0000622B0000}"/>
    <cellStyle name="Comma 3 5 4 5" xfId="8948" xr:uid="{00000000-0005-0000-0000-0000632B0000}"/>
    <cellStyle name="Comma 3 5 4 5 2" xfId="20196" xr:uid="{00000000-0005-0000-0000-0000642B0000}"/>
    <cellStyle name="Comma 3 5 4 5 2 2" xfId="29779" xr:uid="{00000000-0005-0000-0000-0000652B0000}"/>
    <cellStyle name="Comma 3 5 4 5 3" xfId="15057" xr:uid="{00000000-0005-0000-0000-0000662B0000}"/>
    <cellStyle name="Comma 3 5 4 6" xfId="8949" xr:uid="{00000000-0005-0000-0000-0000672B0000}"/>
    <cellStyle name="Comma 3 5 4 6 2" xfId="20197" xr:uid="{00000000-0005-0000-0000-0000682B0000}"/>
    <cellStyle name="Comma 3 5 4 6 2 2" xfId="29780" xr:uid="{00000000-0005-0000-0000-0000692B0000}"/>
    <cellStyle name="Comma 3 5 4 6 3" xfId="15058" xr:uid="{00000000-0005-0000-0000-00006A2B0000}"/>
    <cellStyle name="Comma 3 5 4 7" xfId="8950" xr:uid="{00000000-0005-0000-0000-00006B2B0000}"/>
    <cellStyle name="Comma 3 5 4 7 2" xfId="20198" xr:uid="{00000000-0005-0000-0000-00006C2B0000}"/>
    <cellStyle name="Comma 3 5 4 7 2 2" xfId="29781" xr:uid="{00000000-0005-0000-0000-00006D2B0000}"/>
    <cellStyle name="Comma 3 5 4 7 3" xfId="15059" xr:uid="{00000000-0005-0000-0000-00006E2B0000}"/>
    <cellStyle name="Comma 3 5 4 8" xfId="8951" xr:uid="{00000000-0005-0000-0000-00006F2B0000}"/>
    <cellStyle name="Comma 3 5 4 8 2" xfId="20199" xr:uid="{00000000-0005-0000-0000-0000702B0000}"/>
    <cellStyle name="Comma 3 5 4 8 2 2" xfId="29782" xr:uid="{00000000-0005-0000-0000-0000712B0000}"/>
    <cellStyle name="Comma 3 5 4 8 3" xfId="15060" xr:uid="{00000000-0005-0000-0000-0000722B0000}"/>
    <cellStyle name="Comma 3 5 4 9" xfId="8952" xr:uid="{00000000-0005-0000-0000-0000732B0000}"/>
    <cellStyle name="Comma 3 5 4 9 2" xfId="20200" xr:uid="{00000000-0005-0000-0000-0000742B0000}"/>
    <cellStyle name="Comma 3 5 4 9 2 2" xfId="29783" xr:uid="{00000000-0005-0000-0000-0000752B0000}"/>
    <cellStyle name="Comma 3 5 4 9 3" xfId="15061" xr:uid="{00000000-0005-0000-0000-0000762B0000}"/>
    <cellStyle name="Comma 3 5 5" xfId="6833" xr:uid="{00000000-0005-0000-0000-0000772B0000}"/>
    <cellStyle name="Comma 3 5 5 2" xfId="8953" xr:uid="{00000000-0005-0000-0000-0000782B0000}"/>
    <cellStyle name="Comma 3 5 5 2 2" xfId="20201" xr:uid="{00000000-0005-0000-0000-0000792B0000}"/>
    <cellStyle name="Comma 3 5 5 2 2 2" xfId="29784" xr:uid="{00000000-0005-0000-0000-00007A2B0000}"/>
    <cellStyle name="Comma 3 5 5 2 3" xfId="15062" xr:uid="{00000000-0005-0000-0000-00007B2B0000}"/>
    <cellStyle name="Comma 3 5 5 3" xfId="9397" xr:uid="{00000000-0005-0000-0000-00007C2B0000}"/>
    <cellStyle name="Comma 3 5 5 3 2" xfId="20327" xr:uid="{00000000-0005-0000-0000-00007D2B0000}"/>
    <cellStyle name="Comma 3 5 5 3 2 2" xfId="29873" xr:uid="{00000000-0005-0000-0000-00007E2B0000}"/>
    <cellStyle name="Comma 3 5 5 3 3" xfId="15171" xr:uid="{00000000-0005-0000-0000-00007F2B0000}"/>
    <cellStyle name="Comma 3 5 5 4" xfId="19844" xr:uid="{00000000-0005-0000-0000-0000802B0000}"/>
    <cellStyle name="Comma 3 5 5 4 2" xfId="29600" xr:uid="{00000000-0005-0000-0000-0000812B0000}"/>
    <cellStyle name="Comma 3 5 5 5" xfId="14815" xr:uid="{00000000-0005-0000-0000-0000822B0000}"/>
    <cellStyle name="Comma 3 5 6" xfId="8902" xr:uid="{00000000-0005-0000-0000-0000832B0000}"/>
    <cellStyle name="Comma 3 5 6 2" xfId="20153" xr:uid="{00000000-0005-0000-0000-0000842B0000}"/>
    <cellStyle name="Comma 3 5 6 2 2" xfId="29736" xr:uid="{00000000-0005-0000-0000-0000852B0000}"/>
    <cellStyle name="Comma 3 5 6 3" xfId="15014" xr:uid="{00000000-0005-0000-0000-0000862B0000}"/>
    <cellStyle name="Comma 3 5 7" xfId="8955" xr:uid="{00000000-0005-0000-0000-0000872B0000}"/>
    <cellStyle name="Comma 3 5 7 2" xfId="20202" xr:uid="{00000000-0005-0000-0000-0000882B0000}"/>
    <cellStyle name="Comma 3 5 7 2 2" xfId="29785" xr:uid="{00000000-0005-0000-0000-0000892B0000}"/>
    <cellStyle name="Comma 3 5 7 3" xfId="15063" xr:uid="{00000000-0005-0000-0000-00008A2B0000}"/>
    <cellStyle name="Comma 3 5 8" xfId="8956" xr:uid="{00000000-0005-0000-0000-00008B2B0000}"/>
    <cellStyle name="Comma 3 5 8 2" xfId="20203" xr:uid="{00000000-0005-0000-0000-00008C2B0000}"/>
    <cellStyle name="Comma 3 5 8 2 2" xfId="29786" xr:uid="{00000000-0005-0000-0000-00008D2B0000}"/>
    <cellStyle name="Comma 3 5 8 3" xfId="15064" xr:uid="{00000000-0005-0000-0000-00008E2B0000}"/>
    <cellStyle name="Comma 3 5 9" xfId="8957" xr:uid="{00000000-0005-0000-0000-00008F2B0000}"/>
    <cellStyle name="Comma 3 5 9 2" xfId="20204" xr:uid="{00000000-0005-0000-0000-0000902B0000}"/>
    <cellStyle name="Comma 3 5 9 2 2" xfId="29787" xr:uid="{00000000-0005-0000-0000-0000912B0000}"/>
    <cellStyle name="Comma 3 5 9 3" xfId="15065" xr:uid="{00000000-0005-0000-0000-0000922B0000}"/>
    <cellStyle name="Comma 3 6" xfId="2136" xr:uid="{00000000-0005-0000-0000-0000932B0000}"/>
    <cellStyle name="Comma 3 6 10" xfId="2137" xr:uid="{00000000-0005-0000-0000-0000942B0000}"/>
    <cellStyle name="Comma 3 6 10 2" xfId="13034" xr:uid="{00000000-0005-0000-0000-0000952B0000}"/>
    <cellStyle name="Comma 3 6 10 2 2" xfId="23821" xr:uid="{00000000-0005-0000-0000-0000962B0000}"/>
    <cellStyle name="Comma 3 6 10 2 2 2" xfId="30542" xr:uid="{00000000-0005-0000-0000-0000972B0000}"/>
    <cellStyle name="Comma 3 6 10 2 3" xfId="28897" xr:uid="{00000000-0005-0000-0000-0000982B0000}"/>
    <cellStyle name="Comma 3 6 10 2 4" xfId="31765" xr:uid="{00000000-0005-0000-0000-0000992B0000}"/>
    <cellStyle name="Comma 3 6 10 2 5" xfId="16098" xr:uid="{00000000-0005-0000-0000-00009A2B0000}"/>
    <cellStyle name="Comma 3 6 10 2 6" xfId="33385" xr:uid="{00000000-0005-0000-0000-00009B2B0000}"/>
    <cellStyle name="Comma 3 6 10 3" xfId="6834" xr:uid="{00000000-0005-0000-0000-00009C2B0000}"/>
    <cellStyle name="Comma 3 6 11" xfId="2138" xr:uid="{00000000-0005-0000-0000-00009D2B0000}"/>
    <cellStyle name="Comma 3 6 11 2" xfId="13035" xr:uid="{00000000-0005-0000-0000-00009E2B0000}"/>
    <cellStyle name="Comma 3 6 11 2 2" xfId="23822" xr:uid="{00000000-0005-0000-0000-00009F2B0000}"/>
    <cellStyle name="Comma 3 6 11 2 2 2" xfId="30543" xr:uid="{00000000-0005-0000-0000-0000A02B0000}"/>
    <cellStyle name="Comma 3 6 11 2 3" xfId="28898" xr:uid="{00000000-0005-0000-0000-0000A12B0000}"/>
    <cellStyle name="Comma 3 6 11 2 4" xfId="31766" xr:uid="{00000000-0005-0000-0000-0000A22B0000}"/>
    <cellStyle name="Comma 3 6 11 2 5" xfId="16099" xr:uid="{00000000-0005-0000-0000-0000A32B0000}"/>
    <cellStyle name="Comma 3 6 11 2 6" xfId="33386" xr:uid="{00000000-0005-0000-0000-0000A42B0000}"/>
    <cellStyle name="Comma 3 6 11 3" xfId="6835" xr:uid="{00000000-0005-0000-0000-0000A52B0000}"/>
    <cellStyle name="Comma 3 6 12" xfId="2139" xr:uid="{00000000-0005-0000-0000-0000A62B0000}"/>
    <cellStyle name="Comma 3 6 12 2" xfId="13036" xr:uid="{00000000-0005-0000-0000-0000A72B0000}"/>
    <cellStyle name="Comma 3 6 12 2 2" xfId="23823" xr:uid="{00000000-0005-0000-0000-0000A82B0000}"/>
    <cellStyle name="Comma 3 6 12 2 2 2" xfId="30544" xr:uid="{00000000-0005-0000-0000-0000A92B0000}"/>
    <cellStyle name="Comma 3 6 12 2 3" xfId="28899" xr:uid="{00000000-0005-0000-0000-0000AA2B0000}"/>
    <cellStyle name="Comma 3 6 12 2 4" xfId="31767" xr:uid="{00000000-0005-0000-0000-0000AB2B0000}"/>
    <cellStyle name="Comma 3 6 12 2 5" xfId="16100" xr:uid="{00000000-0005-0000-0000-0000AC2B0000}"/>
    <cellStyle name="Comma 3 6 12 2 6" xfId="33387" xr:uid="{00000000-0005-0000-0000-0000AD2B0000}"/>
    <cellStyle name="Comma 3 6 12 3" xfId="6836" xr:uid="{00000000-0005-0000-0000-0000AE2B0000}"/>
    <cellStyle name="Comma 3 6 13" xfId="2140" xr:uid="{00000000-0005-0000-0000-0000AF2B0000}"/>
    <cellStyle name="Comma 3 6 13 2" xfId="13037" xr:uid="{00000000-0005-0000-0000-0000B02B0000}"/>
    <cellStyle name="Comma 3 6 13 2 2" xfId="23824" xr:uid="{00000000-0005-0000-0000-0000B12B0000}"/>
    <cellStyle name="Comma 3 6 13 2 2 2" xfId="30545" xr:uid="{00000000-0005-0000-0000-0000B22B0000}"/>
    <cellStyle name="Comma 3 6 13 2 3" xfId="28900" xr:uid="{00000000-0005-0000-0000-0000B32B0000}"/>
    <cellStyle name="Comma 3 6 13 2 4" xfId="31768" xr:uid="{00000000-0005-0000-0000-0000B42B0000}"/>
    <cellStyle name="Comma 3 6 13 2 5" xfId="16101" xr:uid="{00000000-0005-0000-0000-0000B52B0000}"/>
    <cellStyle name="Comma 3 6 13 2 6" xfId="33388" xr:uid="{00000000-0005-0000-0000-0000B62B0000}"/>
    <cellStyle name="Comma 3 6 13 3" xfId="6837" xr:uid="{00000000-0005-0000-0000-0000B72B0000}"/>
    <cellStyle name="Comma 3 6 14" xfId="6838" xr:uid="{00000000-0005-0000-0000-0000B82B0000}"/>
    <cellStyle name="Comma 3 6 14 2" xfId="19845" xr:uid="{00000000-0005-0000-0000-0000B92B0000}"/>
    <cellStyle name="Comma 3 6 14 2 2" xfId="29601" xr:uid="{00000000-0005-0000-0000-0000BA2B0000}"/>
    <cellStyle name="Comma 3 6 14 3" xfId="14816" xr:uid="{00000000-0005-0000-0000-0000BB2B0000}"/>
    <cellStyle name="Comma 3 6 15" xfId="8958" xr:uid="{00000000-0005-0000-0000-0000BC2B0000}"/>
    <cellStyle name="Comma 3 6 15 2" xfId="20205" xr:uid="{00000000-0005-0000-0000-0000BD2B0000}"/>
    <cellStyle name="Comma 3 6 15 2 2" xfId="29788" xr:uid="{00000000-0005-0000-0000-0000BE2B0000}"/>
    <cellStyle name="Comma 3 6 15 3" xfId="15066" xr:uid="{00000000-0005-0000-0000-0000BF2B0000}"/>
    <cellStyle name="Comma 3 6 16" xfId="9398" xr:uid="{00000000-0005-0000-0000-0000C02B0000}"/>
    <cellStyle name="Comma 3 6 16 2" xfId="20328" xr:uid="{00000000-0005-0000-0000-0000C12B0000}"/>
    <cellStyle name="Comma 3 6 16 2 2" xfId="29874" xr:uid="{00000000-0005-0000-0000-0000C22B0000}"/>
    <cellStyle name="Comma 3 6 16 3" xfId="15172" xr:uid="{00000000-0005-0000-0000-0000C32B0000}"/>
    <cellStyle name="Comma 3 6 17" xfId="13033" xr:uid="{00000000-0005-0000-0000-0000C42B0000}"/>
    <cellStyle name="Comma 3 6 17 2" xfId="23820" xr:uid="{00000000-0005-0000-0000-0000C52B0000}"/>
    <cellStyle name="Comma 3 6 17 2 2" xfId="30541" xr:uid="{00000000-0005-0000-0000-0000C62B0000}"/>
    <cellStyle name="Comma 3 6 17 3" xfId="28896" xr:uid="{00000000-0005-0000-0000-0000C72B0000}"/>
    <cellStyle name="Comma 3 6 17 4" xfId="31764" xr:uid="{00000000-0005-0000-0000-0000C82B0000}"/>
    <cellStyle name="Comma 3 6 17 5" xfId="16097" xr:uid="{00000000-0005-0000-0000-0000C92B0000}"/>
    <cellStyle name="Comma 3 6 17 6" xfId="33384" xr:uid="{00000000-0005-0000-0000-0000CA2B0000}"/>
    <cellStyle name="Comma 3 6 18" xfId="5307" xr:uid="{00000000-0005-0000-0000-0000CB2B0000}"/>
    <cellStyle name="Comma 3 6 18 2" xfId="29397" xr:uid="{00000000-0005-0000-0000-0000CC2B0000}"/>
    <cellStyle name="Comma 3 6 18 3" xfId="19531" xr:uid="{00000000-0005-0000-0000-0000CD2B0000}"/>
    <cellStyle name="Comma 3 6 19" xfId="14591" xr:uid="{00000000-0005-0000-0000-0000CE2B0000}"/>
    <cellStyle name="Comma 3 6 2" xfId="2141" xr:uid="{00000000-0005-0000-0000-0000CF2B0000}"/>
    <cellStyle name="Comma 3 6 2 2" xfId="6840" xr:uid="{00000000-0005-0000-0000-0000D02B0000}"/>
    <cellStyle name="Comma 3 6 2 2 2" xfId="19847" xr:uid="{00000000-0005-0000-0000-0000D12B0000}"/>
    <cellStyle name="Comma 3 6 2 2 2 2" xfId="29603" xr:uid="{00000000-0005-0000-0000-0000D22B0000}"/>
    <cellStyle name="Comma 3 6 2 2 3" xfId="14818" xr:uid="{00000000-0005-0000-0000-0000D32B0000}"/>
    <cellStyle name="Comma 3 6 2 3" xfId="6841" xr:uid="{00000000-0005-0000-0000-0000D42B0000}"/>
    <cellStyle name="Comma 3 6 2 3 2" xfId="19848" xr:uid="{00000000-0005-0000-0000-0000D52B0000}"/>
    <cellStyle name="Comma 3 6 2 3 2 2" xfId="29604" xr:uid="{00000000-0005-0000-0000-0000D62B0000}"/>
    <cellStyle name="Comma 3 6 2 3 3" xfId="14819" xr:uid="{00000000-0005-0000-0000-0000D72B0000}"/>
    <cellStyle name="Comma 3 6 2 4" xfId="8959" xr:uid="{00000000-0005-0000-0000-0000D82B0000}"/>
    <cellStyle name="Comma 3 6 2 4 2" xfId="20206" xr:uid="{00000000-0005-0000-0000-0000D92B0000}"/>
    <cellStyle name="Comma 3 6 2 4 2 2" xfId="29789" xr:uid="{00000000-0005-0000-0000-0000DA2B0000}"/>
    <cellStyle name="Comma 3 6 2 4 3" xfId="15067" xr:uid="{00000000-0005-0000-0000-0000DB2B0000}"/>
    <cellStyle name="Comma 3 6 2 5" xfId="9399" xr:uid="{00000000-0005-0000-0000-0000DC2B0000}"/>
    <cellStyle name="Comma 3 6 2 5 2" xfId="20329" xr:uid="{00000000-0005-0000-0000-0000DD2B0000}"/>
    <cellStyle name="Comma 3 6 2 5 2 2" xfId="29875" xr:uid="{00000000-0005-0000-0000-0000DE2B0000}"/>
    <cellStyle name="Comma 3 6 2 5 3" xfId="15173" xr:uid="{00000000-0005-0000-0000-0000DF2B0000}"/>
    <cellStyle name="Comma 3 6 2 6" xfId="13038" xr:uid="{00000000-0005-0000-0000-0000E02B0000}"/>
    <cellStyle name="Comma 3 6 2 6 2" xfId="23825" xr:uid="{00000000-0005-0000-0000-0000E12B0000}"/>
    <cellStyle name="Comma 3 6 2 6 2 2" xfId="30546" xr:uid="{00000000-0005-0000-0000-0000E22B0000}"/>
    <cellStyle name="Comma 3 6 2 6 3" xfId="28901" xr:uid="{00000000-0005-0000-0000-0000E32B0000}"/>
    <cellStyle name="Comma 3 6 2 6 4" xfId="31769" xr:uid="{00000000-0005-0000-0000-0000E42B0000}"/>
    <cellStyle name="Comma 3 6 2 6 5" xfId="16102" xr:uid="{00000000-0005-0000-0000-0000E52B0000}"/>
    <cellStyle name="Comma 3 6 2 6 6" xfId="33389" xr:uid="{00000000-0005-0000-0000-0000E62B0000}"/>
    <cellStyle name="Comma 3 6 2 7" xfId="6839" xr:uid="{00000000-0005-0000-0000-0000E72B0000}"/>
    <cellStyle name="Comma 3 6 2 7 2" xfId="29602" xr:uid="{00000000-0005-0000-0000-0000E82B0000}"/>
    <cellStyle name="Comma 3 6 2 7 3" xfId="19846" xr:uid="{00000000-0005-0000-0000-0000E92B0000}"/>
    <cellStyle name="Comma 3 6 2 8" xfId="14817" xr:uid="{00000000-0005-0000-0000-0000EA2B0000}"/>
    <cellStyle name="Comma 3 6 3" xfId="2142" xr:uid="{00000000-0005-0000-0000-0000EB2B0000}"/>
    <cellStyle name="Comma 3 6 3 2" xfId="13039" xr:uid="{00000000-0005-0000-0000-0000EC2B0000}"/>
    <cellStyle name="Comma 3 6 3 2 2" xfId="23826" xr:uid="{00000000-0005-0000-0000-0000ED2B0000}"/>
    <cellStyle name="Comma 3 6 3 2 2 2" xfId="30547" xr:uid="{00000000-0005-0000-0000-0000EE2B0000}"/>
    <cellStyle name="Comma 3 6 3 2 3" xfId="28902" xr:uid="{00000000-0005-0000-0000-0000EF2B0000}"/>
    <cellStyle name="Comma 3 6 3 2 4" xfId="31770" xr:uid="{00000000-0005-0000-0000-0000F02B0000}"/>
    <cellStyle name="Comma 3 6 3 2 5" xfId="16103" xr:uid="{00000000-0005-0000-0000-0000F12B0000}"/>
    <cellStyle name="Comma 3 6 3 2 6" xfId="33390" xr:uid="{00000000-0005-0000-0000-0000F22B0000}"/>
    <cellStyle name="Comma 3 6 3 3" xfId="6842" xr:uid="{00000000-0005-0000-0000-0000F32B0000}"/>
    <cellStyle name="Comma 3 6 4" xfId="2143" xr:uid="{00000000-0005-0000-0000-0000F42B0000}"/>
    <cellStyle name="Comma 3 6 4 2" xfId="13040" xr:uid="{00000000-0005-0000-0000-0000F52B0000}"/>
    <cellStyle name="Comma 3 6 4 2 2" xfId="23827" xr:uid="{00000000-0005-0000-0000-0000F62B0000}"/>
    <cellStyle name="Comma 3 6 4 2 2 2" xfId="30548" xr:uid="{00000000-0005-0000-0000-0000F72B0000}"/>
    <cellStyle name="Comma 3 6 4 2 3" xfId="28903" xr:uid="{00000000-0005-0000-0000-0000F82B0000}"/>
    <cellStyle name="Comma 3 6 4 2 4" xfId="31771" xr:uid="{00000000-0005-0000-0000-0000F92B0000}"/>
    <cellStyle name="Comma 3 6 4 2 5" xfId="16104" xr:uid="{00000000-0005-0000-0000-0000FA2B0000}"/>
    <cellStyle name="Comma 3 6 4 2 6" xfId="33391" xr:uid="{00000000-0005-0000-0000-0000FB2B0000}"/>
    <cellStyle name="Comma 3 6 4 3" xfId="6843" xr:uid="{00000000-0005-0000-0000-0000FC2B0000}"/>
    <cellStyle name="Comma 3 6 5" xfId="2144" xr:uid="{00000000-0005-0000-0000-0000FD2B0000}"/>
    <cellStyle name="Comma 3 6 5 2" xfId="13041" xr:uid="{00000000-0005-0000-0000-0000FE2B0000}"/>
    <cellStyle name="Comma 3 6 5 2 2" xfId="23828" xr:uid="{00000000-0005-0000-0000-0000FF2B0000}"/>
    <cellStyle name="Comma 3 6 5 2 2 2" xfId="30549" xr:uid="{00000000-0005-0000-0000-0000002C0000}"/>
    <cellStyle name="Comma 3 6 5 2 3" xfId="28904" xr:uid="{00000000-0005-0000-0000-0000012C0000}"/>
    <cellStyle name="Comma 3 6 5 2 4" xfId="31772" xr:uid="{00000000-0005-0000-0000-0000022C0000}"/>
    <cellStyle name="Comma 3 6 5 2 5" xfId="16105" xr:uid="{00000000-0005-0000-0000-0000032C0000}"/>
    <cellStyle name="Comma 3 6 5 2 6" xfId="33392" xr:uid="{00000000-0005-0000-0000-0000042C0000}"/>
    <cellStyle name="Comma 3 6 5 3" xfId="6844" xr:uid="{00000000-0005-0000-0000-0000052C0000}"/>
    <cellStyle name="Comma 3 6 6" xfId="2145" xr:uid="{00000000-0005-0000-0000-0000062C0000}"/>
    <cellStyle name="Comma 3 6 6 2" xfId="13042" xr:uid="{00000000-0005-0000-0000-0000072C0000}"/>
    <cellStyle name="Comma 3 6 6 2 2" xfId="23829" xr:uid="{00000000-0005-0000-0000-0000082C0000}"/>
    <cellStyle name="Comma 3 6 6 2 2 2" xfId="30550" xr:uid="{00000000-0005-0000-0000-0000092C0000}"/>
    <cellStyle name="Comma 3 6 6 2 3" xfId="28905" xr:uid="{00000000-0005-0000-0000-00000A2C0000}"/>
    <cellStyle name="Comma 3 6 6 2 4" xfId="31773" xr:uid="{00000000-0005-0000-0000-00000B2C0000}"/>
    <cellStyle name="Comma 3 6 6 2 5" xfId="16106" xr:uid="{00000000-0005-0000-0000-00000C2C0000}"/>
    <cellStyle name="Comma 3 6 6 2 6" xfId="33393" xr:uid="{00000000-0005-0000-0000-00000D2C0000}"/>
    <cellStyle name="Comma 3 6 6 3" xfId="6845" xr:uid="{00000000-0005-0000-0000-00000E2C0000}"/>
    <cellStyle name="Comma 3 6 7" xfId="2146" xr:uid="{00000000-0005-0000-0000-00000F2C0000}"/>
    <cellStyle name="Comma 3 6 7 2" xfId="13043" xr:uid="{00000000-0005-0000-0000-0000102C0000}"/>
    <cellStyle name="Comma 3 6 7 2 2" xfId="23830" xr:uid="{00000000-0005-0000-0000-0000112C0000}"/>
    <cellStyle name="Comma 3 6 7 2 2 2" xfId="30551" xr:uid="{00000000-0005-0000-0000-0000122C0000}"/>
    <cellStyle name="Comma 3 6 7 2 3" xfId="28906" xr:uid="{00000000-0005-0000-0000-0000132C0000}"/>
    <cellStyle name="Comma 3 6 7 2 4" xfId="31774" xr:uid="{00000000-0005-0000-0000-0000142C0000}"/>
    <cellStyle name="Comma 3 6 7 2 5" xfId="16107" xr:uid="{00000000-0005-0000-0000-0000152C0000}"/>
    <cellStyle name="Comma 3 6 7 2 6" xfId="33394" xr:uid="{00000000-0005-0000-0000-0000162C0000}"/>
    <cellStyle name="Comma 3 6 7 3" xfId="6846" xr:uid="{00000000-0005-0000-0000-0000172C0000}"/>
    <cellStyle name="Comma 3 6 8" xfId="2147" xr:uid="{00000000-0005-0000-0000-0000182C0000}"/>
    <cellStyle name="Comma 3 6 8 2" xfId="13044" xr:uid="{00000000-0005-0000-0000-0000192C0000}"/>
    <cellStyle name="Comma 3 6 8 2 2" xfId="23831" xr:uid="{00000000-0005-0000-0000-00001A2C0000}"/>
    <cellStyle name="Comma 3 6 8 2 2 2" xfId="30552" xr:uid="{00000000-0005-0000-0000-00001B2C0000}"/>
    <cellStyle name="Comma 3 6 8 2 3" xfId="28907" xr:uid="{00000000-0005-0000-0000-00001C2C0000}"/>
    <cellStyle name="Comma 3 6 8 2 4" xfId="31775" xr:uid="{00000000-0005-0000-0000-00001D2C0000}"/>
    <cellStyle name="Comma 3 6 8 2 5" xfId="16108" xr:uid="{00000000-0005-0000-0000-00001E2C0000}"/>
    <cellStyle name="Comma 3 6 8 2 6" xfId="33395" xr:uid="{00000000-0005-0000-0000-00001F2C0000}"/>
    <cellStyle name="Comma 3 6 8 3" xfId="6847" xr:uid="{00000000-0005-0000-0000-0000202C0000}"/>
    <cellStyle name="Comma 3 6 9" xfId="2148" xr:uid="{00000000-0005-0000-0000-0000212C0000}"/>
    <cellStyle name="Comma 3 6 9 2" xfId="13045" xr:uid="{00000000-0005-0000-0000-0000222C0000}"/>
    <cellStyle name="Comma 3 6 9 2 2" xfId="23832" xr:uid="{00000000-0005-0000-0000-0000232C0000}"/>
    <cellStyle name="Comma 3 6 9 2 2 2" xfId="30553" xr:uid="{00000000-0005-0000-0000-0000242C0000}"/>
    <cellStyle name="Comma 3 6 9 2 3" xfId="28908" xr:uid="{00000000-0005-0000-0000-0000252C0000}"/>
    <cellStyle name="Comma 3 6 9 2 4" xfId="31776" xr:uid="{00000000-0005-0000-0000-0000262C0000}"/>
    <cellStyle name="Comma 3 6 9 2 5" xfId="16109" xr:uid="{00000000-0005-0000-0000-0000272C0000}"/>
    <cellStyle name="Comma 3 6 9 2 6" xfId="33396" xr:uid="{00000000-0005-0000-0000-0000282C0000}"/>
    <cellStyle name="Comma 3 6 9 3" xfId="6848" xr:uid="{00000000-0005-0000-0000-0000292C0000}"/>
    <cellStyle name="Comma 3 7" xfId="2149" xr:uid="{00000000-0005-0000-0000-00002A2C0000}"/>
    <cellStyle name="Comma 3 7 2" xfId="6849" xr:uid="{00000000-0005-0000-0000-00002B2C0000}"/>
    <cellStyle name="Comma 3 7 2 2" xfId="8961" xr:uid="{00000000-0005-0000-0000-00002C2C0000}"/>
    <cellStyle name="Comma 3 7 2 2 2" xfId="20208" xr:uid="{00000000-0005-0000-0000-00002D2C0000}"/>
    <cellStyle name="Comma 3 7 2 2 2 2" xfId="29791" xr:uid="{00000000-0005-0000-0000-00002E2C0000}"/>
    <cellStyle name="Comma 3 7 2 2 3" xfId="15069" xr:uid="{00000000-0005-0000-0000-00002F2C0000}"/>
    <cellStyle name="Comma 3 7 2 3" xfId="9401" xr:uid="{00000000-0005-0000-0000-0000302C0000}"/>
    <cellStyle name="Comma 3 7 2 3 2" xfId="20331" xr:uid="{00000000-0005-0000-0000-0000312C0000}"/>
    <cellStyle name="Comma 3 7 2 3 2 2" xfId="29877" xr:uid="{00000000-0005-0000-0000-0000322C0000}"/>
    <cellStyle name="Comma 3 7 2 3 3" xfId="15175" xr:uid="{00000000-0005-0000-0000-0000332C0000}"/>
    <cellStyle name="Comma 3 7 2 4" xfId="19849" xr:uid="{00000000-0005-0000-0000-0000342C0000}"/>
    <cellStyle name="Comma 3 7 2 4 2" xfId="29605" xr:uid="{00000000-0005-0000-0000-0000352C0000}"/>
    <cellStyle name="Comma 3 7 2 5" xfId="14820" xr:uid="{00000000-0005-0000-0000-0000362C0000}"/>
    <cellStyle name="Comma 3 7 3" xfId="6850" xr:uid="{00000000-0005-0000-0000-0000372C0000}"/>
    <cellStyle name="Comma 3 7 3 2" xfId="19850" xr:uid="{00000000-0005-0000-0000-0000382C0000}"/>
    <cellStyle name="Comma 3 7 3 2 2" xfId="29606" xr:uid="{00000000-0005-0000-0000-0000392C0000}"/>
    <cellStyle name="Comma 3 7 3 3" xfId="14821" xr:uid="{00000000-0005-0000-0000-00003A2C0000}"/>
    <cellStyle name="Comma 3 7 4" xfId="8960" xr:uid="{00000000-0005-0000-0000-00003B2C0000}"/>
    <cellStyle name="Comma 3 7 4 2" xfId="20207" xr:uid="{00000000-0005-0000-0000-00003C2C0000}"/>
    <cellStyle name="Comma 3 7 4 2 2" xfId="29790" xr:uid="{00000000-0005-0000-0000-00003D2C0000}"/>
    <cellStyle name="Comma 3 7 4 3" xfId="15068" xr:uid="{00000000-0005-0000-0000-00003E2C0000}"/>
    <cellStyle name="Comma 3 7 5" xfId="9400" xr:uid="{00000000-0005-0000-0000-00003F2C0000}"/>
    <cellStyle name="Comma 3 7 5 2" xfId="20330" xr:uid="{00000000-0005-0000-0000-0000402C0000}"/>
    <cellStyle name="Comma 3 7 5 2 2" xfId="29876" xr:uid="{00000000-0005-0000-0000-0000412C0000}"/>
    <cellStyle name="Comma 3 7 5 3" xfId="15174" xr:uid="{00000000-0005-0000-0000-0000422C0000}"/>
    <cellStyle name="Comma 3 7 6" xfId="13046" xr:uid="{00000000-0005-0000-0000-0000432C0000}"/>
    <cellStyle name="Comma 3 7 6 2" xfId="23833" xr:uid="{00000000-0005-0000-0000-0000442C0000}"/>
    <cellStyle name="Comma 3 7 6 2 2" xfId="30554" xr:uid="{00000000-0005-0000-0000-0000452C0000}"/>
    <cellStyle name="Comma 3 7 6 3" xfId="28909" xr:uid="{00000000-0005-0000-0000-0000462C0000}"/>
    <cellStyle name="Comma 3 7 6 4" xfId="31777" xr:uid="{00000000-0005-0000-0000-0000472C0000}"/>
    <cellStyle name="Comma 3 7 6 5" xfId="16110" xr:uid="{00000000-0005-0000-0000-0000482C0000}"/>
    <cellStyle name="Comma 3 7 6 6" xfId="33397" xr:uid="{00000000-0005-0000-0000-0000492C0000}"/>
    <cellStyle name="Comma 3 7 7" xfId="5308" xr:uid="{00000000-0005-0000-0000-00004A2C0000}"/>
    <cellStyle name="Comma 3 7 7 2" xfId="29398" xr:uid="{00000000-0005-0000-0000-00004B2C0000}"/>
    <cellStyle name="Comma 3 7 7 3" xfId="19532" xr:uid="{00000000-0005-0000-0000-00004C2C0000}"/>
    <cellStyle name="Comma 3 7 8" xfId="14592" xr:uid="{00000000-0005-0000-0000-00004D2C0000}"/>
    <cellStyle name="Comma 3 8" xfId="2150" xr:uid="{00000000-0005-0000-0000-00004E2C0000}"/>
    <cellStyle name="Comma 3 8 2" xfId="6851" xr:uid="{00000000-0005-0000-0000-00004F2C0000}"/>
    <cellStyle name="Comma 3 8 2 2" xfId="8963" xr:uid="{00000000-0005-0000-0000-0000502C0000}"/>
    <cellStyle name="Comma 3 8 2 2 2" xfId="20210" xr:uid="{00000000-0005-0000-0000-0000512C0000}"/>
    <cellStyle name="Comma 3 8 2 2 2 2" xfId="29793" xr:uid="{00000000-0005-0000-0000-0000522C0000}"/>
    <cellStyle name="Comma 3 8 2 2 3" xfId="15071" xr:uid="{00000000-0005-0000-0000-0000532C0000}"/>
    <cellStyle name="Comma 3 8 2 3" xfId="9403" xr:uid="{00000000-0005-0000-0000-0000542C0000}"/>
    <cellStyle name="Comma 3 8 2 3 2" xfId="20333" xr:uid="{00000000-0005-0000-0000-0000552C0000}"/>
    <cellStyle name="Comma 3 8 2 3 2 2" xfId="29879" xr:uid="{00000000-0005-0000-0000-0000562C0000}"/>
    <cellStyle name="Comma 3 8 2 3 3" xfId="15177" xr:uid="{00000000-0005-0000-0000-0000572C0000}"/>
    <cellStyle name="Comma 3 8 2 4" xfId="19851" xr:uid="{00000000-0005-0000-0000-0000582C0000}"/>
    <cellStyle name="Comma 3 8 2 4 2" xfId="29607" xr:uid="{00000000-0005-0000-0000-0000592C0000}"/>
    <cellStyle name="Comma 3 8 2 5" xfId="14822" xr:uid="{00000000-0005-0000-0000-00005A2C0000}"/>
    <cellStyle name="Comma 3 8 3" xfId="6852" xr:uid="{00000000-0005-0000-0000-00005B2C0000}"/>
    <cellStyle name="Comma 3 8 3 2" xfId="19852" xr:uid="{00000000-0005-0000-0000-00005C2C0000}"/>
    <cellStyle name="Comma 3 8 3 2 2" xfId="29608" xr:uid="{00000000-0005-0000-0000-00005D2C0000}"/>
    <cellStyle name="Comma 3 8 3 3" xfId="14823" xr:uid="{00000000-0005-0000-0000-00005E2C0000}"/>
    <cellStyle name="Comma 3 8 4" xfId="8962" xr:uid="{00000000-0005-0000-0000-00005F2C0000}"/>
    <cellStyle name="Comma 3 8 4 2" xfId="20209" xr:uid="{00000000-0005-0000-0000-0000602C0000}"/>
    <cellStyle name="Comma 3 8 4 2 2" xfId="29792" xr:uid="{00000000-0005-0000-0000-0000612C0000}"/>
    <cellStyle name="Comma 3 8 4 3" xfId="15070" xr:uid="{00000000-0005-0000-0000-0000622C0000}"/>
    <cellStyle name="Comma 3 8 5" xfId="9402" xr:uid="{00000000-0005-0000-0000-0000632C0000}"/>
    <cellStyle name="Comma 3 8 5 2" xfId="20332" xr:uid="{00000000-0005-0000-0000-0000642C0000}"/>
    <cellStyle name="Comma 3 8 5 2 2" xfId="29878" xr:uid="{00000000-0005-0000-0000-0000652C0000}"/>
    <cellStyle name="Comma 3 8 5 3" xfId="15176" xr:uid="{00000000-0005-0000-0000-0000662C0000}"/>
    <cellStyle name="Comma 3 8 6" xfId="13047" xr:uid="{00000000-0005-0000-0000-0000672C0000}"/>
    <cellStyle name="Comma 3 8 6 2" xfId="23834" xr:uid="{00000000-0005-0000-0000-0000682C0000}"/>
    <cellStyle name="Comma 3 8 6 2 2" xfId="30555" xr:uid="{00000000-0005-0000-0000-0000692C0000}"/>
    <cellStyle name="Comma 3 8 6 3" xfId="28910" xr:uid="{00000000-0005-0000-0000-00006A2C0000}"/>
    <cellStyle name="Comma 3 8 6 4" xfId="31778" xr:uid="{00000000-0005-0000-0000-00006B2C0000}"/>
    <cellStyle name="Comma 3 8 6 5" xfId="16111" xr:uid="{00000000-0005-0000-0000-00006C2C0000}"/>
    <cellStyle name="Comma 3 8 6 6" xfId="33398" xr:uid="{00000000-0005-0000-0000-00006D2C0000}"/>
    <cellStyle name="Comma 3 8 7" xfId="5309" xr:uid="{00000000-0005-0000-0000-00006E2C0000}"/>
    <cellStyle name="Comma 3 8 7 2" xfId="29399" xr:uid="{00000000-0005-0000-0000-00006F2C0000}"/>
    <cellStyle name="Comma 3 8 7 3" xfId="19533" xr:uid="{00000000-0005-0000-0000-0000702C0000}"/>
    <cellStyle name="Comma 3 8 8" xfId="14593" xr:uid="{00000000-0005-0000-0000-0000712C0000}"/>
    <cellStyle name="Comma 3 9" xfId="2151" xr:uid="{00000000-0005-0000-0000-0000722C0000}"/>
    <cellStyle name="Comma 3 9 2" xfId="6853" xr:uid="{00000000-0005-0000-0000-0000732C0000}"/>
    <cellStyle name="Comma 3 9 2 2" xfId="8965" xr:uid="{00000000-0005-0000-0000-0000742C0000}"/>
    <cellStyle name="Comma 3 9 2 2 2" xfId="20212" xr:uid="{00000000-0005-0000-0000-0000752C0000}"/>
    <cellStyle name="Comma 3 9 2 2 2 2" xfId="29795" xr:uid="{00000000-0005-0000-0000-0000762C0000}"/>
    <cellStyle name="Comma 3 9 2 2 3" xfId="15073" xr:uid="{00000000-0005-0000-0000-0000772C0000}"/>
    <cellStyle name="Comma 3 9 2 3" xfId="9405" xr:uid="{00000000-0005-0000-0000-0000782C0000}"/>
    <cellStyle name="Comma 3 9 2 3 2" xfId="20335" xr:uid="{00000000-0005-0000-0000-0000792C0000}"/>
    <cellStyle name="Comma 3 9 2 3 2 2" xfId="29881" xr:uid="{00000000-0005-0000-0000-00007A2C0000}"/>
    <cellStyle name="Comma 3 9 2 3 3" xfId="15179" xr:uid="{00000000-0005-0000-0000-00007B2C0000}"/>
    <cellStyle name="Comma 3 9 2 4" xfId="19853" xr:uid="{00000000-0005-0000-0000-00007C2C0000}"/>
    <cellStyle name="Comma 3 9 2 4 2" xfId="29609" xr:uid="{00000000-0005-0000-0000-00007D2C0000}"/>
    <cellStyle name="Comma 3 9 2 5" xfId="14824" xr:uid="{00000000-0005-0000-0000-00007E2C0000}"/>
    <cellStyle name="Comma 3 9 3" xfId="6854" xr:uid="{00000000-0005-0000-0000-00007F2C0000}"/>
    <cellStyle name="Comma 3 9 3 2" xfId="19854" xr:uid="{00000000-0005-0000-0000-0000802C0000}"/>
    <cellStyle name="Comma 3 9 3 2 2" xfId="29610" xr:uid="{00000000-0005-0000-0000-0000812C0000}"/>
    <cellStyle name="Comma 3 9 3 3" xfId="14825" xr:uid="{00000000-0005-0000-0000-0000822C0000}"/>
    <cellStyle name="Comma 3 9 4" xfId="8964" xr:uid="{00000000-0005-0000-0000-0000832C0000}"/>
    <cellStyle name="Comma 3 9 4 2" xfId="20211" xr:uid="{00000000-0005-0000-0000-0000842C0000}"/>
    <cellStyle name="Comma 3 9 4 2 2" xfId="29794" xr:uid="{00000000-0005-0000-0000-0000852C0000}"/>
    <cellStyle name="Comma 3 9 4 3" xfId="15072" xr:uid="{00000000-0005-0000-0000-0000862C0000}"/>
    <cellStyle name="Comma 3 9 5" xfId="9404" xr:uid="{00000000-0005-0000-0000-0000872C0000}"/>
    <cellStyle name="Comma 3 9 5 2" xfId="20334" xr:uid="{00000000-0005-0000-0000-0000882C0000}"/>
    <cellStyle name="Comma 3 9 5 2 2" xfId="29880" xr:uid="{00000000-0005-0000-0000-0000892C0000}"/>
    <cellStyle name="Comma 3 9 5 3" xfId="15178" xr:uid="{00000000-0005-0000-0000-00008A2C0000}"/>
    <cellStyle name="Comma 3 9 6" xfId="13048" xr:uid="{00000000-0005-0000-0000-00008B2C0000}"/>
    <cellStyle name="Comma 3 9 6 2" xfId="23835" xr:uid="{00000000-0005-0000-0000-00008C2C0000}"/>
    <cellStyle name="Comma 3 9 6 2 2" xfId="30556" xr:uid="{00000000-0005-0000-0000-00008D2C0000}"/>
    <cellStyle name="Comma 3 9 6 3" xfId="28911" xr:uid="{00000000-0005-0000-0000-00008E2C0000}"/>
    <cellStyle name="Comma 3 9 6 4" xfId="31779" xr:uid="{00000000-0005-0000-0000-00008F2C0000}"/>
    <cellStyle name="Comma 3 9 6 5" xfId="16112" xr:uid="{00000000-0005-0000-0000-0000902C0000}"/>
    <cellStyle name="Comma 3 9 6 6" xfId="33399" xr:uid="{00000000-0005-0000-0000-0000912C0000}"/>
    <cellStyle name="Comma 3 9 7" xfId="5310" xr:uid="{00000000-0005-0000-0000-0000922C0000}"/>
    <cellStyle name="Comma 3 9 7 2" xfId="29400" xr:uid="{00000000-0005-0000-0000-0000932C0000}"/>
    <cellStyle name="Comma 3 9 7 3" xfId="19534" xr:uid="{00000000-0005-0000-0000-0000942C0000}"/>
    <cellStyle name="Comma 3 9 8" xfId="14594" xr:uid="{00000000-0005-0000-0000-0000952C0000}"/>
    <cellStyle name="Comma 3_01 TT38" xfId="6234" xr:uid="{00000000-0005-0000-0000-0000962C0000}"/>
    <cellStyle name="Comma 30" xfId="2152" xr:uid="{00000000-0005-0000-0000-0000972C0000}"/>
    <cellStyle name="Comma 30 10" xfId="2153" xr:uid="{00000000-0005-0000-0000-0000982C0000}"/>
    <cellStyle name="Comma 30 10 2" xfId="13050" xr:uid="{00000000-0005-0000-0000-0000992C0000}"/>
    <cellStyle name="Comma 30 10 2 2" xfId="23837" xr:uid="{00000000-0005-0000-0000-00009A2C0000}"/>
    <cellStyle name="Comma 30 10 2 2 2" xfId="30558" xr:uid="{00000000-0005-0000-0000-00009B2C0000}"/>
    <cellStyle name="Comma 30 10 2 3" xfId="28913" xr:uid="{00000000-0005-0000-0000-00009C2C0000}"/>
    <cellStyle name="Comma 30 10 2 4" xfId="31781" xr:uid="{00000000-0005-0000-0000-00009D2C0000}"/>
    <cellStyle name="Comma 30 10 2 5" xfId="16114" xr:uid="{00000000-0005-0000-0000-00009E2C0000}"/>
    <cellStyle name="Comma 30 10 2 6" xfId="33401" xr:uid="{00000000-0005-0000-0000-00009F2C0000}"/>
    <cellStyle name="Comma 30 10 3" xfId="6856" xr:uid="{00000000-0005-0000-0000-0000A02C0000}"/>
    <cellStyle name="Comma 30 11" xfId="2154" xr:uid="{00000000-0005-0000-0000-0000A12C0000}"/>
    <cellStyle name="Comma 30 11 2" xfId="13051" xr:uid="{00000000-0005-0000-0000-0000A22C0000}"/>
    <cellStyle name="Comma 30 11 2 2" xfId="23838" xr:uid="{00000000-0005-0000-0000-0000A32C0000}"/>
    <cellStyle name="Comma 30 11 2 2 2" xfId="30559" xr:uid="{00000000-0005-0000-0000-0000A42C0000}"/>
    <cellStyle name="Comma 30 11 2 3" xfId="28914" xr:uid="{00000000-0005-0000-0000-0000A52C0000}"/>
    <cellStyle name="Comma 30 11 2 4" xfId="31782" xr:uid="{00000000-0005-0000-0000-0000A62C0000}"/>
    <cellStyle name="Comma 30 11 2 5" xfId="16115" xr:uid="{00000000-0005-0000-0000-0000A72C0000}"/>
    <cellStyle name="Comma 30 11 2 6" xfId="33402" xr:uid="{00000000-0005-0000-0000-0000A82C0000}"/>
    <cellStyle name="Comma 30 11 3" xfId="6857" xr:uid="{00000000-0005-0000-0000-0000A92C0000}"/>
    <cellStyle name="Comma 30 12" xfId="2155" xr:uid="{00000000-0005-0000-0000-0000AA2C0000}"/>
    <cellStyle name="Comma 30 12 2" xfId="13052" xr:uid="{00000000-0005-0000-0000-0000AB2C0000}"/>
    <cellStyle name="Comma 30 12 2 2" xfId="23839" xr:uid="{00000000-0005-0000-0000-0000AC2C0000}"/>
    <cellStyle name="Comma 30 12 2 2 2" xfId="30560" xr:uid="{00000000-0005-0000-0000-0000AD2C0000}"/>
    <cellStyle name="Comma 30 12 2 3" xfId="28915" xr:uid="{00000000-0005-0000-0000-0000AE2C0000}"/>
    <cellStyle name="Comma 30 12 2 4" xfId="31783" xr:uid="{00000000-0005-0000-0000-0000AF2C0000}"/>
    <cellStyle name="Comma 30 12 2 5" xfId="16116" xr:uid="{00000000-0005-0000-0000-0000B02C0000}"/>
    <cellStyle name="Comma 30 12 2 6" xfId="33403" xr:uid="{00000000-0005-0000-0000-0000B12C0000}"/>
    <cellStyle name="Comma 30 12 3" xfId="6858" xr:uid="{00000000-0005-0000-0000-0000B22C0000}"/>
    <cellStyle name="Comma 30 13" xfId="2156" xr:uid="{00000000-0005-0000-0000-0000B32C0000}"/>
    <cellStyle name="Comma 30 13 2" xfId="13053" xr:uid="{00000000-0005-0000-0000-0000B42C0000}"/>
    <cellStyle name="Comma 30 13 2 2" xfId="23840" xr:uid="{00000000-0005-0000-0000-0000B52C0000}"/>
    <cellStyle name="Comma 30 13 2 2 2" xfId="30561" xr:uid="{00000000-0005-0000-0000-0000B62C0000}"/>
    <cellStyle name="Comma 30 13 2 3" xfId="28916" xr:uid="{00000000-0005-0000-0000-0000B72C0000}"/>
    <cellStyle name="Comma 30 13 2 4" xfId="31784" xr:uid="{00000000-0005-0000-0000-0000B82C0000}"/>
    <cellStyle name="Comma 30 13 2 5" xfId="16117" xr:uid="{00000000-0005-0000-0000-0000B92C0000}"/>
    <cellStyle name="Comma 30 13 2 6" xfId="33404" xr:uid="{00000000-0005-0000-0000-0000BA2C0000}"/>
    <cellStyle name="Comma 30 13 3" xfId="6859" xr:uid="{00000000-0005-0000-0000-0000BB2C0000}"/>
    <cellStyle name="Comma 30 14" xfId="13049" xr:uid="{00000000-0005-0000-0000-0000BC2C0000}"/>
    <cellStyle name="Comma 30 14 2" xfId="23836" xr:uid="{00000000-0005-0000-0000-0000BD2C0000}"/>
    <cellStyle name="Comma 30 14 2 2" xfId="30557" xr:uid="{00000000-0005-0000-0000-0000BE2C0000}"/>
    <cellStyle name="Comma 30 14 3" xfId="28912" xr:uid="{00000000-0005-0000-0000-0000BF2C0000}"/>
    <cellStyle name="Comma 30 14 4" xfId="31780" xr:uid="{00000000-0005-0000-0000-0000C02C0000}"/>
    <cellStyle name="Comma 30 14 5" xfId="16113" xr:uid="{00000000-0005-0000-0000-0000C12C0000}"/>
    <cellStyle name="Comma 30 14 6" xfId="33400" xr:uid="{00000000-0005-0000-0000-0000C22C0000}"/>
    <cellStyle name="Comma 30 15" xfId="6855" xr:uid="{00000000-0005-0000-0000-0000C32C0000}"/>
    <cellStyle name="Comma 30 15 2" xfId="31920" xr:uid="{00000000-0005-0000-0000-0000C42C0000}"/>
    <cellStyle name="Comma 30 16" xfId="6233" xr:uid="{00000000-0005-0000-0000-0000C52C0000}"/>
    <cellStyle name="Comma 30 2" xfId="2157" xr:uid="{00000000-0005-0000-0000-0000C62C0000}"/>
    <cellStyle name="Comma 30 2 2" xfId="13054" xr:uid="{00000000-0005-0000-0000-0000C72C0000}"/>
    <cellStyle name="Comma 30 2 2 2" xfId="15434" xr:uid="{00000000-0005-0000-0000-0000C82C0000}"/>
    <cellStyle name="Comma 30 2 2 2 2" xfId="30562" xr:uid="{00000000-0005-0000-0000-0000C92C0000}"/>
    <cellStyle name="Comma 30 2 2 2 3" xfId="23841" xr:uid="{00000000-0005-0000-0000-0000CA2C0000}"/>
    <cellStyle name="Comma 30 2 2 3" xfId="28917" xr:uid="{00000000-0005-0000-0000-0000CB2C0000}"/>
    <cellStyle name="Comma 30 2 2 4" xfId="31785" xr:uid="{00000000-0005-0000-0000-0000CC2C0000}"/>
    <cellStyle name="Comma 30 2 2 5" xfId="16118" xr:uid="{00000000-0005-0000-0000-0000CD2C0000}"/>
    <cellStyle name="Comma 30 2 2 6" xfId="5918" xr:uid="{00000000-0005-0000-0000-0000CE2C0000}"/>
    <cellStyle name="Comma 30 2 2 7" xfId="33405" xr:uid="{00000000-0005-0000-0000-0000CF2C0000}"/>
    <cellStyle name="Comma 30 2 3" xfId="6860" xr:uid="{00000000-0005-0000-0000-0000D02C0000}"/>
    <cellStyle name="Comma 30 2 3 2" xfId="31921" xr:uid="{00000000-0005-0000-0000-0000D12C0000}"/>
    <cellStyle name="Comma 30 2 3 3" xfId="14826" xr:uid="{00000000-0005-0000-0000-0000D22C0000}"/>
    <cellStyle name="Comma 30 2 4" xfId="6232" xr:uid="{00000000-0005-0000-0000-0000D32C0000}"/>
    <cellStyle name="Comma 30 3" xfId="2158" xr:uid="{00000000-0005-0000-0000-0000D42C0000}"/>
    <cellStyle name="Comma 30 3 2" xfId="13055" xr:uid="{00000000-0005-0000-0000-0000D52C0000}"/>
    <cellStyle name="Comma 30 3 2 2" xfId="23842" xr:uid="{00000000-0005-0000-0000-0000D62C0000}"/>
    <cellStyle name="Comma 30 3 2 2 2" xfId="30563" xr:uid="{00000000-0005-0000-0000-0000D72C0000}"/>
    <cellStyle name="Comma 30 3 2 3" xfId="28918" xr:uid="{00000000-0005-0000-0000-0000D82C0000}"/>
    <cellStyle name="Comma 30 3 2 4" xfId="31786" xr:uid="{00000000-0005-0000-0000-0000D92C0000}"/>
    <cellStyle name="Comma 30 3 2 5" xfId="16119" xr:uid="{00000000-0005-0000-0000-0000DA2C0000}"/>
    <cellStyle name="Comma 30 3 2 6" xfId="33406" xr:uid="{00000000-0005-0000-0000-0000DB2C0000}"/>
    <cellStyle name="Comma 30 3 3" xfId="6861" xr:uid="{00000000-0005-0000-0000-0000DC2C0000}"/>
    <cellStyle name="Comma 30 3 3 2" xfId="14827" xr:uid="{00000000-0005-0000-0000-0000DD2C0000}"/>
    <cellStyle name="Comma 30 3 4" xfId="5917" xr:uid="{00000000-0005-0000-0000-0000DE2C0000}"/>
    <cellStyle name="Comma 30 4" xfId="2159" xr:uid="{00000000-0005-0000-0000-0000DF2C0000}"/>
    <cellStyle name="Comma 30 4 2" xfId="13056" xr:uid="{00000000-0005-0000-0000-0000E02C0000}"/>
    <cellStyle name="Comma 30 4 2 2" xfId="23843" xr:uid="{00000000-0005-0000-0000-0000E12C0000}"/>
    <cellStyle name="Comma 30 4 2 2 2" xfId="30564" xr:uid="{00000000-0005-0000-0000-0000E22C0000}"/>
    <cellStyle name="Comma 30 4 2 3" xfId="28919" xr:uid="{00000000-0005-0000-0000-0000E32C0000}"/>
    <cellStyle name="Comma 30 4 2 4" xfId="31787" xr:uid="{00000000-0005-0000-0000-0000E42C0000}"/>
    <cellStyle name="Comma 30 4 2 5" xfId="16120" xr:uid="{00000000-0005-0000-0000-0000E52C0000}"/>
    <cellStyle name="Comma 30 4 2 6" xfId="33407" xr:uid="{00000000-0005-0000-0000-0000E62C0000}"/>
    <cellStyle name="Comma 30 4 3" xfId="6862" xr:uid="{00000000-0005-0000-0000-0000E72C0000}"/>
    <cellStyle name="Comma 30 4 3 2" xfId="14828" xr:uid="{00000000-0005-0000-0000-0000E82C0000}"/>
    <cellStyle name="Comma 30 4 4" xfId="5919" xr:uid="{00000000-0005-0000-0000-0000E92C0000}"/>
    <cellStyle name="Comma 30 5" xfId="2160" xr:uid="{00000000-0005-0000-0000-0000EA2C0000}"/>
    <cellStyle name="Comma 30 5 2" xfId="13057" xr:uid="{00000000-0005-0000-0000-0000EB2C0000}"/>
    <cellStyle name="Comma 30 5 2 2" xfId="23844" xr:uid="{00000000-0005-0000-0000-0000EC2C0000}"/>
    <cellStyle name="Comma 30 5 2 2 2" xfId="30565" xr:uid="{00000000-0005-0000-0000-0000ED2C0000}"/>
    <cellStyle name="Comma 30 5 2 3" xfId="28920" xr:uid="{00000000-0005-0000-0000-0000EE2C0000}"/>
    <cellStyle name="Comma 30 5 2 4" xfId="31788" xr:uid="{00000000-0005-0000-0000-0000EF2C0000}"/>
    <cellStyle name="Comma 30 5 2 5" xfId="16121" xr:uid="{00000000-0005-0000-0000-0000F02C0000}"/>
    <cellStyle name="Comma 30 5 2 6" xfId="33408" xr:uid="{00000000-0005-0000-0000-0000F12C0000}"/>
    <cellStyle name="Comma 30 5 3" xfId="6863" xr:uid="{00000000-0005-0000-0000-0000F22C0000}"/>
    <cellStyle name="Comma 30 6" xfId="2161" xr:uid="{00000000-0005-0000-0000-0000F32C0000}"/>
    <cellStyle name="Comma 30 6 2" xfId="13058" xr:uid="{00000000-0005-0000-0000-0000F42C0000}"/>
    <cellStyle name="Comma 30 6 2 2" xfId="23845" xr:uid="{00000000-0005-0000-0000-0000F52C0000}"/>
    <cellStyle name="Comma 30 6 2 2 2" xfId="30566" xr:uid="{00000000-0005-0000-0000-0000F62C0000}"/>
    <cellStyle name="Comma 30 6 2 3" xfId="28921" xr:uid="{00000000-0005-0000-0000-0000F72C0000}"/>
    <cellStyle name="Comma 30 6 2 4" xfId="31789" xr:uid="{00000000-0005-0000-0000-0000F82C0000}"/>
    <cellStyle name="Comma 30 6 2 5" xfId="16122" xr:uid="{00000000-0005-0000-0000-0000F92C0000}"/>
    <cellStyle name="Comma 30 6 2 6" xfId="33409" xr:uid="{00000000-0005-0000-0000-0000FA2C0000}"/>
    <cellStyle name="Comma 30 6 3" xfId="6864" xr:uid="{00000000-0005-0000-0000-0000FB2C0000}"/>
    <cellStyle name="Comma 30 7" xfId="2162" xr:uid="{00000000-0005-0000-0000-0000FC2C0000}"/>
    <cellStyle name="Comma 30 7 2" xfId="13059" xr:uid="{00000000-0005-0000-0000-0000FD2C0000}"/>
    <cellStyle name="Comma 30 7 2 2" xfId="23846" xr:uid="{00000000-0005-0000-0000-0000FE2C0000}"/>
    <cellStyle name="Comma 30 7 2 2 2" xfId="30567" xr:uid="{00000000-0005-0000-0000-0000FF2C0000}"/>
    <cellStyle name="Comma 30 7 2 3" xfId="28922" xr:uid="{00000000-0005-0000-0000-0000002D0000}"/>
    <cellStyle name="Comma 30 7 2 4" xfId="31790" xr:uid="{00000000-0005-0000-0000-0000012D0000}"/>
    <cellStyle name="Comma 30 7 2 5" xfId="16123" xr:uid="{00000000-0005-0000-0000-0000022D0000}"/>
    <cellStyle name="Comma 30 7 2 6" xfId="33410" xr:uid="{00000000-0005-0000-0000-0000032D0000}"/>
    <cellStyle name="Comma 30 7 3" xfId="6865" xr:uid="{00000000-0005-0000-0000-0000042D0000}"/>
    <cellStyle name="Comma 30 8" xfId="2163" xr:uid="{00000000-0005-0000-0000-0000052D0000}"/>
    <cellStyle name="Comma 30 8 2" xfId="13060" xr:uid="{00000000-0005-0000-0000-0000062D0000}"/>
    <cellStyle name="Comma 30 8 2 2" xfId="23847" xr:uid="{00000000-0005-0000-0000-0000072D0000}"/>
    <cellStyle name="Comma 30 8 2 2 2" xfId="30568" xr:uid="{00000000-0005-0000-0000-0000082D0000}"/>
    <cellStyle name="Comma 30 8 2 3" xfId="28923" xr:uid="{00000000-0005-0000-0000-0000092D0000}"/>
    <cellStyle name="Comma 30 8 2 4" xfId="31791" xr:uid="{00000000-0005-0000-0000-00000A2D0000}"/>
    <cellStyle name="Comma 30 8 2 5" xfId="16124" xr:uid="{00000000-0005-0000-0000-00000B2D0000}"/>
    <cellStyle name="Comma 30 8 2 6" xfId="33411" xr:uid="{00000000-0005-0000-0000-00000C2D0000}"/>
    <cellStyle name="Comma 30 8 3" xfId="6866" xr:uid="{00000000-0005-0000-0000-00000D2D0000}"/>
    <cellStyle name="Comma 30 9" xfId="2164" xr:uid="{00000000-0005-0000-0000-00000E2D0000}"/>
    <cellStyle name="Comma 30 9 2" xfId="13061" xr:uid="{00000000-0005-0000-0000-00000F2D0000}"/>
    <cellStyle name="Comma 30 9 2 2" xfId="23848" xr:uid="{00000000-0005-0000-0000-0000102D0000}"/>
    <cellStyle name="Comma 30 9 2 2 2" xfId="30569" xr:uid="{00000000-0005-0000-0000-0000112D0000}"/>
    <cellStyle name="Comma 30 9 2 3" xfId="28924" xr:uid="{00000000-0005-0000-0000-0000122D0000}"/>
    <cellStyle name="Comma 30 9 2 4" xfId="31792" xr:uid="{00000000-0005-0000-0000-0000132D0000}"/>
    <cellStyle name="Comma 30 9 2 5" xfId="16125" xr:uid="{00000000-0005-0000-0000-0000142D0000}"/>
    <cellStyle name="Comma 30 9 2 6" xfId="33412" xr:uid="{00000000-0005-0000-0000-0000152D0000}"/>
    <cellStyle name="Comma 30 9 3" xfId="6867" xr:uid="{00000000-0005-0000-0000-0000162D0000}"/>
    <cellStyle name="Comma 31" xfId="2165" xr:uid="{00000000-0005-0000-0000-0000172D0000}"/>
    <cellStyle name="Comma 31 10" xfId="2166" xr:uid="{00000000-0005-0000-0000-0000182D0000}"/>
    <cellStyle name="Comma 31 10 2" xfId="13063" xr:uid="{00000000-0005-0000-0000-0000192D0000}"/>
    <cellStyle name="Comma 31 10 2 2" xfId="23850" xr:uid="{00000000-0005-0000-0000-00001A2D0000}"/>
    <cellStyle name="Comma 31 10 2 2 2" xfId="30571" xr:uid="{00000000-0005-0000-0000-00001B2D0000}"/>
    <cellStyle name="Comma 31 10 2 3" xfId="28926" xr:uid="{00000000-0005-0000-0000-00001C2D0000}"/>
    <cellStyle name="Comma 31 10 2 4" xfId="31794" xr:uid="{00000000-0005-0000-0000-00001D2D0000}"/>
    <cellStyle name="Comma 31 10 2 5" xfId="16127" xr:uid="{00000000-0005-0000-0000-00001E2D0000}"/>
    <cellStyle name="Comma 31 10 2 6" xfId="33414" xr:uid="{00000000-0005-0000-0000-00001F2D0000}"/>
    <cellStyle name="Comma 31 10 3" xfId="6869" xr:uid="{00000000-0005-0000-0000-0000202D0000}"/>
    <cellStyle name="Comma 31 11" xfId="2167" xr:uid="{00000000-0005-0000-0000-0000212D0000}"/>
    <cellStyle name="Comma 31 11 2" xfId="13064" xr:uid="{00000000-0005-0000-0000-0000222D0000}"/>
    <cellStyle name="Comma 31 11 2 2" xfId="23851" xr:uid="{00000000-0005-0000-0000-0000232D0000}"/>
    <cellStyle name="Comma 31 11 2 2 2" xfId="30572" xr:uid="{00000000-0005-0000-0000-0000242D0000}"/>
    <cellStyle name="Comma 31 11 2 3" xfId="28927" xr:uid="{00000000-0005-0000-0000-0000252D0000}"/>
    <cellStyle name="Comma 31 11 2 4" xfId="31795" xr:uid="{00000000-0005-0000-0000-0000262D0000}"/>
    <cellStyle name="Comma 31 11 2 5" xfId="16128" xr:uid="{00000000-0005-0000-0000-0000272D0000}"/>
    <cellStyle name="Comma 31 11 2 6" xfId="33415" xr:uid="{00000000-0005-0000-0000-0000282D0000}"/>
    <cellStyle name="Comma 31 11 3" xfId="6870" xr:uid="{00000000-0005-0000-0000-0000292D0000}"/>
    <cellStyle name="Comma 31 12" xfId="2168" xr:uid="{00000000-0005-0000-0000-00002A2D0000}"/>
    <cellStyle name="Comma 31 12 2" xfId="13065" xr:uid="{00000000-0005-0000-0000-00002B2D0000}"/>
    <cellStyle name="Comma 31 12 2 2" xfId="23852" xr:uid="{00000000-0005-0000-0000-00002C2D0000}"/>
    <cellStyle name="Comma 31 12 2 2 2" xfId="30573" xr:uid="{00000000-0005-0000-0000-00002D2D0000}"/>
    <cellStyle name="Comma 31 12 2 3" xfId="28928" xr:uid="{00000000-0005-0000-0000-00002E2D0000}"/>
    <cellStyle name="Comma 31 12 2 4" xfId="31796" xr:uid="{00000000-0005-0000-0000-00002F2D0000}"/>
    <cellStyle name="Comma 31 12 2 5" xfId="16129" xr:uid="{00000000-0005-0000-0000-0000302D0000}"/>
    <cellStyle name="Comma 31 12 2 6" xfId="33416" xr:uid="{00000000-0005-0000-0000-0000312D0000}"/>
    <cellStyle name="Comma 31 12 3" xfId="6871" xr:uid="{00000000-0005-0000-0000-0000322D0000}"/>
    <cellStyle name="Comma 31 13" xfId="2169" xr:uid="{00000000-0005-0000-0000-0000332D0000}"/>
    <cellStyle name="Comma 31 13 2" xfId="13066" xr:uid="{00000000-0005-0000-0000-0000342D0000}"/>
    <cellStyle name="Comma 31 13 2 2" xfId="23853" xr:uid="{00000000-0005-0000-0000-0000352D0000}"/>
    <cellStyle name="Comma 31 13 2 2 2" xfId="30574" xr:uid="{00000000-0005-0000-0000-0000362D0000}"/>
    <cellStyle name="Comma 31 13 2 3" xfId="28929" xr:uid="{00000000-0005-0000-0000-0000372D0000}"/>
    <cellStyle name="Comma 31 13 2 4" xfId="31797" xr:uid="{00000000-0005-0000-0000-0000382D0000}"/>
    <cellStyle name="Comma 31 13 2 5" xfId="16130" xr:uid="{00000000-0005-0000-0000-0000392D0000}"/>
    <cellStyle name="Comma 31 13 2 6" xfId="33417" xr:uid="{00000000-0005-0000-0000-00003A2D0000}"/>
    <cellStyle name="Comma 31 13 3" xfId="6872" xr:uid="{00000000-0005-0000-0000-00003B2D0000}"/>
    <cellStyle name="Comma 31 14" xfId="13062" xr:uid="{00000000-0005-0000-0000-00003C2D0000}"/>
    <cellStyle name="Comma 31 14 2" xfId="23849" xr:uid="{00000000-0005-0000-0000-00003D2D0000}"/>
    <cellStyle name="Comma 31 14 2 2" xfId="30570" xr:uid="{00000000-0005-0000-0000-00003E2D0000}"/>
    <cellStyle name="Comma 31 14 3" xfId="28925" xr:uid="{00000000-0005-0000-0000-00003F2D0000}"/>
    <cellStyle name="Comma 31 14 4" xfId="31793" xr:uid="{00000000-0005-0000-0000-0000402D0000}"/>
    <cellStyle name="Comma 31 14 5" xfId="16126" xr:uid="{00000000-0005-0000-0000-0000412D0000}"/>
    <cellStyle name="Comma 31 14 6" xfId="33413" xr:uid="{00000000-0005-0000-0000-0000422D0000}"/>
    <cellStyle name="Comma 31 15" xfId="6868" xr:uid="{00000000-0005-0000-0000-0000432D0000}"/>
    <cellStyle name="Comma 31 15 2" xfId="31922" xr:uid="{00000000-0005-0000-0000-0000442D0000}"/>
    <cellStyle name="Comma 31 15 3" xfId="14829" xr:uid="{00000000-0005-0000-0000-0000452D0000}"/>
    <cellStyle name="Comma 31 16" xfId="6231" xr:uid="{00000000-0005-0000-0000-0000462D0000}"/>
    <cellStyle name="Comma 31 2" xfId="2170" xr:uid="{00000000-0005-0000-0000-0000472D0000}"/>
    <cellStyle name="Comma 31 2 2" xfId="13067" xr:uid="{00000000-0005-0000-0000-0000482D0000}"/>
    <cellStyle name="Comma 31 2 2 2" xfId="23854" xr:uid="{00000000-0005-0000-0000-0000492D0000}"/>
    <cellStyle name="Comma 31 2 2 2 2" xfId="30575" xr:uid="{00000000-0005-0000-0000-00004A2D0000}"/>
    <cellStyle name="Comma 31 2 2 3" xfId="28930" xr:uid="{00000000-0005-0000-0000-00004B2D0000}"/>
    <cellStyle name="Comma 31 2 2 4" xfId="31798" xr:uid="{00000000-0005-0000-0000-00004C2D0000}"/>
    <cellStyle name="Comma 31 2 2 5" xfId="16131" xr:uid="{00000000-0005-0000-0000-00004D2D0000}"/>
    <cellStyle name="Comma 31 2 2 6" xfId="33418" xr:uid="{00000000-0005-0000-0000-00004E2D0000}"/>
    <cellStyle name="Comma 31 2 3" xfId="6873" xr:uid="{00000000-0005-0000-0000-00004F2D0000}"/>
    <cellStyle name="Comma 31 2 3 2" xfId="14830" xr:uid="{00000000-0005-0000-0000-0000502D0000}"/>
    <cellStyle name="Comma 31 2 4" xfId="5915" xr:uid="{00000000-0005-0000-0000-0000512D0000}"/>
    <cellStyle name="Comma 31 3" xfId="2171" xr:uid="{00000000-0005-0000-0000-0000522D0000}"/>
    <cellStyle name="Comma 31 3 2" xfId="13068" xr:uid="{00000000-0005-0000-0000-0000532D0000}"/>
    <cellStyle name="Comma 31 3 2 2" xfId="23855" xr:uid="{00000000-0005-0000-0000-0000542D0000}"/>
    <cellStyle name="Comma 31 3 2 2 2" xfId="30576" xr:uid="{00000000-0005-0000-0000-0000552D0000}"/>
    <cellStyle name="Comma 31 3 2 3" xfId="28931" xr:uid="{00000000-0005-0000-0000-0000562D0000}"/>
    <cellStyle name="Comma 31 3 2 4" xfId="31799" xr:uid="{00000000-0005-0000-0000-0000572D0000}"/>
    <cellStyle name="Comma 31 3 2 5" xfId="16132" xr:uid="{00000000-0005-0000-0000-0000582D0000}"/>
    <cellStyle name="Comma 31 3 2 6" xfId="33419" xr:uid="{00000000-0005-0000-0000-0000592D0000}"/>
    <cellStyle name="Comma 31 3 3" xfId="6874" xr:uid="{00000000-0005-0000-0000-00005A2D0000}"/>
    <cellStyle name="Comma 31 3 3 2" xfId="14831" xr:uid="{00000000-0005-0000-0000-00005B2D0000}"/>
    <cellStyle name="Comma 31 3 4" xfId="5916" xr:uid="{00000000-0005-0000-0000-00005C2D0000}"/>
    <cellStyle name="Comma 31 4" xfId="2172" xr:uid="{00000000-0005-0000-0000-00005D2D0000}"/>
    <cellStyle name="Comma 31 4 2" xfId="13069" xr:uid="{00000000-0005-0000-0000-00005E2D0000}"/>
    <cellStyle name="Comma 31 4 2 2" xfId="23856" xr:uid="{00000000-0005-0000-0000-00005F2D0000}"/>
    <cellStyle name="Comma 31 4 2 2 2" xfId="30577" xr:uid="{00000000-0005-0000-0000-0000602D0000}"/>
    <cellStyle name="Comma 31 4 2 3" xfId="28932" xr:uid="{00000000-0005-0000-0000-0000612D0000}"/>
    <cellStyle name="Comma 31 4 2 4" xfId="31800" xr:uid="{00000000-0005-0000-0000-0000622D0000}"/>
    <cellStyle name="Comma 31 4 2 5" xfId="16133" xr:uid="{00000000-0005-0000-0000-0000632D0000}"/>
    <cellStyle name="Comma 31 4 2 6" xfId="33420" xr:uid="{00000000-0005-0000-0000-0000642D0000}"/>
    <cellStyle name="Comma 31 4 3" xfId="6875" xr:uid="{00000000-0005-0000-0000-0000652D0000}"/>
    <cellStyle name="Comma 31 5" xfId="2173" xr:uid="{00000000-0005-0000-0000-0000662D0000}"/>
    <cellStyle name="Comma 31 5 2" xfId="13070" xr:uid="{00000000-0005-0000-0000-0000672D0000}"/>
    <cellStyle name="Comma 31 5 2 2" xfId="23857" xr:uid="{00000000-0005-0000-0000-0000682D0000}"/>
    <cellStyle name="Comma 31 5 2 2 2" xfId="30578" xr:uid="{00000000-0005-0000-0000-0000692D0000}"/>
    <cellStyle name="Comma 31 5 2 3" xfId="28933" xr:uid="{00000000-0005-0000-0000-00006A2D0000}"/>
    <cellStyle name="Comma 31 5 2 4" xfId="31801" xr:uid="{00000000-0005-0000-0000-00006B2D0000}"/>
    <cellStyle name="Comma 31 5 2 5" xfId="16134" xr:uid="{00000000-0005-0000-0000-00006C2D0000}"/>
    <cellStyle name="Comma 31 5 2 6" xfId="33421" xr:uid="{00000000-0005-0000-0000-00006D2D0000}"/>
    <cellStyle name="Comma 31 5 3" xfId="6876" xr:uid="{00000000-0005-0000-0000-00006E2D0000}"/>
    <cellStyle name="Comma 31 6" xfId="2174" xr:uid="{00000000-0005-0000-0000-00006F2D0000}"/>
    <cellStyle name="Comma 31 6 2" xfId="13071" xr:uid="{00000000-0005-0000-0000-0000702D0000}"/>
    <cellStyle name="Comma 31 6 2 2" xfId="23858" xr:uid="{00000000-0005-0000-0000-0000712D0000}"/>
    <cellStyle name="Comma 31 6 2 2 2" xfId="30579" xr:uid="{00000000-0005-0000-0000-0000722D0000}"/>
    <cellStyle name="Comma 31 6 2 3" xfId="28934" xr:uid="{00000000-0005-0000-0000-0000732D0000}"/>
    <cellStyle name="Comma 31 6 2 4" xfId="31802" xr:uid="{00000000-0005-0000-0000-0000742D0000}"/>
    <cellStyle name="Comma 31 6 2 5" xfId="16135" xr:uid="{00000000-0005-0000-0000-0000752D0000}"/>
    <cellStyle name="Comma 31 6 2 6" xfId="33422" xr:uid="{00000000-0005-0000-0000-0000762D0000}"/>
    <cellStyle name="Comma 31 6 3" xfId="6877" xr:uid="{00000000-0005-0000-0000-0000772D0000}"/>
    <cellStyle name="Comma 31 7" xfId="2175" xr:uid="{00000000-0005-0000-0000-0000782D0000}"/>
    <cellStyle name="Comma 31 7 2" xfId="13072" xr:uid="{00000000-0005-0000-0000-0000792D0000}"/>
    <cellStyle name="Comma 31 7 2 2" xfId="23859" xr:uid="{00000000-0005-0000-0000-00007A2D0000}"/>
    <cellStyle name="Comma 31 7 2 2 2" xfId="30580" xr:uid="{00000000-0005-0000-0000-00007B2D0000}"/>
    <cellStyle name="Comma 31 7 2 3" xfId="28935" xr:uid="{00000000-0005-0000-0000-00007C2D0000}"/>
    <cellStyle name="Comma 31 7 2 4" xfId="31803" xr:uid="{00000000-0005-0000-0000-00007D2D0000}"/>
    <cellStyle name="Comma 31 7 2 5" xfId="16136" xr:uid="{00000000-0005-0000-0000-00007E2D0000}"/>
    <cellStyle name="Comma 31 7 2 6" xfId="33423" xr:uid="{00000000-0005-0000-0000-00007F2D0000}"/>
    <cellStyle name="Comma 31 7 3" xfId="6878" xr:uid="{00000000-0005-0000-0000-0000802D0000}"/>
    <cellStyle name="Comma 31 8" xfId="2176" xr:uid="{00000000-0005-0000-0000-0000812D0000}"/>
    <cellStyle name="Comma 31 8 2" xfId="13073" xr:uid="{00000000-0005-0000-0000-0000822D0000}"/>
    <cellStyle name="Comma 31 8 2 2" xfId="23860" xr:uid="{00000000-0005-0000-0000-0000832D0000}"/>
    <cellStyle name="Comma 31 8 2 2 2" xfId="30581" xr:uid="{00000000-0005-0000-0000-0000842D0000}"/>
    <cellStyle name="Comma 31 8 2 3" xfId="28936" xr:uid="{00000000-0005-0000-0000-0000852D0000}"/>
    <cellStyle name="Comma 31 8 2 4" xfId="31804" xr:uid="{00000000-0005-0000-0000-0000862D0000}"/>
    <cellStyle name="Comma 31 8 2 5" xfId="16137" xr:uid="{00000000-0005-0000-0000-0000872D0000}"/>
    <cellStyle name="Comma 31 8 2 6" xfId="33424" xr:uid="{00000000-0005-0000-0000-0000882D0000}"/>
    <cellStyle name="Comma 31 8 3" xfId="6879" xr:uid="{00000000-0005-0000-0000-0000892D0000}"/>
    <cellStyle name="Comma 31 9" xfId="2177" xr:uid="{00000000-0005-0000-0000-00008A2D0000}"/>
    <cellStyle name="Comma 31 9 2" xfId="13074" xr:uid="{00000000-0005-0000-0000-00008B2D0000}"/>
    <cellStyle name="Comma 31 9 2 2" xfId="23861" xr:uid="{00000000-0005-0000-0000-00008C2D0000}"/>
    <cellStyle name="Comma 31 9 2 2 2" xfId="30582" xr:uid="{00000000-0005-0000-0000-00008D2D0000}"/>
    <cellStyle name="Comma 31 9 2 3" xfId="28937" xr:uid="{00000000-0005-0000-0000-00008E2D0000}"/>
    <cellStyle name="Comma 31 9 2 4" xfId="31805" xr:uid="{00000000-0005-0000-0000-00008F2D0000}"/>
    <cellStyle name="Comma 31 9 2 5" xfId="16138" xr:uid="{00000000-0005-0000-0000-0000902D0000}"/>
    <cellStyle name="Comma 31 9 2 6" xfId="33425" xr:uid="{00000000-0005-0000-0000-0000912D0000}"/>
    <cellStyle name="Comma 31 9 3" xfId="6880" xr:uid="{00000000-0005-0000-0000-0000922D0000}"/>
    <cellStyle name="Comma 32" xfId="2178" xr:uid="{00000000-0005-0000-0000-0000932D0000}"/>
    <cellStyle name="Comma 32 10" xfId="2179" xr:uid="{00000000-0005-0000-0000-0000942D0000}"/>
    <cellStyle name="Comma 32 10 2" xfId="13076" xr:uid="{00000000-0005-0000-0000-0000952D0000}"/>
    <cellStyle name="Comma 32 10 2 2" xfId="23863" xr:uid="{00000000-0005-0000-0000-0000962D0000}"/>
    <cellStyle name="Comma 32 10 2 2 2" xfId="30584" xr:uid="{00000000-0005-0000-0000-0000972D0000}"/>
    <cellStyle name="Comma 32 10 2 3" xfId="28939" xr:uid="{00000000-0005-0000-0000-0000982D0000}"/>
    <cellStyle name="Comma 32 10 2 4" xfId="31807" xr:uid="{00000000-0005-0000-0000-0000992D0000}"/>
    <cellStyle name="Comma 32 10 2 5" xfId="16140" xr:uid="{00000000-0005-0000-0000-00009A2D0000}"/>
    <cellStyle name="Comma 32 10 2 6" xfId="33427" xr:uid="{00000000-0005-0000-0000-00009B2D0000}"/>
    <cellStyle name="Comma 32 10 3" xfId="6882" xr:uid="{00000000-0005-0000-0000-00009C2D0000}"/>
    <cellStyle name="Comma 32 11" xfId="2180" xr:uid="{00000000-0005-0000-0000-00009D2D0000}"/>
    <cellStyle name="Comma 32 11 2" xfId="13077" xr:uid="{00000000-0005-0000-0000-00009E2D0000}"/>
    <cellStyle name="Comma 32 11 2 2" xfId="23864" xr:uid="{00000000-0005-0000-0000-00009F2D0000}"/>
    <cellStyle name="Comma 32 11 2 2 2" xfId="30585" xr:uid="{00000000-0005-0000-0000-0000A02D0000}"/>
    <cellStyle name="Comma 32 11 2 3" xfId="28940" xr:uid="{00000000-0005-0000-0000-0000A12D0000}"/>
    <cellStyle name="Comma 32 11 2 4" xfId="31808" xr:uid="{00000000-0005-0000-0000-0000A22D0000}"/>
    <cellStyle name="Comma 32 11 2 5" xfId="16141" xr:uid="{00000000-0005-0000-0000-0000A32D0000}"/>
    <cellStyle name="Comma 32 11 2 6" xfId="33428" xr:uid="{00000000-0005-0000-0000-0000A42D0000}"/>
    <cellStyle name="Comma 32 11 3" xfId="6883" xr:uid="{00000000-0005-0000-0000-0000A52D0000}"/>
    <cellStyle name="Comma 32 12" xfId="2181" xr:uid="{00000000-0005-0000-0000-0000A62D0000}"/>
    <cellStyle name="Comma 32 12 2" xfId="13078" xr:uid="{00000000-0005-0000-0000-0000A72D0000}"/>
    <cellStyle name="Comma 32 12 2 2" xfId="23865" xr:uid="{00000000-0005-0000-0000-0000A82D0000}"/>
    <cellStyle name="Comma 32 12 2 2 2" xfId="30586" xr:uid="{00000000-0005-0000-0000-0000A92D0000}"/>
    <cellStyle name="Comma 32 12 2 3" xfId="28941" xr:uid="{00000000-0005-0000-0000-0000AA2D0000}"/>
    <cellStyle name="Comma 32 12 2 4" xfId="31809" xr:uid="{00000000-0005-0000-0000-0000AB2D0000}"/>
    <cellStyle name="Comma 32 12 2 5" xfId="16142" xr:uid="{00000000-0005-0000-0000-0000AC2D0000}"/>
    <cellStyle name="Comma 32 12 2 6" xfId="33429" xr:uid="{00000000-0005-0000-0000-0000AD2D0000}"/>
    <cellStyle name="Comma 32 12 3" xfId="6884" xr:uid="{00000000-0005-0000-0000-0000AE2D0000}"/>
    <cellStyle name="Comma 32 13" xfId="2182" xr:uid="{00000000-0005-0000-0000-0000AF2D0000}"/>
    <cellStyle name="Comma 32 13 2" xfId="13079" xr:uid="{00000000-0005-0000-0000-0000B02D0000}"/>
    <cellStyle name="Comma 32 13 2 2" xfId="23866" xr:uid="{00000000-0005-0000-0000-0000B12D0000}"/>
    <cellStyle name="Comma 32 13 2 2 2" xfId="30587" xr:uid="{00000000-0005-0000-0000-0000B22D0000}"/>
    <cellStyle name="Comma 32 13 2 3" xfId="28942" xr:uid="{00000000-0005-0000-0000-0000B32D0000}"/>
    <cellStyle name="Comma 32 13 2 4" xfId="31810" xr:uid="{00000000-0005-0000-0000-0000B42D0000}"/>
    <cellStyle name="Comma 32 13 2 5" xfId="16143" xr:uid="{00000000-0005-0000-0000-0000B52D0000}"/>
    <cellStyle name="Comma 32 13 2 6" xfId="33430" xr:uid="{00000000-0005-0000-0000-0000B62D0000}"/>
    <cellStyle name="Comma 32 13 3" xfId="6885" xr:uid="{00000000-0005-0000-0000-0000B72D0000}"/>
    <cellStyle name="Comma 32 14" xfId="13075" xr:uid="{00000000-0005-0000-0000-0000B82D0000}"/>
    <cellStyle name="Comma 32 14 2" xfId="23862" xr:uid="{00000000-0005-0000-0000-0000B92D0000}"/>
    <cellStyle name="Comma 32 14 2 2" xfId="30583" xr:uid="{00000000-0005-0000-0000-0000BA2D0000}"/>
    <cellStyle name="Comma 32 14 3" xfId="28938" xr:uid="{00000000-0005-0000-0000-0000BB2D0000}"/>
    <cellStyle name="Comma 32 14 4" xfId="31806" xr:uid="{00000000-0005-0000-0000-0000BC2D0000}"/>
    <cellStyle name="Comma 32 14 5" xfId="16139" xr:uid="{00000000-0005-0000-0000-0000BD2D0000}"/>
    <cellStyle name="Comma 32 14 6" xfId="33426" xr:uid="{00000000-0005-0000-0000-0000BE2D0000}"/>
    <cellStyle name="Comma 32 15" xfId="6881" xr:uid="{00000000-0005-0000-0000-0000BF2D0000}"/>
    <cellStyle name="Comma 32 15 2" xfId="31923" xr:uid="{00000000-0005-0000-0000-0000C02D0000}"/>
    <cellStyle name="Comma 32 15 3" xfId="14832" xr:uid="{00000000-0005-0000-0000-0000C12D0000}"/>
    <cellStyle name="Comma 32 16" xfId="6230" xr:uid="{00000000-0005-0000-0000-0000C22D0000}"/>
    <cellStyle name="Comma 32 2" xfId="2183" xr:uid="{00000000-0005-0000-0000-0000C32D0000}"/>
    <cellStyle name="Comma 32 2 2" xfId="13080" xr:uid="{00000000-0005-0000-0000-0000C42D0000}"/>
    <cellStyle name="Comma 32 2 2 2" xfId="23867" xr:uid="{00000000-0005-0000-0000-0000C52D0000}"/>
    <cellStyle name="Comma 32 2 2 2 2" xfId="30588" xr:uid="{00000000-0005-0000-0000-0000C62D0000}"/>
    <cellStyle name="Comma 32 2 2 3" xfId="28943" xr:uid="{00000000-0005-0000-0000-0000C72D0000}"/>
    <cellStyle name="Comma 32 2 2 4" xfId="31811" xr:uid="{00000000-0005-0000-0000-0000C82D0000}"/>
    <cellStyle name="Comma 32 2 2 5" xfId="16144" xr:uid="{00000000-0005-0000-0000-0000C92D0000}"/>
    <cellStyle name="Comma 32 2 2 6" xfId="33431" xr:uid="{00000000-0005-0000-0000-0000CA2D0000}"/>
    <cellStyle name="Comma 32 2 3" xfId="6886" xr:uid="{00000000-0005-0000-0000-0000CB2D0000}"/>
    <cellStyle name="Comma 32 2 3 2" xfId="14833" xr:uid="{00000000-0005-0000-0000-0000CC2D0000}"/>
    <cellStyle name="Comma 32 2 4" xfId="5913" xr:uid="{00000000-0005-0000-0000-0000CD2D0000}"/>
    <cellStyle name="Comma 32 3" xfId="2184" xr:uid="{00000000-0005-0000-0000-0000CE2D0000}"/>
    <cellStyle name="Comma 32 3 2" xfId="13081" xr:uid="{00000000-0005-0000-0000-0000CF2D0000}"/>
    <cellStyle name="Comma 32 3 2 2" xfId="23868" xr:uid="{00000000-0005-0000-0000-0000D02D0000}"/>
    <cellStyle name="Comma 32 3 2 2 2" xfId="30589" xr:uid="{00000000-0005-0000-0000-0000D12D0000}"/>
    <cellStyle name="Comma 32 3 2 3" xfId="28944" xr:uid="{00000000-0005-0000-0000-0000D22D0000}"/>
    <cellStyle name="Comma 32 3 2 4" xfId="31812" xr:uid="{00000000-0005-0000-0000-0000D32D0000}"/>
    <cellStyle name="Comma 32 3 2 5" xfId="16145" xr:uid="{00000000-0005-0000-0000-0000D42D0000}"/>
    <cellStyle name="Comma 32 3 2 6" xfId="33432" xr:uid="{00000000-0005-0000-0000-0000D52D0000}"/>
    <cellStyle name="Comma 32 3 3" xfId="6887" xr:uid="{00000000-0005-0000-0000-0000D62D0000}"/>
    <cellStyle name="Comma 32 3 3 2" xfId="14834" xr:uid="{00000000-0005-0000-0000-0000D72D0000}"/>
    <cellStyle name="Comma 32 3 4" xfId="5914" xr:uid="{00000000-0005-0000-0000-0000D82D0000}"/>
    <cellStyle name="Comma 32 4" xfId="2185" xr:uid="{00000000-0005-0000-0000-0000D92D0000}"/>
    <cellStyle name="Comma 32 4 2" xfId="13082" xr:uid="{00000000-0005-0000-0000-0000DA2D0000}"/>
    <cellStyle name="Comma 32 4 2 2" xfId="23869" xr:uid="{00000000-0005-0000-0000-0000DB2D0000}"/>
    <cellStyle name="Comma 32 4 2 2 2" xfId="30590" xr:uid="{00000000-0005-0000-0000-0000DC2D0000}"/>
    <cellStyle name="Comma 32 4 2 3" xfId="28945" xr:uid="{00000000-0005-0000-0000-0000DD2D0000}"/>
    <cellStyle name="Comma 32 4 2 4" xfId="31813" xr:uid="{00000000-0005-0000-0000-0000DE2D0000}"/>
    <cellStyle name="Comma 32 4 2 5" xfId="16146" xr:uid="{00000000-0005-0000-0000-0000DF2D0000}"/>
    <cellStyle name="Comma 32 4 2 6" xfId="33433" xr:uid="{00000000-0005-0000-0000-0000E02D0000}"/>
    <cellStyle name="Comma 32 4 3" xfId="6888" xr:uid="{00000000-0005-0000-0000-0000E12D0000}"/>
    <cellStyle name="Comma 32 5" xfId="2186" xr:uid="{00000000-0005-0000-0000-0000E22D0000}"/>
    <cellStyle name="Comma 32 5 2" xfId="13083" xr:uid="{00000000-0005-0000-0000-0000E32D0000}"/>
    <cellStyle name="Comma 32 5 2 2" xfId="23870" xr:uid="{00000000-0005-0000-0000-0000E42D0000}"/>
    <cellStyle name="Comma 32 5 2 2 2" xfId="30591" xr:uid="{00000000-0005-0000-0000-0000E52D0000}"/>
    <cellStyle name="Comma 32 5 2 3" xfId="28946" xr:uid="{00000000-0005-0000-0000-0000E62D0000}"/>
    <cellStyle name="Comma 32 5 2 4" xfId="31814" xr:uid="{00000000-0005-0000-0000-0000E72D0000}"/>
    <cellStyle name="Comma 32 5 2 5" xfId="16147" xr:uid="{00000000-0005-0000-0000-0000E82D0000}"/>
    <cellStyle name="Comma 32 5 2 6" xfId="33434" xr:uid="{00000000-0005-0000-0000-0000E92D0000}"/>
    <cellStyle name="Comma 32 5 3" xfId="6889" xr:uid="{00000000-0005-0000-0000-0000EA2D0000}"/>
    <cellStyle name="Comma 32 6" xfId="2187" xr:uid="{00000000-0005-0000-0000-0000EB2D0000}"/>
    <cellStyle name="Comma 32 6 2" xfId="13084" xr:uid="{00000000-0005-0000-0000-0000EC2D0000}"/>
    <cellStyle name="Comma 32 6 2 2" xfId="23871" xr:uid="{00000000-0005-0000-0000-0000ED2D0000}"/>
    <cellStyle name="Comma 32 6 2 2 2" xfId="30592" xr:uid="{00000000-0005-0000-0000-0000EE2D0000}"/>
    <cellStyle name="Comma 32 6 2 3" xfId="28947" xr:uid="{00000000-0005-0000-0000-0000EF2D0000}"/>
    <cellStyle name="Comma 32 6 2 4" xfId="31815" xr:uid="{00000000-0005-0000-0000-0000F02D0000}"/>
    <cellStyle name="Comma 32 6 2 5" xfId="16148" xr:uid="{00000000-0005-0000-0000-0000F12D0000}"/>
    <cellStyle name="Comma 32 6 2 6" xfId="33435" xr:uid="{00000000-0005-0000-0000-0000F22D0000}"/>
    <cellStyle name="Comma 32 6 3" xfId="6890" xr:uid="{00000000-0005-0000-0000-0000F32D0000}"/>
    <cellStyle name="Comma 32 7" xfId="2188" xr:uid="{00000000-0005-0000-0000-0000F42D0000}"/>
    <cellStyle name="Comma 32 7 2" xfId="13085" xr:uid="{00000000-0005-0000-0000-0000F52D0000}"/>
    <cellStyle name="Comma 32 7 2 2" xfId="23872" xr:uid="{00000000-0005-0000-0000-0000F62D0000}"/>
    <cellStyle name="Comma 32 7 2 2 2" xfId="30593" xr:uid="{00000000-0005-0000-0000-0000F72D0000}"/>
    <cellStyle name="Comma 32 7 2 3" xfId="28948" xr:uid="{00000000-0005-0000-0000-0000F82D0000}"/>
    <cellStyle name="Comma 32 7 2 4" xfId="31816" xr:uid="{00000000-0005-0000-0000-0000F92D0000}"/>
    <cellStyle name="Comma 32 7 2 5" xfId="16149" xr:uid="{00000000-0005-0000-0000-0000FA2D0000}"/>
    <cellStyle name="Comma 32 7 2 6" xfId="33436" xr:uid="{00000000-0005-0000-0000-0000FB2D0000}"/>
    <cellStyle name="Comma 32 7 3" xfId="6891" xr:uid="{00000000-0005-0000-0000-0000FC2D0000}"/>
    <cellStyle name="Comma 32 8" xfId="2189" xr:uid="{00000000-0005-0000-0000-0000FD2D0000}"/>
    <cellStyle name="Comma 32 8 2" xfId="13086" xr:uid="{00000000-0005-0000-0000-0000FE2D0000}"/>
    <cellStyle name="Comma 32 8 2 2" xfId="23873" xr:uid="{00000000-0005-0000-0000-0000FF2D0000}"/>
    <cellStyle name="Comma 32 8 2 2 2" xfId="30594" xr:uid="{00000000-0005-0000-0000-0000002E0000}"/>
    <cellStyle name="Comma 32 8 2 3" xfId="28949" xr:uid="{00000000-0005-0000-0000-0000012E0000}"/>
    <cellStyle name="Comma 32 8 2 4" xfId="31817" xr:uid="{00000000-0005-0000-0000-0000022E0000}"/>
    <cellStyle name="Comma 32 8 2 5" xfId="16150" xr:uid="{00000000-0005-0000-0000-0000032E0000}"/>
    <cellStyle name="Comma 32 8 2 6" xfId="33437" xr:uid="{00000000-0005-0000-0000-0000042E0000}"/>
    <cellStyle name="Comma 32 8 3" xfId="6892" xr:uid="{00000000-0005-0000-0000-0000052E0000}"/>
    <cellStyle name="Comma 32 9" xfId="2190" xr:uid="{00000000-0005-0000-0000-0000062E0000}"/>
    <cellStyle name="Comma 32 9 2" xfId="13087" xr:uid="{00000000-0005-0000-0000-0000072E0000}"/>
    <cellStyle name="Comma 32 9 2 2" xfId="23874" xr:uid="{00000000-0005-0000-0000-0000082E0000}"/>
    <cellStyle name="Comma 32 9 2 2 2" xfId="30595" xr:uid="{00000000-0005-0000-0000-0000092E0000}"/>
    <cellStyle name="Comma 32 9 2 3" xfId="28950" xr:uid="{00000000-0005-0000-0000-00000A2E0000}"/>
    <cellStyle name="Comma 32 9 2 4" xfId="31818" xr:uid="{00000000-0005-0000-0000-00000B2E0000}"/>
    <cellStyle name="Comma 32 9 2 5" xfId="16151" xr:uid="{00000000-0005-0000-0000-00000C2E0000}"/>
    <cellStyle name="Comma 32 9 2 6" xfId="33438" xr:uid="{00000000-0005-0000-0000-00000D2E0000}"/>
    <cellStyle name="Comma 32 9 3" xfId="6893" xr:uid="{00000000-0005-0000-0000-00000E2E0000}"/>
    <cellStyle name="Comma 33" xfId="2191" xr:uid="{00000000-0005-0000-0000-00000F2E0000}"/>
    <cellStyle name="Comma 33 2" xfId="13088" xr:uid="{00000000-0005-0000-0000-0000102E0000}"/>
    <cellStyle name="Comma 33 2 2" xfId="15436" xr:uid="{00000000-0005-0000-0000-0000112E0000}"/>
    <cellStyle name="Comma 33 2 2 2" xfId="30596" xr:uid="{00000000-0005-0000-0000-0000122E0000}"/>
    <cellStyle name="Comma 33 2 2 3" xfId="23875" xr:uid="{00000000-0005-0000-0000-0000132E0000}"/>
    <cellStyle name="Comma 33 2 3" xfId="28951" xr:uid="{00000000-0005-0000-0000-0000142E0000}"/>
    <cellStyle name="Comma 33 2 4" xfId="31819" xr:uid="{00000000-0005-0000-0000-0000152E0000}"/>
    <cellStyle name="Comma 33 2 5" xfId="16152" xr:uid="{00000000-0005-0000-0000-0000162E0000}"/>
    <cellStyle name="Comma 33 2 6" xfId="5911" xr:uid="{00000000-0005-0000-0000-0000172E0000}"/>
    <cellStyle name="Comma 33 2 7" xfId="33439" xr:uid="{00000000-0005-0000-0000-0000182E0000}"/>
    <cellStyle name="Comma 33 3" xfId="6894" xr:uid="{00000000-0005-0000-0000-0000192E0000}"/>
    <cellStyle name="Comma 33 3 2" xfId="31924" xr:uid="{00000000-0005-0000-0000-00001A2E0000}"/>
    <cellStyle name="Comma 33 3 3" xfId="5912" xr:uid="{00000000-0005-0000-0000-00001B2E0000}"/>
    <cellStyle name="Comma 33 4" xfId="14835" xr:uid="{00000000-0005-0000-0000-00001C2E0000}"/>
    <cellStyle name="Comma 33 5" xfId="6229" xr:uid="{00000000-0005-0000-0000-00001D2E0000}"/>
    <cellStyle name="Comma 34" xfId="2192" xr:uid="{00000000-0005-0000-0000-00001E2E0000}"/>
    <cellStyle name="Comma 34 10" xfId="2193" xr:uid="{00000000-0005-0000-0000-00001F2E0000}"/>
    <cellStyle name="Comma 34 10 2" xfId="13090" xr:uid="{00000000-0005-0000-0000-0000202E0000}"/>
    <cellStyle name="Comma 34 10 2 2" xfId="23877" xr:uid="{00000000-0005-0000-0000-0000212E0000}"/>
    <cellStyle name="Comma 34 10 2 2 2" xfId="30598" xr:uid="{00000000-0005-0000-0000-0000222E0000}"/>
    <cellStyle name="Comma 34 10 2 3" xfId="28953" xr:uid="{00000000-0005-0000-0000-0000232E0000}"/>
    <cellStyle name="Comma 34 10 2 4" xfId="31821" xr:uid="{00000000-0005-0000-0000-0000242E0000}"/>
    <cellStyle name="Comma 34 10 2 5" xfId="16154" xr:uid="{00000000-0005-0000-0000-0000252E0000}"/>
    <cellStyle name="Comma 34 10 2 6" xfId="33441" xr:uid="{00000000-0005-0000-0000-0000262E0000}"/>
    <cellStyle name="Comma 34 10 3" xfId="6896" xr:uid="{00000000-0005-0000-0000-0000272E0000}"/>
    <cellStyle name="Comma 34 11" xfId="2194" xr:uid="{00000000-0005-0000-0000-0000282E0000}"/>
    <cellStyle name="Comma 34 11 2" xfId="13091" xr:uid="{00000000-0005-0000-0000-0000292E0000}"/>
    <cellStyle name="Comma 34 11 2 2" xfId="23878" xr:uid="{00000000-0005-0000-0000-00002A2E0000}"/>
    <cellStyle name="Comma 34 11 2 2 2" xfId="30599" xr:uid="{00000000-0005-0000-0000-00002B2E0000}"/>
    <cellStyle name="Comma 34 11 2 3" xfId="28954" xr:uid="{00000000-0005-0000-0000-00002C2E0000}"/>
    <cellStyle name="Comma 34 11 2 4" xfId="31822" xr:uid="{00000000-0005-0000-0000-00002D2E0000}"/>
    <cellStyle name="Comma 34 11 2 5" xfId="16155" xr:uid="{00000000-0005-0000-0000-00002E2E0000}"/>
    <cellStyle name="Comma 34 11 2 6" xfId="33442" xr:uid="{00000000-0005-0000-0000-00002F2E0000}"/>
    <cellStyle name="Comma 34 11 3" xfId="6897" xr:uid="{00000000-0005-0000-0000-0000302E0000}"/>
    <cellStyle name="Comma 34 12" xfId="2195" xr:uid="{00000000-0005-0000-0000-0000312E0000}"/>
    <cellStyle name="Comma 34 12 2" xfId="13092" xr:uid="{00000000-0005-0000-0000-0000322E0000}"/>
    <cellStyle name="Comma 34 12 2 2" xfId="23879" xr:uid="{00000000-0005-0000-0000-0000332E0000}"/>
    <cellStyle name="Comma 34 12 2 2 2" xfId="30600" xr:uid="{00000000-0005-0000-0000-0000342E0000}"/>
    <cellStyle name="Comma 34 12 2 3" xfId="28955" xr:uid="{00000000-0005-0000-0000-0000352E0000}"/>
    <cellStyle name="Comma 34 12 2 4" xfId="31823" xr:uid="{00000000-0005-0000-0000-0000362E0000}"/>
    <cellStyle name="Comma 34 12 2 5" xfId="16156" xr:uid="{00000000-0005-0000-0000-0000372E0000}"/>
    <cellStyle name="Comma 34 12 2 6" xfId="33443" xr:uid="{00000000-0005-0000-0000-0000382E0000}"/>
    <cellStyle name="Comma 34 12 3" xfId="6898" xr:uid="{00000000-0005-0000-0000-0000392E0000}"/>
    <cellStyle name="Comma 34 13" xfId="2196" xr:uid="{00000000-0005-0000-0000-00003A2E0000}"/>
    <cellStyle name="Comma 34 13 2" xfId="13093" xr:uid="{00000000-0005-0000-0000-00003B2E0000}"/>
    <cellStyle name="Comma 34 13 2 2" xfId="23880" xr:uid="{00000000-0005-0000-0000-00003C2E0000}"/>
    <cellStyle name="Comma 34 13 2 2 2" xfId="30601" xr:uid="{00000000-0005-0000-0000-00003D2E0000}"/>
    <cellStyle name="Comma 34 13 2 3" xfId="28956" xr:uid="{00000000-0005-0000-0000-00003E2E0000}"/>
    <cellStyle name="Comma 34 13 2 4" xfId="31824" xr:uid="{00000000-0005-0000-0000-00003F2E0000}"/>
    <cellStyle name="Comma 34 13 2 5" xfId="16157" xr:uid="{00000000-0005-0000-0000-0000402E0000}"/>
    <cellStyle name="Comma 34 13 2 6" xfId="33444" xr:uid="{00000000-0005-0000-0000-0000412E0000}"/>
    <cellStyle name="Comma 34 13 3" xfId="6899" xr:uid="{00000000-0005-0000-0000-0000422E0000}"/>
    <cellStyle name="Comma 34 14" xfId="13089" xr:uid="{00000000-0005-0000-0000-0000432E0000}"/>
    <cellStyle name="Comma 34 14 2" xfId="23876" xr:uid="{00000000-0005-0000-0000-0000442E0000}"/>
    <cellStyle name="Comma 34 14 2 2" xfId="30597" xr:uid="{00000000-0005-0000-0000-0000452E0000}"/>
    <cellStyle name="Comma 34 14 3" xfId="28952" xr:uid="{00000000-0005-0000-0000-0000462E0000}"/>
    <cellStyle name="Comma 34 14 4" xfId="31820" xr:uid="{00000000-0005-0000-0000-0000472E0000}"/>
    <cellStyle name="Comma 34 14 5" xfId="16153" xr:uid="{00000000-0005-0000-0000-0000482E0000}"/>
    <cellStyle name="Comma 34 14 6" xfId="33440" xr:uid="{00000000-0005-0000-0000-0000492E0000}"/>
    <cellStyle name="Comma 34 15" xfId="6895" xr:uid="{00000000-0005-0000-0000-00004A2E0000}"/>
    <cellStyle name="Comma 34 15 2" xfId="31925" xr:uid="{00000000-0005-0000-0000-00004B2E0000}"/>
    <cellStyle name="Comma 34 15 3" xfId="14836" xr:uid="{00000000-0005-0000-0000-00004C2E0000}"/>
    <cellStyle name="Comma 34 16" xfId="6228" xr:uid="{00000000-0005-0000-0000-00004D2E0000}"/>
    <cellStyle name="Comma 34 2" xfId="2197" xr:uid="{00000000-0005-0000-0000-00004E2E0000}"/>
    <cellStyle name="Comma 34 2 2" xfId="13094" xr:uid="{00000000-0005-0000-0000-00004F2E0000}"/>
    <cellStyle name="Comma 34 2 2 2" xfId="23881" xr:uid="{00000000-0005-0000-0000-0000502E0000}"/>
    <cellStyle name="Comma 34 2 2 2 2" xfId="30602" xr:uid="{00000000-0005-0000-0000-0000512E0000}"/>
    <cellStyle name="Comma 34 2 2 3" xfId="28957" xr:uid="{00000000-0005-0000-0000-0000522E0000}"/>
    <cellStyle name="Comma 34 2 2 4" xfId="31825" xr:uid="{00000000-0005-0000-0000-0000532E0000}"/>
    <cellStyle name="Comma 34 2 2 5" xfId="16158" xr:uid="{00000000-0005-0000-0000-0000542E0000}"/>
    <cellStyle name="Comma 34 2 2 6" xfId="33445" xr:uid="{00000000-0005-0000-0000-0000552E0000}"/>
    <cellStyle name="Comma 34 2 3" xfId="6900" xr:uid="{00000000-0005-0000-0000-0000562E0000}"/>
    <cellStyle name="Comma 34 2 3 2" xfId="14837" xr:uid="{00000000-0005-0000-0000-0000572E0000}"/>
    <cellStyle name="Comma 34 2 4" xfId="5909" xr:uid="{00000000-0005-0000-0000-0000582E0000}"/>
    <cellStyle name="Comma 34 3" xfId="2198" xr:uid="{00000000-0005-0000-0000-0000592E0000}"/>
    <cellStyle name="Comma 34 3 2" xfId="13095" xr:uid="{00000000-0005-0000-0000-00005A2E0000}"/>
    <cellStyle name="Comma 34 3 2 2" xfId="23882" xr:uid="{00000000-0005-0000-0000-00005B2E0000}"/>
    <cellStyle name="Comma 34 3 2 2 2" xfId="30603" xr:uid="{00000000-0005-0000-0000-00005C2E0000}"/>
    <cellStyle name="Comma 34 3 2 3" xfId="28958" xr:uid="{00000000-0005-0000-0000-00005D2E0000}"/>
    <cellStyle name="Comma 34 3 2 4" xfId="31826" xr:uid="{00000000-0005-0000-0000-00005E2E0000}"/>
    <cellStyle name="Comma 34 3 2 5" xfId="16159" xr:uid="{00000000-0005-0000-0000-00005F2E0000}"/>
    <cellStyle name="Comma 34 3 2 6" xfId="33446" xr:uid="{00000000-0005-0000-0000-0000602E0000}"/>
    <cellStyle name="Comma 34 3 3" xfId="6901" xr:uid="{00000000-0005-0000-0000-0000612E0000}"/>
    <cellStyle name="Comma 34 3 3 2" xfId="14838" xr:uid="{00000000-0005-0000-0000-0000622E0000}"/>
    <cellStyle name="Comma 34 3 4" xfId="5910" xr:uid="{00000000-0005-0000-0000-0000632E0000}"/>
    <cellStyle name="Comma 34 4" xfId="2199" xr:uid="{00000000-0005-0000-0000-0000642E0000}"/>
    <cellStyle name="Comma 34 4 2" xfId="13096" xr:uid="{00000000-0005-0000-0000-0000652E0000}"/>
    <cellStyle name="Comma 34 4 2 2" xfId="23883" xr:uid="{00000000-0005-0000-0000-0000662E0000}"/>
    <cellStyle name="Comma 34 4 2 2 2" xfId="30604" xr:uid="{00000000-0005-0000-0000-0000672E0000}"/>
    <cellStyle name="Comma 34 4 2 3" xfId="28959" xr:uid="{00000000-0005-0000-0000-0000682E0000}"/>
    <cellStyle name="Comma 34 4 2 4" xfId="31827" xr:uid="{00000000-0005-0000-0000-0000692E0000}"/>
    <cellStyle name="Comma 34 4 2 5" xfId="16160" xr:uid="{00000000-0005-0000-0000-00006A2E0000}"/>
    <cellStyle name="Comma 34 4 2 6" xfId="33447" xr:uid="{00000000-0005-0000-0000-00006B2E0000}"/>
    <cellStyle name="Comma 34 4 3" xfId="6902" xr:uid="{00000000-0005-0000-0000-00006C2E0000}"/>
    <cellStyle name="Comma 34 5" xfId="2200" xr:uid="{00000000-0005-0000-0000-00006D2E0000}"/>
    <cellStyle name="Comma 34 5 2" xfId="13097" xr:uid="{00000000-0005-0000-0000-00006E2E0000}"/>
    <cellStyle name="Comma 34 5 2 2" xfId="23884" xr:uid="{00000000-0005-0000-0000-00006F2E0000}"/>
    <cellStyle name="Comma 34 5 2 2 2" xfId="30605" xr:uid="{00000000-0005-0000-0000-0000702E0000}"/>
    <cellStyle name="Comma 34 5 2 3" xfId="28960" xr:uid="{00000000-0005-0000-0000-0000712E0000}"/>
    <cellStyle name="Comma 34 5 2 4" xfId="31828" xr:uid="{00000000-0005-0000-0000-0000722E0000}"/>
    <cellStyle name="Comma 34 5 2 5" xfId="16161" xr:uid="{00000000-0005-0000-0000-0000732E0000}"/>
    <cellStyle name="Comma 34 5 2 6" xfId="33448" xr:uid="{00000000-0005-0000-0000-0000742E0000}"/>
    <cellStyle name="Comma 34 5 3" xfId="6903" xr:uid="{00000000-0005-0000-0000-0000752E0000}"/>
    <cellStyle name="Comma 34 6" xfId="2201" xr:uid="{00000000-0005-0000-0000-0000762E0000}"/>
    <cellStyle name="Comma 34 6 2" xfId="13098" xr:uid="{00000000-0005-0000-0000-0000772E0000}"/>
    <cellStyle name="Comma 34 6 2 2" xfId="23885" xr:uid="{00000000-0005-0000-0000-0000782E0000}"/>
    <cellStyle name="Comma 34 6 2 2 2" xfId="30606" xr:uid="{00000000-0005-0000-0000-0000792E0000}"/>
    <cellStyle name="Comma 34 6 2 3" xfId="28961" xr:uid="{00000000-0005-0000-0000-00007A2E0000}"/>
    <cellStyle name="Comma 34 6 2 4" xfId="31829" xr:uid="{00000000-0005-0000-0000-00007B2E0000}"/>
    <cellStyle name="Comma 34 6 2 5" xfId="16162" xr:uid="{00000000-0005-0000-0000-00007C2E0000}"/>
    <cellStyle name="Comma 34 6 2 6" xfId="33449" xr:uid="{00000000-0005-0000-0000-00007D2E0000}"/>
    <cellStyle name="Comma 34 6 3" xfId="6904" xr:uid="{00000000-0005-0000-0000-00007E2E0000}"/>
    <cellStyle name="Comma 34 7" xfId="2202" xr:uid="{00000000-0005-0000-0000-00007F2E0000}"/>
    <cellStyle name="Comma 34 7 2" xfId="13099" xr:uid="{00000000-0005-0000-0000-0000802E0000}"/>
    <cellStyle name="Comma 34 7 2 2" xfId="23886" xr:uid="{00000000-0005-0000-0000-0000812E0000}"/>
    <cellStyle name="Comma 34 7 2 2 2" xfId="30607" xr:uid="{00000000-0005-0000-0000-0000822E0000}"/>
    <cellStyle name="Comma 34 7 2 3" xfId="28962" xr:uid="{00000000-0005-0000-0000-0000832E0000}"/>
    <cellStyle name="Comma 34 7 2 4" xfId="31830" xr:uid="{00000000-0005-0000-0000-0000842E0000}"/>
    <cellStyle name="Comma 34 7 2 5" xfId="16163" xr:uid="{00000000-0005-0000-0000-0000852E0000}"/>
    <cellStyle name="Comma 34 7 2 6" xfId="33450" xr:uid="{00000000-0005-0000-0000-0000862E0000}"/>
    <cellStyle name="Comma 34 7 3" xfId="6905" xr:uid="{00000000-0005-0000-0000-0000872E0000}"/>
    <cellStyle name="Comma 34 8" xfId="2203" xr:uid="{00000000-0005-0000-0000-0000882E0000}"/>
    <cellStyle name="Comma 34 8 2" xfId="13100" xr:uid="{00000000-0005-0000-0000-0000892E0000}"/>
    <cellStyle name="Comma 34 8 2 2" xfId="23887" xr:uid="{00000000-0005-0000-0000-00008A2E0000}"/>
    <cellStyle name="Comma 34 8 2 2 2" xfId="30608" xr:uid="{00000000-0005-0000-0000-00008B2E0000}"/>
    <cellStyle name="Comma 34 8 2 3" xfId="28963" xr:uid="{00000000-0005-0000-0000-00008C2E0000}"/>
    <cellStyle name="Comma 34 8 2 4" xfId="31831" xr:uid="{00000000-0005-0000-0000-00008D2E0000}"/>
    <cellStyle name="Comma 34 8 2 5" xfId="16164" xr:uid="{00000000-0005-0000-0000-00008E2E0000}"/>
    <cellStyle name="Comma 34 8 2 6" xfId="33451" xr:uid="{00000000-0005-0000-0000-00008F2E0000}"/>
    <cellStyle name="Comma 34 8 3" xfId="6906" xr:uid="{00000000-0005-0000-0000-0000902E0000}"/>
    <cellStyle name="Comma 34 9" xfId="2204" xr:uid="{00000000-0005-0000-0000-0000912E0000}"/>
    <cellStyle name="Comma 34 9 2" xfId="13101" xr:uid="{00000000-0005-0000-0000-0000922E0000}"/>
    <cellStyle name="Comma 34 9 2 2" xfId="23888" xr:uid="{00000000-0005-0000-0000-0000932E0000}"/>
    <cellStyle name="Comma 34 9 2 2 2" xfId="30609" xr:uid="{00000000-0005-0000-0000-0000942E0000}"/>
    <cellStyle name="Comma 34 9 2 3" xfId="28964" xr:uid="{00000000-0005-0000-0000-0000952E0000}"/>
    <cellStyle name="Comma 34 9 2 4" xfId="31832" xr:uid="{00000000-0005-0000-0000-0000962E0000}"/>
    <cellStyle name="Comma 34 9 2 5" xfId="16165" xr:uid="{00000000-0005-0000-0000-0000972E0000}"/>
    <cellStyle name="Comma 34 9 2 6" xfId="33452" xr:uid="{00000000-0005-0000-0000-0000982E0000}"/>
    <cellStyle name="Comma 34 9 3" xfId="6907" xr:uid="{00000000-0005-0000-0000-0000992E0000}"/>
    <cellStyle name="Comma 35" xfId="2205" xr:uid="{00000000-0005-0000-0000-00009A2E0000}"/>
    <cellStyle name="Comma 35 10" xfId="2206" xr:uid="{00000000-0005-0000-0000-00009B2E0000}"/>
    <cellStyle name="Comma 35 10 2" xfId="13103" xr:uid="{00000000-0005-0000-0000-00009C2E0000}"/>
    <cellStyle name="Comma 35 10 2 2" xfId="23890" xr:uid="{00000000-0005-0000-0000-00009D2E0000}"/>
    <cellStyle name="Comma 35 10 2 2 2" xfId="30611" xr:uid="{00000000-0005-0000-0000-00009E2E0000}"/>
    <cellStyle name="Comma 35 10 2 3" xfId="28966" xr:uid="{00000000-0005-0000-0000-00009F2E0000}"/>
    <cellStyle name="Comma 35 10 2 4" xfId="31834" xr:uid="{00000000-0005-0000-0000-0000A02E0000}"/>
    <cellStyle name="Comma 35 10 2 5" xfId="16167" xr:uid="{00000000-0005-0000-0000-0000A12E0000}"/>
    <cellStyle name="Comma 35 10 2 6" xfId="33454" xr:uid="{00000000-0005-0000-0000-0000A22E0000}"/>
    <cellStyle name="Comma 35 10 3" xfId="6909" xr:uid="{00000000-0005-0000-0000-0000A32E0000}"/>
    <cellStyle name="Comma 35 11" xfId="2207" xr:uid="{00000000-0005-0000-0000-0000A42E0000}"/>
    <cellStyle name="Comma 35 11 2" xfId="13104" xr:uid="{00000000-0005-0000-0000-0000A52E0000}"/>
    <cellStyle name="Comma 35 11 2 2" xfId="23891" xr:uid="{00000000-0005-0000-0000-0000A62E0000}"/>
    <cellStyle name="Comma 35 11 2 2 2" xfId="30612" xr:uid="{00000000-0005-0000-0000-0000A72E0000}"/>
    <cellStyle name="Comma 35 11 2 3" xfId="28967" xr:uid="{00000000-0005-0000-0000-0000A82E0000}"/>
    <cellStyle name="Comma 35 11 2 4" xfId="31835" xr:uid="{00000000-0005-0000-0000-0000A92E0000}"/>
    <cellStyle name="Comma 35 11 2 5" xfId="16168" xr:uid="{00000000-0005-0000-0000-0000AA2E0000}"/>
    <cellStyle name="Comma 35 11 2 6" xfId="33455" xr:uid="{00000000-0005-0000-0000-0000AB2E0000}"/>
    <cellStyle name="Comma 35 11 3" xfId="6910" xr:uid="{00000000-0005-0000-0000-0000AC2E0000}"/>
    <cellStyle name="Comma 35 12" xfId="2208" xr:uid="{00000000-0005-0000-0000-0000AD2E0000}"/>
    <cellStyle name="Comma 35 12 2" xfId="13105" xr:uid="{00000000-0005-0000-0000-0000AE2E0000}"/>
    <cellStyle name="Comma 35 12 2 2" xfId="23892" xr:uid="{00000000-0005-0000-0000-0000AF2E0000}"/>
    <cellStyle name="Comma 35 12 2 2 2" xfId="30613" xr:uid="{00000000-0005-0000-0000-0000B02E0000}"/>
    <cellStyle name="Comma 35 12 2 3" xfId="28968" xr:uid="{00000000-0005-0000-0000-0000B12E0000}"/>
    <cellStyle name="Comma 35 12 2 4" xfId="31836" xr:uid="{00000000-0005-0000-0000-0000B22E0000}"/>
    <cellStyle name="Comma 35 12 2 5" xfId="16169" xr:uid="{00000000-0005-0000-0000-0000B32E0000}"/>
    <cellStyle name="Comma 35 12 2 6" xfId="33456" xr:uid="{00000000-0005-0000-0000-0000B42E0000}"/>
    <cellStyle name="Comma 35 12 3" xfId="6911" xr:uid="{00000000-0005-0000-0000-0000B52E0000}"/>
    <cellStyle name="Comma 35 13" xfId="2209" xr:uid="{00000000-0005-0000-0000-0000B62E0000}"/>
    <cellStyle name="Comma 35 13 2" xfId="13106" xr:uid="{00000000-0005-0000-0000-0000B72E0000}"/>
    <cellStyle name="Comma 35 13 2 2" xfId="23893" xr:uid="{00000000-0005-0000-0000-0000B82E0000}"/>
    <cellStyle name="Comma 35 13 2 2 2" xfId="30614" xr:uid="{00000000-0005-0000-0000-0000B92E0000}"/>
    <cellStyle name="Comma 35 13 2 3" xfId="28969" xr:uid="{00000000-0005-0000-0000-0000BA2E0000}"/>
    <cellStyle name="Comma 35 13 2 4" xfId="31837" xr:uid="{00000000-0005-0000-0000-0000BB2E0000}"/>
    <cellStyle name="Comma 35 13 2 5" xfId="16170" xr:uid="{00000000-0005-0000-0000-0000BC2E0000}"/>
    <cellStyle name="Comma 35 13 2 6" xfId="33457" xr:uid="{00000000-0005-0000-0000-0000BD2E0000}"/>
    <cellStyle name="Comma 35 13 3" xfId="6912" xr:uid="{00000000-0005-0000-0000-0000BE2E0000}"/>
    <cellStyle name="Comma 35 14" xfId="13102" xr:uid="{00000000-0005-0000-0000-0000BF2E0000}"/>
    <cellStyle name="Comma 35 14 2" xfId="23889" xr:uid="{00000000-0005-0000-0000-0000C02E0000}"/>
    <cellStyle name="Comma 35 14 2 2" xfId="30610" xr:uid="{00000000-0005-0000-0000-0000C12E0000}"/>
    <cellStyle name="Comma 35 14 3" xfId="28965" xr:uid="{00000000-0005-0000-0000-0000C22E0000}"/>
    <cellStyle name="Comma 35 14 4" xfId="31833" xr:uid="{00000000-0005-0000-0000-0000C32E0000}"/>
    <cellStyle name="Comma 35 14 5" xfId="16166" xr:uid="{00000000-0005-0000-0000-0000C42E0000}"/>
    <cellStyle name="Comma 35 14 6" xfId="33453" xr:uid="{00000000-0005-0000-0000-0000C52E0000}"/>
    <cellStyle name="Comma 35 15" xfId="6908" xr:uid="{00000000-0005-0000-0000-0000C62E0000}"/>
    <cellStyle name="Comma 35 15 2" xfId="31926" xr:uid="{00000000-0005-0000-0000-0000C72E0000}"/>
    <cellStyle name="Comma 35 15 3" xfId="14839" xr:uid="{00000000-0005-0000-0000-0000C82E0000}"/>
    <cellStyle name="Comma 35 16" xfId="6227" xr:uid="{00000000-0005-0000-0000-0000C92E0000}"/>
    <cellStyle name="Comma 35 2" xfId="2210" xr:uid="{00000000-0005-0000-0000-0000CA2E0000}"/>
    <cellStyle name="Comma 35 2 2" xfId="13107" xr:uid="{00000000-0005-0000-0000-0000CB2E0000}"/>
    <cellStyle name="Comma 35 2 2 2" xfId="23894" xr:uid="{00000000-0005-0000-0000-0000CC2E0000}"/>
    <cellStyle name="Comma 35 2 2 2 2" xfId="30615" xr:uid="{00000000-0005-0000-0000-0000CD2E0000}"/>
    <cellStyle name="Comma 35 2 2 3" xfId="28970" xr:uid="{00000000-0005-0000-0000-0000CE2E0000}"/>
    <cellStyle name="Comma 35 2 2 4" xfId="31838" xr:uid="{00000000-0005-0000-0000-0000CF2E0000}"/>
    <cellStyle name="Comma 35 2 2 5" xfId="16171" xr:uid="{00000000-0005-0000-0000-0000D02E0000}"/>
    <cellStyle name="Comma 35 2 2 6" xfId="33458" xr:uid="{00000000-0005-0000-0000-0000D12E0000}"/>
    <cellStyle name="Comma 35 2 3" xfId="6913" xr:uid="{00000000-0005-0000-0000-0000D22E0000}"/>
    <cellStyle name="Comma 35 2 3 2" xfId="14840" xr:uid="{00000000-0005-0000-0000-0000D32E0000}"/>
    <cellStyle name="Comma 35 2 4" xfId="5907" xr:uid="{00000000-0005-0000-0000-0000D42E0000}"/>
    <cellStyle name="Comma 35 3" xfId="2211" xr:uid="{00000000-0005-0000-0000-0000D52E0000}"/>
    <cellStyle name="Comma 35 3 2" xfId="13108" xr:uid="{00000000-0005-0000-0000-0000D62E0000}"/>
    <cellStyle name="Comma 35 3 2 2" xfId="23895" xr:uid="{00000000-0005-0000-0000-0000D72E0000}"/>
    <cellStyle name="Comma 35 3 2 2 2" xfId="30616" xr:uid="{00000000-0005-0000-0000-0000D82E0000}"/>
    <cellStyle name="Comma 35 3 2 3" xfId="28971" xr:uid="{00000000-0005-0000-0000-0000D92E0000}"/>
    <cellStyle name="Comma 35 3 2 4" xfId="31839" xr:uid="{00000000-0005-0000-0000-0000DA2E0000}"/>
    <cellStyle name="Comma 35 3 2 5" xfId="16172" xr:uid="{00000000-0005-0000-0000-0000DB2E0000}"/>
    <cellStyle name="Comma 35 3 2 6" xfId="33459" xr:uid="{00000000-0005-0000-0000-0000DC2E0000}"/>
    <cellStyle name="Comma 35 3 3" xfId="6914" xr:uid="{00000000-0005-0000-0000-0000DD2E0000}"/>
    <cellStyle name="Comma 35 3 3 2" xfId="14841" xr:uid="{00000000-0005-0000-0000-0000DE2E0000}"/>
    <cellStyle name="Comma 35 3 4" xfId="5908" xr:uid="{00000000-0005-0000-0000-0000DF2E0000}"/>
    <cellStyle name="Comma 35 4" xfId="2212" xr:uid="{00000000-0005-0000-0000-0000E02E0000}"/>
    <cellStyle name="Comma 35 4 2" xfId="13109" xr:uid="{00000000-0005-0000-0000-0000E12E0000}"/>
    <cellStyle name="Comma 35 4 2 2" xfId="23896" xr:uid="{00000000-0005-0000-0000-0000E22E0000}"/>
    <cellStyle name="Comma 35 4 2 2 2" xfId="30617" xr:uid="{00000000-0005-0000-0000-0000E32E0000}"/>
    <cellStyle name="Comma 35 4 2 3" xfId="28972" xr:uid="{00000000-0005-0000-0000-0000E42E0000}"/>
    <cellStyle name="Comma 35 4 2 4" xfId="31840" xr:uid="{00000000-0005-0000-0000-0000E52E0000}"/>
    <cellStyle name="Comma 35 4 2 5" xfId="16173" xr:uid="{00000000-0005-0000-0000-0000E62E0000}"/>
    <cellStyle name="Comma 35 4 2 6" xfId="33460" xr:uid="{00000000-0005-0000-0000-0000E72E0000}"/>
    <cellStyle name="Comma 35 4 3" xfId="6915" xr:uid="{00000000-0005-0000-0000-0000E82E0000}"/>
    <cellStyle name="Comma 35 5" xfId="2213" xr:uid="{00000000-0005-0000-0000-0000E92E0000}"/>
    <cellStyle name="Comma 35 5 2" xfId="13110" xr:uid="{00000000-0005-0000-0000-0000EA2E0000}"/>
    <cellStyle name="Comma 35 5 2 2" xfId="23897" xr:uid="{00000000-0005-0000-0000-0000EB2E0000}"/>
    <cellStyle name="Comma 35 5 2 2 2" xfId="30618" xr:uid="{00000000-0005-0000-0000-0000EC2E0000}"/>
    <cellStyle name="Comma 35 5 2 3" xfId="28973" xr:uid="{00000000-0005-0000-0000-0000ED2E0000}"/>
    <cellStyle name="Comma 35 5 2 4" xfId="31841" xr:uid="{00000000-0005-0000-0000-0000EE2E0000}"/>
    <cellStyle name="Comma 35 5 2 5" xfId="16174" xr:uid="{00000000-0005-0000-0000-0000EF2E0000}"/>
    <cellStyle name="Comma 35 5 2 6" xfId="33461" xr:uid="{00000000-0005-0000-0000-0000F02E0000}"/>
    <cellStyle name="Comma 35 5 3" xfId="6916" xr:uid="{00000000-0005-0000-0000-0000F12E0000}"/>
    <cellStyle name="Comma 35 6" xfId="2214" xr:uid="{00000000-0005-0000-0000-0000F22E0000}"/>
    <cellStyle name="Comma 35 6 2" xfId="13111" xr:uid="{00000000-0005-0000-0000-0000F32E0000}"/>
    <cellStyle name="Comma 35 6 2 2" xfId="23898" xr:uid="{00000000-0005-0000-0000-0000F42E0000}"/>
    <cellStyle name="Comma 35 6 2 2 2" xfId="30619" xr:uid="{00000000-0005-0000-0000-0000F52E0000}"/>
    <cellStyle name="Comma 35 6 2 3" xfId="28974" xr:uid="{00000000-0005-0000-0000-0000F62E0000}"/>
    <cellStyle name="Comma 35 6 2 4" xfId="31842" xr:uid="{00000000-0005-0000-0000-0000F72E0000}"/>
    <cellStyle name="Comma 35 6 2 5" xfId="16175" xr:uid="{00000000-0005-0000-0000-0000F82E0000}"/>
    <cellStyle name="Comma 35 6 2 6" xfId="33462" xr:uid="{00000000-0005-0000-0000-0000F92E0000}"/>
    <cellStyle name="Comma 35 6 3" xfId="6917" xr:uid="{00000000-0005-0000-0000-0000FA2E0000}"/>
    <cellStyle name="Comma 35 7" xfId="2215" xr:uid="{00000000-0005-0000-0000-0000FB2E0000}"/>
    <cellStyle name="Comma 35 7 2" xfId="13112" xr:uid="{00000000-0005-0000-0000-0000FC2E0000}"/>
    <cellStyle name="Comma 35 7 2 2" xfId="23899" xr:uid="{00000000-0005-0000-0000-0000FD2E0000}"/>
    <cellStyle name="Comma 35 7 2 2 2" xfId="30620" xr:uid="{00000000-0005-0000-0000-0000FE2E0000}"/>
    <cellStyle name="Comma 35 7 2 3" xfId="28975" xr:uid="{00000000-0005-0000-0000-0000FF2E0000}"/>
    <cellStyle name="Comma 35 7 2 4" xfId="31843" xr:uid="{00000000-0005-0000-0000-0000002F0000}"/>
    <cellStyle name="Comma 35 7 2 5" xfId="16176" xr:uid="{00000000-0005-0000-0000-0000012F0000}"/>
    <cellStyle name="Comma 35 7 2 6" xfId="33463" xr:uid="{00000000-0005-0000-0000-0000022F0000}"/>
    <cellStyle name="Comma 35 7 3" xfId="6918" xr:uid="{00000000-0005-0000-0000-0000032F0000}"/>
    <cellStyle name="Comma 35 8" xfId="2216" xr:uid="{00000000-0005-0000-0000-0000042F0000}"/>
    <cellStyle name="Comma 35 8 2" xfId="13113" xr:uid="{00000000-0005-0000-0000-0000052F0000}"/>
    <cellStyle name="Comma 35 8 2 2" xfId="23900" xr:uid="{00000000-0005-0000-0000-0000062F0000}"/>
    <cellStyle name="Comma 35 8 2 2 2" xfId="30621" xr:uid="{00000000-0005-0000-0000-0000072F0000}"/>
    <cellStyle name="Comma 35 8 2 3" xfId="28976" xr:uid="{00000000-0005-0000-0000-0000082F0000}"/>
    <cellStyle name="Comma 35 8 2 4" xfId="31844" xr:uid="{00000000-0005-0000-0000-0000092F0000}"/>
    <cellStyle name="Comma 35 8 2 5" xfId="16177" xr:uid="{00000000-0005-0000-0000-00000A2F0000}"/>
    <cellStyle name="Comma 35 8 2 6" xfId="33464" xr:uid="{00000000-0005-0000-0000-00000B2F0000}"/>
    <cellStyle name="Comma 35 8 3" xfId="6919" xr:uid="{00000000-0005-0000-0000-00000C2F0000}"/>
    <cellStyle name="Comma 35 9" xfId="2217" xr:uid="{00000000-0005-0000-0000-00000D2F0000}"/>
    <cellStyle name="Comma 35 9 2" xfId="13114" xr:uid="{00000000-0005-0000-0000-00000E2F0000}"/>
    <cellStyle name="Comma 35 9 2 2" xfId="23901" xr:uid="{00000000-0005-0000-0000-00000F2F0000}"/>
    <cellStyle name="Comma 35 9 2 2 2" xfId="30622" xr:uid="{00000000-0005-0000-0000-0000102F0000}"/>
    <cellStyle name="Comma 35 9 2 3" xfId="28977" xr:uid="{00000000-0005-0000-0000-0000112F0000}"/>
    <cellStyle name="Comma 35 9 2 4" xfId="31845" xr:uid="{00000000-0005-0000-0000-0000122F0000}"/>
    <cellStyle name="Comma 35 9 2 5" xfId="16178" xr:uid="{00000000-0005-0000-0000-0000132F0000}"/>
    <cellStyle name="Comma 35 9 2 6" xfId="33465" xr:uid="{00000000-0005-0000-0000-0000142F0000}"/>
    <cellStyle name="Comma 35 9 3" xfId="6920" xr:uid="{00000000-0005-0000-0000-0000152F0000}"/>
    <cellStyle name="Comma 36" xfId="2218" xr:uid="{00000000-0005-0000-0000-0000162F0000}"/>
    <cellStyle name="Comma 36 2" xfId="13115" xr:uid="{00000000-0005-0000-0000-0000172F0000}"/>
    <cellStyle name="Comma 36 2 2" xfId="15437" xr:uid="{00000000-0005-0000-0000-0000182F0000}"/>
    <cellStyle name="Comma 36 2 2 2" xfId="30623" xr:uid="{00000000-0005-0000-0000-0000192F0000}"/>
    <cellStyle name="Comma 36 2 2 3" xfId="23902" xr:uid="{00000000-0005-0000-0000-00001A2F0000}"/>
    <cellStyle name="Comma 36 2 3" xfId="28978" xr:uid="{00000000-0005-0000-0000-00001B2F0000}"/>
    <cellStyle name="Comma 36 2 4" xfId="31846" xr:uid="{00000000-0005-0000-0000-00001C2F0000}"/>
    <cellStyle name="Comma 36 2 5" xfId="16179" xr:uid="{00000000-0005-0000-0000-00001D2F0000}"/>
    <cellStyle name="Comma 36 2 6" xfId="5905" xr:uid="{00000000-0005-0000-0000-00001E2F0000}"/>
    <cellStyle name="Comma 36 2 7" xfId="33466" xr:uid="{00000000-0005-0000-0000-00001F2F0000}"/>
    <cellStyle name="Comma 36 3" xfId="6921" xr:uid="{00000000-0005-0000-0000-0000202F0000}"/>
    <cellStyle name="Comma 36 3 2" xfId="31927" xr:uid="{00000000-0005-0000-0000-0000212F0000}"/>
    <cellStyle name="Comma 36 3 3" xfId="5906" xr:uid="{00000000-0005-0000-0000-0000222F0000}"/>
    <cellStyle name="Comma 36 4" xfId="14842" xr:uid="{00000000-0005-0000-0000-0000232F0000}"/>
    <cellStyle name="Comma 36 5" xfId="6226" xr:uid="{00000000-0005-0000-0000-0000242F0000}"/>
    <cellStyle name="Comma 37" xfId="2219" xr:uid="{00000000-0005-0000-0000-0000252F0000}"/>
    <cellStyle name="Comma 37 2" xfId="13116" xr:uid="{00000000-0005-0000-0000-0000262F0000}"/>
    <cellStyle name="Comma 37 2 2" xfId="15438" xr:uid="{00000000-0005-0000-0000-0000272F0000}"/>
    <cellStyle name="Comma 37 2 2 2" xfId="30624" xr:uid="{00000000-0005-0000-0000-0000282F0000}"/>
    <cellStyle name="Comma 37 2 2 3" xfId="23903" xr:uid="{00000000-0005-0000-0000-0000292F0000}"/>
    <cellStyle name="Comma 37 2 3" xfId="28979" xr:uid="{00000000-0005-0000-0000-00002A2F0000}"/>
    <cellStyle name="Comma 37 2 4" xfId="31847" xr:uid="{00000000-0005-0000-0000-00002B2F0000}"/>
    <cellStyle name="Comma 37 2 5" xfId="16180" xr:uid="{00000000-0005-0000-0000-00002C2F0000}"/>
    <cellStyle name="Comma 37 2 6" xfId="5893" xr:uid="{00000000-0005-0000-0000-00002D2F0000}"/>
    <cellStyle name="Comma 37 2 7" xfId="33467" xr:uid="{00000000-0005-0000-0000-00002E2F0000}"/>
    <cellStyle name="Comma 37 3" xfId="6922" xr:uid="{00000000-0005-0000-0000-00002F2F0000}"/>
    <cellStyle name="Comma 37 3 2" xfId="31928" xr:uid="{00000000-0005-0000-0000-0000302F0000}"/>
    <cellStyle name="Comma 37 3 3" xfId="5904" xr:uid="{00000000-0005-0000-0000-0000312F0000}"/>
    <cellStyle name="Comma 37 4" xfId="14843" xr:uid="{00000000-0005-0000-0000-0000322F0000}"/>
    <cellStyle name="Comma 37 5" xfId="6223" xr:uid="{00000000-0005-0000-0000-0000332F0000}"/>
    <cellStyle name="Comma 38" xfId="2220" xr:uid="{00000000-0005-0000-0000-0000342F0000}"/>
    <cellStyle name="Comma 38 2" xfId="13117" xr:uid="{00000000-0005-0000-0000-0000352F0000}"/>
    <cellStyle name="Comma 38 2 2" xfId="15439" xr:uid="{00000000-0005-0000-0000-0000362F0000}"/>
    <cellStyle name="Comma 38 2 2 2" xfId="30625" xr:uid="{00000000-0005-0000-0000-0000372F0000}"/>
    <cellStyle name="Comma 38 2 2 3" xfId="23904" xr:uid="{00000000-0005-0000-0000-0000382F0000}"/>
    <cellStyle name="Comma 38 2 3" xfId="28980" xr:uid="{00000000-0005-0000-0000-0000392F0000}"/>
    <cellStyle name="Comma 38 2 4" xfId="31848" xr:uid="{00000000-0005-0000-0000-00003A2F0000}"/>
    <cellStyle name="Comma 38 2 5" xfId="16181" xr:uid="{00000000-0005-0000-0000-00003B2F0000}"/>
    <cellStyle name="Comma 38 2 6" xfId="5891" xr:uid="{00000000-0005-0000-0000-00003C2F0000}"/>
    <cellStyle name="Comma 38 2 7" xfId="33468" xr:uid="{00000000-0005-0000-0000-00003D2F0000}"/>
    <cellStyle name="Comma 38 3" xfId="6923" xr:uid="{00000000-0005-0000-0000-00003E2F0000}"/>
    <cellStyle name="Comma 38 3 2" xfId="31929" xr:uid="{00000000-0005-0000-0000-00003F2F0000}"/>
    <cellStyle name="Comma 38 3 3" xfId="5892" xr:uid="{00000000-0005-0000-0000-0000402F0000}"/>
    <cellStyle name="Comma 38 4" xfId="14844" xr:uid="{00000000-0005-0000-0000-0000412F0000}"/>
    <cellStyle name="Comma 38 5" xfId="6222" xr:uid="{00000000-0005-0000-0000-0000422F0000}"/>
    <cellStyle name="Comma 39" xfId="2221" xr:uid="{00000000-0005-0000-0000-0000432F0000}"/>
    <cellStyle name="Comma 39 2" xfId="5311" xr:uid="{00000000-0005-0000-0000-0000442F0000}"/>
    <cellStyle name="Comma 39 2 2" xfId="14595" xr:uid="{00000000-0005-0000-0000-0000452F0000}"/>
    <cellStyle name="Comma 39 2 3" xfId="5813" xr:uid="{00000000-0005-0000-0000-0000462F0000}"/>
    <cellStyle name="Comma 39 3" xfId="13118" xr:uid="{00000000-0005-0000-0000-0000472F0000}"/>
    <cellStyle name="Comma 39 3 2" xfId="15440" xr:uid="{00000000-0005-0000-0000-0000482F0000}"/>
    <cellStyle name="Comma 39 3 2 2" xfId="30626" xr:uid="{00000000-0005-0000-0000-0000492F0000}"/>
    <cellStyle name="Comma 39 3 2 3" xfId="23905" xr:uid="{00000000-0005-0000-0000-00004A2F0000}"/>
    <cellStyle name="Comma 39 3 3" xfId="28981" xr:uid="{00000000-0005-0000-0000-00004B2F0000}"/>
    <cellStyle name="Comma 39 3 4" xfId="31849" xr:uid="{00000000-0005-0000-0000-00004C2F0000}"/>
    <cellStyle name="Comma 39 3 5" xfId="16182" xr:uid="{00000000-0005-0000-0000-00004D2F0000}"/>
    <cellStyle name="Comma 39 3 6" xfId="5890" xr:uid="{00000000-0005-0000-0000-00004E2F0000}"/>
    <cellStyle name="Comma 39 3 7" xfId="33469" xr:uid="{00000000-0005-0000-0000-00004F2F0000}"/>
    <cellStyle name="Comma 39 4" xfId="6924" xr:uid="{00000000-0005-0000-0000-0000502F0000}"/>
    <cellStyle name="Comma 39 4 2" xfId="14845" xr:uid="{00000000-0005-0000-0000-0000512F0000}"/>
    <cellStyle name="Comma 39 5" xfId="6320" xr:uid="{00000000-0005-0000-0000-0000522F0000}"/>
    <cellStyle name="Comma 4" xfId="2222" xr:uid="{00000000-0005-0000-0000-0000532F0000}"/>
    <cellStyle name="Comma 4 10" xfId="5312" xr:uid="{00000000-0005-0000-0000-0000542F0000}"/>
    <cellStyle name="Comma 4 2" xfId="2223" xr:uid="{00000000-0005-0000-0000-0000552F0000}"/>
    <cellStyle name="Comma 4 2 10" xfId="13120" xr:uid="{00000000-0005-0000-0000-0000562F0000}"/>
    <cellStyle name="Comma 4 2 10 2" xfId="23907" xr:uid="{00000000-0005-0000-0000-0000572F0000}"/>
    <cellStyle name="Comma 4 2 10 2 2" xfId="30628" xr:uid="{00000000-0005-0000-0000-0000582F0000}"/>
    <cellStyle name="Comma 4 2 10 3" xfId="28983" xr:uid="{00000000-0005-0000-0000-0000592F0000}"/>
    <cellStyle name="Comma 4 2 10 4" xfId="31851" xr:uid="{00000000-0005-0000-0000-00005A2F0000}"/>
    <cellStyle name="Comma 4 2 10 5" xfId="16184" xr:uid="{00000000-0005-0000-0000-00005B2F0000}"/>
    <cellStyle name="Comma 4 2 10 6" xfId="33471" xr:uid="{00000000-0005-0000-0000-00005C2F0000}"/>
    <cellStyle name="Comma 4 2 11" xfId="5313" xr:uid="{00000000-0005-0000-0000-00005D2F0000}"/>
    <cellStyle name="Comma 4 2 11 2" xfId="29401" xr:uid="{00000000-0005-0000-0000-00005E2F0000}"/>
    <cellStyle name="Comma 4 2 11 3" xfId="19535" xr:uid="{00000000-0005-0000-0000-00005F2F0000}"/>
    <cellStyle name="Comma 4 2 12" xfId="27902" xr:uid="{00000000-0005-0000-0000-0000602F0000}"/>
    <cellStyle name="Comma 4 2 12 2" xfId="31098" xr:uid="{00000000-0005-0000-0000-0000612F0000}"/>
    <cellStyle name="Comma 4 2 13" xfId="28268" xr:uid="{00000000-0005-0000-0000-0000622F0000}"/>
    <cellStyle name="Comma 4 2 14" xfId="31290" xr:uid="{00000000-0005-0000-0000-0000632F0000}"/>
    <cellStyle name="Comma 4 2 15" xfId="15607" xr:uid="{00000000-0005-0000-0000-0000642F0000}"/>
    <cellStyle name="Comma 4 2 16" xfId="6221" xr:uid="{00000000-0005-0000-0000-0000652F0000}"/>
    <cellStyle name="Comma 4 2 17" xfId="32933" xr:uid="{00000000-0005-0000-0000-0000662F0000}"/>
    <cellStyle name="Comma 4 2 2" xfId="5314" xr:uid="{00000000-0005-0000-0000-0000672F0000}"/>
    <cellStyle name="Comma 4 2 2 10" xfId="6219" xr:uid="{00000000-0005-0000-0000-0000682F0000}"/>
    <cellStyle name="Comma 4 2 2 11" xfId="32934" xr:uid="{00000000-0005-0000-0000-0000692F0000}"/>
    <cellStyle name="Comma 4 2 2 2" xfId="6925" xr:uid="{00000000-0005-0000-0000-00006A2F0000}"/>
    <cellStyle name="Comma 4 2 2 2 2" xfId="14846" xr:uid="{00000000-0005-0000-0000-00006B2F0000}"/>
    <cellStyle name="Comma 4 2 2 2 2 2" xfId="29611" xr:uid="{00000000-0005-0000-0000-00006C2F0000}"/>
    <cellStyle name="Comma 4 2 2 2 2 3" xfId="19858" xr:uid="{00000000-0005-0000-0000-00006D2F0000}"/>
    <cellStyle name="Comma 4 2 2 2 3" xfId="27904" xr:uid="{00000000-0005-0000-0000-00006E2F0000}"/>
    <cellStyle name="Comma 4 2 2 2 3 2" xfId="31100" xr:uid="{00000000-0005-0000-0000-00006F2F0000}"/>
    <cellStyle name="Comma 4 2 2 2 4" xfId="5889" xr:uid="{00000000-0005-0000-0000-0000702F0000}"/>
    <cellStyle name="Comma 4 2 2 3" xfId="6926" xr:uid="{00000000-0005-0000-0000-0000712F0000}"/>
    <cellStyle name="Comma 4 2 2 3 2" xfId="19859" xr:uid="{00000000-0005-0000-0000-0000722F0000}"/>
    <cellStyle name="Comma 4 2 2 3 2 2" xfId="29612" xr:uid="{00000000-0005-0000-0000-0000732F0000}"/>
    <cellStyle name="Comma 4 2 2 3 3" xfId="14847" xr:uid="{00000000-0005-0000-0000-0000742F0000}"/>
    <cellStyle name="Comma 4 2 2 4" xfId="14596" xr:uid="{00000000-0005-0000-0000-0000752F0000}"/>
    <cellStyle name="Comma 4 2 2 4 2" xfId="29446" xr:uid="{00000000-0005-0000-0000-0000762F0000}"/>
    <cellStyle name="Comma 4 2 2 4 3" xfId="19601" xr:uid="{00000000-0005-0000-0000-0000772F0000}"/>
    <cellStyle name="Comma 4 2 2 5" xfId="19536" xr:uid="{00000000-0005-0000-0000-0000782F0000}"/>
    <cellStyle name="Comma 4 2 2 5 2" xfId="29402" xr:uid="{00000000-0005-0000-0000-0000792F0000}"/>
    <cellStyle name="Comma 4 2 2 6" xfId="27903" xr:uid="{00000000-0005-0000-0000-00007A2F0000}"/>
    <cellStyle name="Comma 4 2 2 6 2" xfId="31099" xr:uid="{00000000-0005-0000-0000-00007B2F0000}"/>
    <cellStyle name="Comma 4 2 2 7" xfId="28269" xr:uid="{00000000-0005-0000-0000-00007C2F0000}"/>
    <cellStyle name="Comma 4 2 2 8" xfId="31289" xr:uid="{00000000-0005-0000-0000-00007D2F0000}"/>
    <cellStyle name="Comma 4 2 2 9" xfId="15608" xr:uid="{00000000-0005-0000-0000-00007E2F0000}"/>
    <cellStyle name="Comma 4 2 3" xfId="5315" xr:uid="{00000000-0005-0000-0000-00007F2F0000}"/>
    <cellStyle name="Comma 4 2 3 2" xfId="14597" xr:uid="{00000000-0005-0000-0000-0000802F0000}"/>
    <cellStyle name="Comma 4 2 3 2 2" xfId="29447" xr:uid="{00000000-0005-0000-0000-0000812F0000}"/>
    <cellStyle name="Comma 4 2 3 2 3" xfId="19602" xr:uid="{00000000-0005-0000-0000-0000822F0000}"/>
    <cellStyle name="Comma 4 2 3 3" xfId="19537" xr:uid="{00000000-0005-0000-0000-0000832F0000}"/>
    <cellStyle name="Comma 4 2 3 3 2" xfId="29403" xr:uid="{00000000-0005-0000-0000-0000842F0000}"/>
    <cellStyle name="Comma 4 2 3 4" xfId="27905" xr:uid="{00000000-0005-0000-0000-0000852F0000}"/>
    <cellStyle name="Comma 4 2 3 4 2" xfId="31101" xr:uid="{00000000-0005-0000-0000-0000862F0000}"/>
    <cellStyle name="Comma 4 2 3 5" xfId="28270" xr:uid="{00000000-0005-0000-0000-0000872F0000}"/>
    <cellStyle name="Comma 4 2 3 6" xfId="31288" xr:uid="{00000000-0005-0000-0000-0000882F0000}"/>
    <cellStyle name="Comma 4 2 3 7" xfId="15609" xr:uid="{00000000-0005-0000-0000-0000892F0000}"/>
    <cellStyle name="Comma 4 2 3 8" xfId="5871" xr:uid="{00000000-0005-0000-0000-00008A2F0000}"/>
    <cellStyle name="Comma 4 2 3 9" xfId="32935" xr:uid="{00000000-0005-0000-0000-00008B2F0000}"/>
    <cellStyle name="Comma 4 2 4" xfId="5316" xr:uid="{00000000-0005-0000-0000-00008C2F0000}"/>
    <cellStyle name="Comma 4 2 4 2" xfId="19538" xr:uid="{00000000-0005-0000-0000-00008D2F0000}"/>
    <cellStyle name="Comma 4 2 4 2 2" xfId="29404" xr:uid="{00000000-0005-0000-0000-00008E2F0000}"/>
    <cellStyle name="Comma 4 2 4 3" xfId="27906" xr:uid="{00000000-0005-0000-0000-00008F2F0000}"/>
    <cellStyle name="Comma 4 2 4 3 2" xfId="31102" xr:uid="{00000000-0005-0000-0000-0000902F0000}"/>
    <cellStyle name="Comma 4 2 4 4" xfId="28271" xr:uid="{00000000-0005-0000-0000-0000912F0000}"/>
    <cellStyle name="Comma 4 2 4 5" xfId="31287" xr:uid="{00000000-0005-0000-0000-0000922F0000}"/>
    <cellStyle name="Comma 4 2 4 6" xfId="15610" xr:uid="{00000000-0005-0000-0000-0000932F0000}"/>
    <cellStyle name="Comma 4 2 4 7" xfId="32936" xr:uid="{00000000-0005-0000-0000-0000942F0000}"/>
    <cellStyle name="Comma 4 2 5" xfId="5317" xr:uid="{00000000-0005-0000-0000-0000952F0000}"/>
    <cellStyle name="Comma 4 2 5 2" xfId="19539" xr:uid="{00000000-0005-0000-0000-0000962F0000}"/>
    <cellStyle name="Comma 4 2 5 2 2" xfId="29405" xr:uid="{00000000-0005-0000-0000-0000972F0000}"/>
    <cellStyle name="Comma 4 2 5 3" xfId="28272" xr:uid="{00000000-0005-0000-0000-0000982F0000}"/>
    <cellStyle name="Comma 4 2 5 4" xfId="31286" xr:uid="{00000000-0005-0000-0000-0000992F0000}"/>
    <cellStyle name="Comma 4 2 5 5" xfId="15611" xr:uid="{00000000-0005-0000-0000-00009A2F0000}"/>
    <cellStyle name="Comma 4 2 5 6" xfId="32937" xr:uid="{00000000-0005-0000-0000-00009B2F0000}"/>
    <cellStyle name="Comma 4 2 6" xfId="6927" xr:uid="{00000000-0005-0000-0000-00009C2F0000}"/>
    <cellStyle name="Comma 4 2 6 2" xfId="19860" xr:uid="{00000000-0005-0000-0000-00009D2F0000}"/>
    <cellStyle name="Comma 4 2 6 2 2" xfId="29613" xr:uid="{00000000-0005-0000-0000-00009E2F0000}"/>
    <cellStyle name="Comma 4 2 6 3" xfId="14848" xr:uid="{00000000-0005-0000-0000-00009F2F0000}"/>
    <cellStyle name="Comma 4 2 7" xfId="6928" xr:uid="{00000000-0005-0000-0000-0000A02F0000}"/>
    <cellStyle name="Comma 4 2 7 2" xfId="19861" xr:uid="{00000000-0005-0000-0000-0000A12F0000}"/>
    <cellStyle name="Comma 4 2 7 2 2" xfId="29614" xr:uid="{00000000-0005-0000-0000-0000A22F0000}"/>
    <cellStyle name="Comma 4 2 7 3" xfId="14849" xr:uid="{00000000-0005-0000-0000-0000A32F0000}"/>
    <cellStyle name="Comma 4 2 8" xfId="8967" xr:uid="{00000000-0005-0000-0000-0000A42F0000}"/>
    <cellStyle name="Comma 4 2 8 2" xfId="20214" xr:uid="{00000000-0005-0000-0000-0000A52F0000}"/>
    <cellStyle name="Comma 4 2 8 2 2" xfId="29797" xr:uid="{00000000-0005-0000-0000-0000A62F0000}"/>
    <cellStyle name="Comma 4 2 8 3" xfId="15075" xr:uid="{00000000-0005-0000-0000-0000A72F0000}"/>
    <cellStyle name="Comma 4 2 9" xfId="9407" xr:uid="{00000000-0005-0000-0000-0000A82F0000}"/>
    <cellStyle name="Comma 4 2 9 2" xfId="20337" xr:uid="{00000000-0005-0000-0000-0000A92F0000}"/>
    <cellStyle name="Comma 4 2 9 2 2" xfId="29883" xr:uid="{00000000-0005-0000-0000-0000AA2F0000}"/>
    <cellStyle name="Comma 4 2 9 3" xfId="15181" xr:uid="{00000000-0005-0000-0000-0000AB2F0000}"/>
    <cellStyle name="Comma 4 20" xfId="6220" xr:uid="{00000000-0005-0000-0000-0000AC2F0000}"/>
    <cellStyle name="Comma 4 20 2" xfId="6218" xr:uid="{00000000-0005-0000-0000-0000AD2F0000}"/>
    <cellStyle name="Comma 4 20 2 2" xfId="27907" xr:uid="{00000000-0005-0000-0000-0000AE2F0000}"/>
    <cellStyle name="Comma 4 20 3" xfId="27908" xr:uid="{00000000-0005-0000-0000-0000AF2F0000}"/>
    <cellStyle name="Comma 4 3" xfId="2224" xr:uid="{00000000-0005-0000-0000-0000B02F0000}"/>
    <cellStyle name="Comma 4 3 10" xfId="6217" xr:uid="{00000000-0005-0000-0000-0000B12F0000}"/>
    <cellStyle name="Comma 4 3 11" xfId="32938" xr:uid="{00000000-0005-0000-0000-0000B22F0000}"/>
    <cellStyle name="Comma 4 3 2" xfId="6929" xr:uid="{00000000-0005-0000-0000-0000B32F0000}"/>
    <cellStyle name="Comma 4 3 2 2" xfId="14850" xr:uid="{00000000-0005-0000-0000-0000B42F0000}"/>
    <cellStyle name="Comma 4 3 2 2 2" xfId="29615" xr:uid="{00000000-0005-0000-0000-0000B52F0000}"/>
    <cellStyle name="Comma 4 3 2 2 3" xfId="19862" xr:uid="{00000000-0005-0000-0000-0000B62F0000}"/>
    <cellStyle name="Comma 4 3 2 3" xfId="27910" xr:uid="{00000000-0005-0000-0000-0000B72F0000}"/>
    <cellStyle name="Comma 4 3 2 3 2" xfId="31104" xr:uid="{00000000-0005-0000-0000-0000B82F0000}"/>
    <cellStyle name="Comma 4 3 2 4" xfId="5870" xr:uid="{00000000-0005-0000-0000-0000B92F0000}"/>
    <cellStyle name="Comma 4 3 3" xfId="6930" xr:uid="{00000000-0005-0000-0000-0000BA2F0000}"/>
    <cellStyle name="Comma 4 3 3 2" xfId="19863" xr:uid="{00000000-0005-0000-0000-0000BB2F0000}"/>
    <cellStyle name="Comma 4 3 3 2 2" xfId="29616" xr:uid="{00000000-0005-0000-0000-0000BC2F0000}"/>
    <cellStyle name="Comma 4 3 3 3" xfId="27911" xr:uid="{00000000-0005-0000-0000-0000BD2F0000}"/>
    <cellStyle name="Comma 4 3 3 3 2" xfId="31105" xr:uid="{00000000-0005-0000-0000-0000BE2F0000}"/>
    <cellStyle name="Comma 4 3 3 4" xfId="14851" xr:uid="{00000000-0005-0000-0000-0000BF2F0000}"/>
    <cellStyle name="Comma 4 3 4" xfId="13121" xr:uid="{00000000-0005-0000-0000-0000C02F0000}"/>
    <cellStyle name="Comma 4 3 4 2" xfId="23908" xr:uid="{00000000-0005-0000-0000-0000C12F0000}"/>
    <cellStyle name="Comma 4 3 4 2 2" xfId="30629" xr:uid="{00000000-0005-0000-0000-0000C22F0000}"/>
    <cellStyle name="Comma 4 3 4 3" xfId="28984" xr:uid="{00000000-0005-0000-0000-0000C32F0000}"/>
    <cellStyle name="Comma 4 3 4 4" xfId="31852" xr:uid="{00000000-0005-0000-0000-0000C42F0000}"/>
    <cellStyle name="Comma 4 3 4 5" xfId="16185" xr:uid="{00000000-0005-0000-0000-0000C52F0000}"/>
    <cellStyle name="Comma 4 3 4 6" xfId="33472" xr:uid="{00000000-0005-0000-0000-0000C62F0000}"/>
    <cellStyle name="Comma 4 3 5" xfId="5318" xr:uid="{00000000-0005-0000-0000-0000C72F0000}"/>
    <cellStyle name="Comma 4 3 5 2" xfId="29406" xr:uid="{00000000-0005-0000-0000-0000C82F0000}"/>
    <cellStyle name="Comma 4 3 5 3" xfId="19540" xr:uid="{00000000-0005-0000-0000-0000C92F0000}"/>
    <cellStyle name="Comma 4 3 6" xfId="27909" xr:uid="{00000000-0005-0000-0000-0000CA2F0000}"/>
    <cellStyle name="Comma 4 3 6 2" xfId="31103" xr:uid="{00000000-0005-0000-0000-0000CB2F0000}"/>
    <cellStyle name="Comma 4 3 7" xfId="28273" xr:uid="{00000000-0005-0000-0000-0000CC2F0000}"/>
    <cellStyle name="Comma 4 3 8" xfId="31285" xr:uid="{00000000-0005-0000-0000-0000CD2F0000}"/>
    <cellStyle name="Comma 4 3 9" xfId="15612" xr:uid="{00000000-0005-0000-0000-0000CE2F0000}"/>
    <cellStyle name="Comma 4 4" xfId="2225" xr:uid="{00000000-0005-0000-0000-0000CF2F0000}"/>
    <cellStyle name="Comma 4 4 10" xfId="5869" xr:uid="{00000000-0005-0000-0000-0000D02F0000}"/>
    <cellStyle name="Comma 4 4 11" xfId="32939" xr:uid="{00000000-0005-0000-0000-0000D12F0000}"/>
    <cellStyle name="Comma 4 4 2" xfId="2226" xr:uid="{00000000-0005-0000-0000-0000D22F0000}"/>
    <cellStyle name="Comma 4 4 2 2" xfId="13123" xr:uid="{00000000-0005-0000-0000-0000D32F0000}"/>
    <cellStyle name="Comma 4 4 2 2 2" xfId="23910" xr:uid="{00000000-0005-0000-0000-0000D42F0000}"/>
    <cellStyle name="Comma 4 4 2 2 2 2" xfId="30631" xr:uid="{00000000-0005-0000-0000-0000D52F0000}"/>
    <cellStyle name="Comma 4 4 2 2 3" xfId="28986" xr:uid="{00000000-0005-0000-0000-0000D62F0000}"/>
    <cellStyle name="Comma 4 4 2 2 4" xfId="31854" xr:uid="{00000000-0005-0000-0000-0000D72F0000}"/>
    <cellStyle name="Comma 4 4 2 2 5" xfId="16187" xr:uid="{00000000-0005-0000-0000-0000D82F0000}"/>
    <cellStyle name="Comma 4 4 2 2 6" xfId="33474" xr:uid="{00000000-0005-0000-0000-0000D92F0000}"/>
    <cellStyle name="Comma 4 4 2 3" xfId="6931" xr:uid="{00000000-0005-0000-0000-0000DA2F0000}"/>
    <cellStyle name="Comma 4 4 3" xfId="6932" xr:uid="{00000000-0005-0000-0000-0000DB2F0000}"/>
    <cellStyle name="Comma 4 4 3 2" xfId="19864" xr:uid="{00000000-0005-0000-0000-0000DC2F0000}"/>
    <cellStyle name="Comma 4 4 3 2 2" xfId="29617" xr:uid="{00000000-0005-0000-0000-0000DD2F0000}"/>
    <cellStyle name="Comma 4 4 3 3" xfId="14852" xr:uid="{00000000-0005-0000-0000-0000DE2F0000}"/>
    <cellStyle name="Comma 4 4 4" xfId="13122" xr:uid="{00000000-0005-0000-0000-0000DF2F0000}"/>
    <cellStyle name="Comma 4 4 4 2" xfId="23909" xr:uid="{00000000-0005-0000-0000-0000E02F0000}"/>
    <cellStyle name="Comma 4 4 4 2 2" xfId="30630" xr:uid="{00000000-0005-0000-0000-0000E12F0000}"/>
    <cellStyle name="Comma 4 4 4 3" xfId="28985" xr:uid="{00000000-0005-0000-0000-0000E22F0000}"/>
    <cellStyle name="Comma 4 4 4 4" xfId="31853" xr:uid="{00000000-0005-0000-0000-0000E32F0000}"/>
    <cellStyle name="Comma 4 4 4 5" xfId="16186" xr:uid="{00000000-0005-0000-0000-0000E42F0000}"/>
    <cellStyle name="Comma 4 4 4 6" xfId="33473" xr:uid="{00000000-0005-0000-0000-0000E52F0000}"/>
    <cellStyle name="Comma 4 4 5" xfId="5319" xr:uid="{00000000-0005-0000-0000-0000E62F0000}"/>
    <cellStyle name="Comma 4 4 5 2" xfId="29407" xr:uid="{00000000-0005-0000-0000-0000E72F0000}"/>
    <cellStyle name="Comma 4 4 5 3" xfId="19541" xr:uid="{00000000-0005-0000-0000-0000E82F0000}"/>
    <cellStyle name="Comma 4 4 6" xfId="27912" xr:uid="{00000000-0005-0000-0000-0000E92F0000}"/>
    <cellStyle name="Comma 4 4 6 2" xfId="31106" xr:uid="{00000000-0005-0000-0000-0000EA2F0000}"/>
    <cellStyle name="Comma 4 4 7" xfId="28274" xr:uid="{00000000-0005-0000-0000-0000EB2F0000}"/>
    <cellStyle name="Comma 4 4 8" xfId="31284" xr:uid="{00000000-0005-0000-0000-0000EC2F0000}"/>
    <cellStyle name="Comma 4 4 9" xfId="15613" xr:uid="{00000000-0005-0000-0000-0000ED2F0000}"/>
    <cellStyle name="Comma 4 5" xfId="6933" xr:uid="{00000000-0005-0000-0000-0000EE2F0000}"/>
    <cellStyle name="Comma 4 5 2" xfId="19865" xr:uid="{00000000-0005-0000-0000-0000EF2F0000}"/>
    <cellStyle name="Comma 4 5 2 2" xfId="29618" xr:uid="{00000000-0005-0000-0000-0000F02F0000}"/>
    <cellStyle name="Comma 4 5 3" xfId="14853" xr:uid="{00000000-0005-0000-0000-0000F12F0000}"/>
    <cellStyle name="Comma 4 6" xfId="6934" xr:uid="{00000000-0005-0000-0000-0000F22F0000}"/>
    <cellStyle name="Comma 4 6 2" xfId="19866" xr:uid="{00000000-0005-0000-0000-0000F32F0000}"/>
    <cellStyle name="Comma 4 6 2 2" xfId="29619" xr:uid="{00000000-0005-0000-0000-0000F42F0000}"/>
    <cellStyle name="Comma 4 6 3" xfId="14854" xr:uid="{00000000-0005-0000-0000-0000F52F0000}"/>
    <cellStyle name="Comma 4 7" xfId="8966" xr:uid="{00000000-0005-0000-0000-0000F62F0000}"/>
    <cellStyle name="Comma 4 7 2" xfId="20213" xr:uid="{00000000-0005-0000-0000-0000F72F0000}"/>
    <cellStyle name="Comma 4 7 2 2" xfId="29796" xr:uid="{00000000-0005-0000-0000-0000F82F0000}"/>
    <cellStyle name="Comma 4 7 3" xfId="15074" xr:uid="{00000000-0005-0000-0000-0000F92F0000}"/>
    <cellStyle name="Comma 4 8" xfId="9406" xr:uid="{00000000-0005-0000-0000-0000FA2F0000}"/>
    <cellStyle name="Comma 4 8 2" xfId="20336" xr:uid="{00000000-0005-0000-0000-0000FB2F0000}"/>
    <cellStyle name="Comma 4 8 2 2" xfId="29882" xr:uid="{00000000-0005-0000-0000-0000FC2F0000}"/>
    <cellStyle name="Comma 4 8 3" xfId="15180" xr:uid="{00000000-0005-0000-0000-0000FD2F0000}"/>
    <cellStyle name="Comma 4 9" xfId="13119" xr:uid="{00000000-0005-0000-0000-0000FE2F0000}"/>
    <cellStyle name="Comma 4 9 2" xfId="23906" xr:uid="{00000000-0005-0000-0000-0000FF2F0000}"/>
    <cellStyle name="Comma 4 9 2 2" xfId="30627" xr:uid="{00000000-0005-0000-0000-000000300000}"/>
    <cellStyle name="Comma 4 9 3" xfId="28982" xr:uid="{00000000-0005-0000-0000-000001300000}"/>
    <cellStyle name="Comma 4 9 4" xfId="31850" xr:uid="{00000000-0005-0000-0000-000002300000}"/>
    <cellStyle name="Comma 4 9 5" xfId="16183" xr:uid="{00000000-0005-0000-0000-000003300000}"/>
    <cellStyle name="Comma 4 9 6" xfId="33470" xr:uid="{00000000-0005-0000-0000-000004300000}"/>
    <cellStyle name="Comma 40" xfId="2227" xr:uid="{00000000-0005-0000-0000-000005300000}"/>
    <cellStyle name="Comma 40 2" xfId="6935" xr:uid="{00000000-0005-0000-0000-000006300000}"/>
    <cellStyle name="Comma 40 2 2" xfId="14855" xr:uid="{00000000-0005-0000-0000-000007300000}"/>
    <cellStyle name="Comma 40 2 2 2" xfId="29620" xr:uid="{00000000-0005-0000-0000-000008300000}"/>
    <cellStyle name="Comma 40 2 2 3" xfId="19867" xr:uid="{00000000-0005-0000-0000-000009300000}"/>
    <cellStyle name="Comma 40 2 3" xfId="5821" xr:uid="{00000000-0005-0000-0000-00000A300000}"/>
    <cellStyle name="Comma 40 3" xfId="6936" xr:uid="{00000000-0005-0000-0000-00000B300000}"/>
    <cellStyle name="Comma 40 3 2" xfId="19868" xr:uid="{00000000-0005-0000-0000-00000C300000}"/>
    <cellStyle name="Comma 40 3 2 2" xfId="29621" xr:uid="{00000000-0005-0000-0000-00000D300000}"/>
    <cellStyle name="Comma 40 3 3" xfId="14856" xr:uid="{00000000-0005-0000-0000-00000E300000}"/>
    <cellStyle name="Comma 40 4" xfId="13124" xr:uid="{00000000-0005-0000-0000-00000F300000}"/>
    <cellStyle name="Comma 40 4 2" xfId="23911" xr:uid="{00000000-0005-0000-0000-000010300000}"/>
    <cellStyle name="Comma 40 4 2 2" xfId="30632" xr:uid="{00000000-0005-0000-0000-000011300000}"/>
    <cellStyle name="Comma 40 4 3" xfId="28987" xr:uid="{00000000-0005-0000-0000-000012300000}"/>
    <cellStyle name="Comma 40 4 4" xfId="31855" xr:uid="{00000000-0005-0000-0000-000013300000}"/>
    <cellStyle name="Comma 40 4 5" xfId="16188" xr:uid="{00000000-0005-0000-0000-000014300000}"/>
    <cellStyle name="Comma 40 4 6" xfId="33475" xr:uid="{00000000-0005-0000-0000-000015300000}"/>
    <cellStyle name="Comma 40 5" xfId="5320" xr:uid="{00000000-0005-0000-0000-000016300000}"/>
    <cellStyle name="Comma 40 5 2" xfId="5817" xr:uid="{00000000-0005-0000-0000-000017300000}"/>
    <cellStyle name="Comma 40 6" xfId="14598" xr:uid="{00000000-0005-0000-0000-000018300000}"/>
    <cellStyle name="Comma 40 7" xfId="5868" xr:uid="{00000000-0005-0000-0000-000019300000}"/>
    <cellStyle name="Comma 41" xfId="2228" xr:uid="{00000000-0005-0000-0000-00001A300000}"/>
    <cellStyle name="Comma 41 2" xfId="6937" xr:uid="{00000000-0005-0000-0000-00001B300000}"/>
    <cellStyle name="Comma 41 2 2" xfId="19869" xr:uid="{00000000-0005-0000-0000-00001C300000}"/>
    <cellStyle name="Comma 41 2 2 2" xfId="29622" xr:uid="{00000000-0005-0000-0000-00001D300000}"/>
    <cellStyle name="Comma 41 2 3" xfId="14857" xr:uid="{00000000-0005-0000-0000-00001E300000}"/>
    <cellStyle name="Comma 41 3" xfId="6938" xr:uid="{00000000-0005-0000-0000-00001F300000}"/>
    <cellStyle name="Comma 41 3 2" xfId="19870" xr:uid="{00000000-0005-0000-0000-000020300000}"/>
    <cellStyle name="Comma 41 3 2 2" xfId="29623" xr:uid="{00000000-0005-0000-0000-000021300000}"/>
    <cellStyle name="Comma 41 3 3" xfId="14858" xr:uid="{00000000-0005-0000-0000-000022300000}"/>
    <cellStyle name="Comma 41 4" xfId="13125" xr:uid="{00000000-0005-0000-0000-000023300000}"/>
    <cellStyle name="Comma 41 4 2" xfId="23912" xr:uid="{00000000-0005-0000-0000-000024300000}"/>
    <cellStyle name="Comma 41 4 2 2" xfId="30633" xr:uid="{00000000-0005-0000-0000-000025300000}"/>
    <cellStyle name="Comma 41 4 3" xfId="28988" xr:uid="{00000000-0005-0000-0000-000026300000}"/>
    <cellStyle name="Comma 41 4 4" xfId="31856" xr:uid="{00000000-0005-0000-0000-000027300000}"/>
    <cellStyle name="Comma 41 4 5" xfId="16189" xr:uid="{00000000-0005-0000-0000-000028300000}"/>
    <cellStyle name="Comma 41 4 6" xfId="33476" xr:uid="{00000000-0005-0000-0000-000029300000}"/>
    <cellStyle name="Comma 41 5" xfId="5321" xr:uid="{00000000-0005-0000-0000-00002A300000}"/>
    <cellStyle name="Comma 41 5 2" xfId="5819" xr:uid="{00000000-0005-0000-0000-00002B300000}"/>
    <cellStyle name="Comma 41 6" xfId="14599" xr:uid="{00000000-0005-0000-0000-00002C300000}"/>
    <cellStyle name="Comma 41 7" xfId="5888" xr:uid="{00000000-0005-0000-0000-00002D300000}"/>
    <cellStyle name="Comma 42" xfId="2229" xr:uid="{00000000-0005-0000-0000-00002E300000}"/>
    <cellStyle name="Comma 42 2" xfId="6939" xr:uid="{00000000-0005-0000-0000-00002F300000}"/>
    <cellStyle name="Comma 42 2 2" xfId="19871" xr:uid="{00000000-0005-0000-0000-000030300000}"/>
    <cellStyle name="Comma 42 2 2 2" xfId="29624" xr:uid="{00000000-0005-0000-0000-000031300000}"/>
    <cellStyle name="Comma 42 2 3" xfId="14859" xr:uid="{00000000-0005-0000-0000-000032300000}"/>
    <cellStyle name="Comma 42 3" xfId="6940" xr:uid="{00000000-0005-0000-0000-000033300000}"/>
    <cellStyle name="Comma 42 3 2" xfId="19872" xr:uid="{00000000-0005-0000-0000-000034300000}"/>
    <cellStyle name="Comma 42 3 2 2" xfId="29625" xr:uid="{00000000-0005-0000-0000-000035300000}"/>
    <cellStyle name="Comma 42 3 3" xfId="14860" xr:uid="{00000000-0005-0000-0000-000036300000}"/>
    <cellStyle name="Comma 42 4" xfId="13126" xr:uid="{00000000-0005-0000-0000-000037300000}"/>
    <cellStyle name="Comma 42 4 2" xfId="23913" xr:uid="{00000000-0005-0000-0000-000038300000}"/>
    <cellStyle name="Comma 42 4 2 2" xfId="30634" xr:uid="{00000000-0005-0000-0000-000039300000}"/>
    <cellStyle name="Comma 42 4 3" xfId="28989" xr:uid="{00000000-0005-0000-0000-00003A300000}"/>
    <cellStyle name="Comma 42 4 4" xfId="31857" xr:uid="{00000000-0005-0000-0000-00003B300000}"/>
    <cellStyle name="Comma 42 4 5" xfId="16190" xr:uid="{00000000-0005-0000-0000-00003C300000}"/>
    <cellStyle name="Comma 42 4 6" xfId="33477" xr:uid="{00000000-0005-0000-0000-00003D300000}"/>
    <cellStyle name="Comma 42 5" xfId="5322" xr:uid="{00000000-0005-0000-0000-00003E300000}"/>
    <cellStyle name="Comma 42 6" xfId="5820" xr:uid="{00000000-0005-0000-0000-00003F300000}"/>
    <cellStyle name="Comma 43" xfId="2230" xr:uid="{00000000-0005-0000-0000-000040300000}"/>
    <cellStyle name="Comma 43 2" xfId="6941" xr:uid="{00000000-0005-0000-0000-000041300000}"/>
    <cellStyle name="Comma 43 2 2" xfId="19873" xr:uid="{00000000-0005-0000-0000-000042300000}"/>
    <cellStyle name="Comma 43 2 2 2" xfId="29626" xr:uid="{00000000-0005-0000-0000-000043300000}"/>
    <cellStyle name="Comma 43 2 3" xfId="14861" xr:uid="{00000000-0005-0000-0000-000044300000}"/>
    <cellStyle name="Comma 43 3" xfId="6942" xr:uid="{00000000-0005-0000-0000-000045300000}"/>
    <cellStyle name="Comma 43 3 2" xfId="19874" xr:uid="{00000000-0005-0000-0000-000046300000}"/>
    <cellStyle name="Comma 43 3 2 2" xfId="29627" xr:uid="{00000000-0005-0000-0000-000047300000}"/>
    <cellStyle name="Comma 43 3 3" xfId="14862" xr:uid="{00000000-0005-0000-0000-000048300000}"/>
    <cellStyle name="Comma 43 4" xfId="13127" xr:uid="{00000000-0005-0000-0000-000049300000}"/>
    <cellStyle name="Comma 43 4 2" xfId="23914" xr:uid="{00000000-0005-0000-0000-00004A300000}"/>
    <cellStyle name="Comma 43 4 2 2" xfId="30635" xr:uid="{00000000-0005-0000-0000-00004B300000}"/>
    <cellStyle name="Comma 43 4 3" xfId="28990" xr:uid="{00000000-0005-0000-0000-00004C300000}"/>
    <cellStyle name="Comma 43 4 4" xfId="31858" xr:uid="{00000000-0005-0000-0000-00004D300000}"/>
    <cellStyle name="Comma 43 4 5" xfId="16191" xr:uid="{00000000-0005-0000-0000-00004E300000}"/>
    <cellStyle name="Comma 43 4 6" xfId="33478" xr:uid="{00000000-0005-0000-0000-00004F300000}"/>
    <cellStyle name="Comma 43 5" xfId="5323" xr:uid="{00000000-0005-0000-0000-000050300000}"/>
    <cellStyle name="Comma 43 6" xfId="5814" xr:uid="{00000000-0005-0000-0000-000051300000}"/>
    <cellStyle name="Comma 44" xfId="2231" xr:uid="{00000000-0005-0000-0000-000052300000}"/>
    <cellStyle name="Comma 44 2" xfId="6943" xr:uid="{00000000-0005-0000-0000-000053300000}"/>
    <cellStyle name="Comma 44 2 2" xfId="19875" xr:uid="{00000000-0005-0000-0000-000054300000}"/>
    <cellStyle name="Comma 44 2 2 2" xfId="29628" xr:uid="{00000000-0005-0000-0000-000055300000}"/>
    <cellStyle name="Comma 44 2 3" xfId="14863" xr:uid="{00000000-0005-0000-0000-000056300000}"/>
    <cellStyle name="Comma 44 3" xfId="6944" xr:uid="{00000000-0005-0000-0000-000057300000}"/>
    <cellStyle name="Comma 44 3 2" xfId="19876" xr:uid="{00000000-0005-0000-0000-000058300000}"/>
    <cellStyle name="Comma 44 3 2 2" xfId="29629" xr:uid="{00000000-0005-0000-0000-000059300000}"/>
    <cellStyle name="Comma 44 3 3" xfId="14864" xr:uid="{00000000-0005-0000-0000-00005A300000}"/>
    <cellStyle name="Comma 44 4" xfId="13128" xr:uid="{00000000-0005-0000-0000-00005B300000}"/>
    <cellStyle name="Comma 44 4 2" xfId="23915" xr:uid="{00000000-0005-0000-0000-00005C300000}"/>
    <cellStyle name="Comma 44 4 2 2" xfId="30636" xr:uid="{00000000-0005-0000-0000-00005D300000}"/>
    <cellStyle name="Comma 44 4 3" xfId="28991" xr:uid="{00000000-0005-0000-0000-00005E300000}"/>
    <cellStyle name="Comma 44 4 4" xfId="31859" xr:uid="{00000000-0005-0000-0000-00005F300000}"/>
    <cellStyle name="Comma 44 4 5" xfId="16192" xr:uid="{00000000-0005-0000-0000-000060300000}"/>
    <cellStyle name="Comma 44 4 6" xfId="33479" xr:uid="{00000000-0005-0000-0000-000061300000}"/>
    <cellStyle name="Comma 44 5" xfId="5324" xr:uid="{00000000-0005-0000-0000-000062300000}"/>
    <cellStyle name="Comma 44 6" xfId="5812" xr:uid="{00000000-0005-0000-0000-000063300000}"/>
    <cellStyle name="Comma 45" xfId="2232" xr:uid="{00000000-0005-0000-0000-000064300000}"/>
    <cellStyle name="Comma 45 2" xfId="6945" xr:uid="{00000000-0005-0000-0000-000065300000}"/>
    <cellStyle name="Comma 45 2 2" xfId="19877" xr:uid="{00000000-0005-0000-0000-000066300000}"/>
    <cellStyle name="Comma 45 2 2 2" xfId="29630" xr:uid="{00000000-0005-0000-0000-000067300000}"/>
    <cellStyle name="Comma 45 2 3" xfId="14865" xr:uid="{00000000-0005-0000-0000-000068300000}"/>
    <cellStyle name="Comma 45 3" xfId="6946" xr:uid="{00000000-0005-0000-0000-000069300000}"/>
    <cellStyle name="Comma 45 3 2" xfId="19878" xr:uid="{00000000-0005-0000-0000-00006A300000}"/>
    <cellStyle name="Comma 45 3 2 2" xfId="29631" xr:uid="{00000000-0005-0000-0000-00006B300000}"/>
    <cellStyle name="Comma 45 3 3" xfId="14866" xr:uid="{00000000-0005-0000-0000-00006C300000}"/>
    <cellStyle name="Comma 45 4" xfId="13129" xr:uid="{00000000-0005-0000-0000-00006D300000}"/>
    <cellStyle name="Comma 45 4 2" xfId="23916" xr:uid="{00000000-0005-0000-0000-00006E300000}"/>
    <cellStyle name="Comma 45 4 2 2" xfId="30637" xr:uid="{00000000-0005-0000-0000-00006F300000}"/>
    <cellStyle name="Comma 45 4 3" xfId="28992" xr:uid="{00000000-0005-0000-0000-000070300000}"/>
    <cellStyle name="Comma 45 4 4" xfId="31860" xr:uid="{00000000-0005-0000-0000-000071300000}"/>
    <cellStyle name="Comma 45 4 5" xfId="16193" xr:uid="{00000000-0005-0000-0000-000072300000}"/>
    <cellStyle name="Comma 45 4 6" xfId="33480" xr:uid="{00000000-0005-0000-0000-000073300000}"/>
    <cellStyle name="Comma 45 5" xfId="5325" xr:uid="{00000000-0005-0000-0000-000074300000}"/>
    <cellStyle name="Comma 45 6" xfId="5965" xr:uid="{00000000-0005-0000-0000-000075300000}"/>
    <cellStyle name="Comma 46" xfId="2233" xr:uid="{00000000-0005-0000-0000-000076300000}"/>
    <cellStyle name="Comma 46 2" xfId="5327" xr:uid="{00000000-0005-0000-0000-000077300000}"/>
    <cellStyle name="Comma 46 3" xfId="6947" xr:uid="{00000000-0005-0000-0000-000078300000}"/>
    <cellStyle name="Comma 46 3 2" xfId="19879" xr:uid="{00000000-0005-0000-0000-000079300000}"/>
    <cellStyle name="Comma 46 3 2 2" xfId="29632" xr:uid="{00000000-0005-0000-0000-00007A300000}"/>
    <cellStyle name="Comma 46 3 3" xfId="14867" xr:uid="{00000000-0005-0000-0000-00007B300000}"/>
    <cellStyle name="Comma 46 4" xfId="6948" xr:uid="{00000000-0005-0000-0000-00007C300000}"/>
    <cellStyle name="Comma 46 4 2" xfId="19880" xr:uid="{00000000-0005-0000-0000-00007D300000}"/>
    <cellStyle name="Comma 46 4 2 2" xfId="29633" xr:uid="{00000000-0005-0000-0000-00007E300000}"/>
    <cellStyle name="Comma 46 4 3" xfId="14868" xr:uid="{00000000-0005-0000-0000-00007F300000}"/>
    <cellStyle name="Comma 46 5" xfId="13130" xr:uid="{00000000-0005-0000-0000-000080300000}"/>
    <cellStyle name="Comma 46 5 2" xfId="23917" xr:uid="{00000000-0005-0000-0000-000081300000}"/>
    <cellStyle name="Comma 46 5 2 2" xfId="30638" xr:uid="{00000000-0005-0000-0000-000082300000}"/>
    <cellStyle name="Comma 46 5 3" xfId="28993" xr:uid="{00000000-0005-0000-0000-000083300000}"/>
    <cellStyle name="Comma 46 5 4" xfId="31861" xr:uid="{00000000-0005-0000-0000-000084300000}"/>
    <cellStyle name="Comma 46 5 5" xfId="16194" xr:uid="{00000000-0005-0000-0000-000085300000}"/>
    <cellStyle name="Comma 46 5 6" xfId="33481" xr:uid="{00000000-0005-0000-0000-000086300000}"/>
    <cellStyle name="Comma 46 6" xfId="5326" xr:uid="{00000000-0005-0000-0000-000087300000}"/>
    <cellStyle name="Comma 46 7" xfId="5808" xr:uid="{00000000-0005-0000-0000-000088300000}"/>
    <cellStyle name="Comma 47" xfId="2234" xr:uid="{00000000-0005-0000-0000-000089300000}"/>
    <cellStyle name="Comma 47 2" xfId="6949" xr:uid="{00000000-0005-0000-0000-00008A300000}"/>
    <cellStyle name="Comma 47 2 2" xfId="19881" xr:uid="{00000000-0005-0000-0000-00008B300000}"/>
    <cellStyle name="Comma 47 2 2 2" xfId="29634" xr:uid="{00000000-0005-0000-0000-00008C300000}"/>
    <cellStyle name="Comma 47 2 3" xfId="14869" xr:uid="{00000000-0005-0000-0000-00008D300000}"/>
    <cellStyle name="Comma 47 3" xfId="6950" xr:uid="{00000000-0005-0000-0000-00008E300000}"/>
    <cellStyle name="Comma 47 3 2" xfId="19882" xr:uid="{00000000-0005-0000-0000-00008F300000}"/>
    <cellStyle name="Comma 47 3 2 2" xfId="29635" xr:uid="{00000000-0005-0000-0000-000090300000}"/>
    <cellStyle name="Comma 47 3 3" xfId="14870" xr:uid="{00000000-0005-0000-0000-000091300000}"/>
    <cellStyle name="Comma 47 4" xfId="13131" xr:uid="{00000000-0005-0000-0000-000092300000}"/>
    <cellStyle name="Comma 47 4 2" xfId="23918" xr:uid="{00000000-0005-0000-0000-000093300000}"/>
    <cellStyle name="Comma 47 4 2 2" xfId="30639" xr:uid="{00000000-0005-0000-0000-000094300000}"/>
    <cellStyle name="Comma 47 4 3" xfId="28994" xr:uid="{00000000-0005-0000-0000-000095300000}"/>
    <cellStyle name="Comma 47 4 4" xfId="31862" xr:uid="{00000000-0005-0000-0000-000096300000}"/>
    <cellStyle name="Comma 47 4 5" xfId="16195" xr:uid="{00000000-0005-0000-0000-000097300000}"/>
    <cellStyle name="Comma 47 4 6" xfId="33482" xr:uid="{00000000-0005-0000-0000-000098300000}"/>
    <cellStyle name="Comma 47 5" xfId="5328" xr:uid="{00000000-0005-0000-0000-000099300000}"/>
    <cellStyle name="Comma 47 6" xfId="5715" xr:uid="{00000000-0005-0000-0000-00009A300000}"/>
    <cellStyle name="Comma 48" xfId="2235" xr:uid="{00000000-0005-0000-0000-00009B300000}"/>
    <cellStyle name="Comma 48 2" xfId="2236" xr:uid="{00000000-0005-0000-0000-00009C300000}"/>
    <cellStyle name="Comma 48 2 2" xfId="6952" xr:uid="{00000000-0005-0000-0000-00009D300000}"/>
    <cellStyle name="Comma 48 2 2 2" xfId="19884" xr:uid="{00000000-0005-0000-0000-00009E300000}"/>
    <cellStyle name="Comma 48 2 2 2 2" xfId="29637" xr:uid="{00000000-0005-0000-0000-00009F300000}"/>
    <cellStyle name="Comma 48 2 2 3" xfId="14872" xr:uid="{00000000-0005-0000-0000-0000A0300000}"/>
    <cellStyle name="Comma 48 2 3" xfId="6953" xr:uid="{00000000-0005-0000-0000-0000A1300000}"/>
    <cellStyle name="Comma 48 2 3 2" xfId="19885" xr:uid="{00000000-0005-0000-0000-0000A2300000}"/>
    <cellStyle name="Comma 48 2 3 2 2" xfId="29638" xr:uid="{00000000-0005-0000-0000-0000A3300000}"/>
    <cellStyle name="Comma 48 2 3 3" xfId="14873" xr:uid="{00000000-0005-0000-0000-0000A4300000}"/>
    <cellStyle name="Comma 48 2 4" xfId="13133" xr:uid="{00000000-0005-0000-0000-0000A5300000}"/>
    <cellStyle name="Comma 48 2 4 2" xfId="23920" xr:uid="{00000000-0005-0000-0000-0000A6300000}"/>
    <cellStyle name="Comma 48 2 4 2 2" xfId="30641" xr:uid="{00000000-0005-0000-0000-0000A7300000}"/>
    <cellStyle name="Comma 48 2 4 3" xfId="28996" xr:uid="{00000000-0005-0000-0000-0000A8300000}"/>
    <cellStyle name="Comma 48 2 4 4" xfId="31864" xr:uid="{00000000-0005-0000-0000-0000A9300000}"/>
    <cellStyle name="Comma 48 2 4 5" xfId="16197" xr:uid="{00000000-0005-0000-0000-0000AA300000}"/>
    <cellStyle name="Comma 48 2 4 6" xfId="33484" xr:uid="{00000000-0005-0000-0000-0000AB300000}"/>
    <cellStyle name="Comma 48 2 5" xfId="6951" xr:uid="{00000000-0005-0000-0000-0000AC300000}"/>
    <cellStyle name="Comma 48 2 5 2" xfId="29636" xr:uid="{00000000-0005-0000-0000-0000AD300000}"/>
    <cellStyle name="Comma 48 2 5 3" xfId="19883" xr:uid="{00000000-0005-0000-0000-0000AE300000}"/>
    <cellStyle name="Comma 48 2 6" xfId="14871" xr:uid="{00000000-0005-0000-0000-0000AF300000}"/>
    <cellStyle name="Comma 48 3" xfId="6954" xr:uid="{00000000-0005-0000-0000-0000B0300000}"/>
    <cellStyle name="Comma 48 3 2" xfId="19886" xr:uid="{00000000-0005-0000-0000-0000B1300000}"/>
    <cellStyle name="Comma 48 3 2 2" xfId="29639" xr:uid="{00000000-0005-0000-0000-0000B2300000}"/>
    <cellStyle name="Comma 48 3 3" xfId="14874" xr:uid="{00000000-0005-0000-0000-0000B3300000}"/>
    <cellStyle name="Comma 48 4" xfId="13132" xr:uid="{00000000-0005-0000-0000-0000B4300000}"/>
    <cellStyle name="Comma 48 4 2" xfId="23919" xr:uid="{00000000-0005-0000-0000-0000B5300000}"/>
    <cellStyle name="Comma 48 4 2 2" xfId="30640" xr:uid="{00000000-0005-0000-0000-0000B6300000}"/>
    <cellStyle name="Comma 48 4 3" xfId="28995" xr:uid="{00000000-0005-0000-0000-0000B7300000}"/>
    <cellStyle name="Comma 48 4 4" xfId="31863" xr:uid="{00000000-0005-0000-0000-0000B8300000}"/>
    <cellStyle name="Comma 48 4 5" xfId="16196" xr:uid="{00000000-0005-0000-0000-0000B9300000}"/>
    <cellStyle name="Comma 48 4 6" xfId="33483" xr:uid="{00000000-0005-0000-0000-0000BA300000}"/>
    <cellStyle name="Comma 48 5" xfId="5329" xr:uid="{00000000-0005-0000-0000-0000BB300000}"/>
    <cellStyle name="Comma 48 6" xfId="5709" xr:uid="{00000000-0005-0000-0000-0000BC300000}"/>
    <cellStyle name="Comma 49" xfId="2237" xr:uid="{00000000-0005-0000-0000-0000BD300000}"/>
    <cellStyle name="Comma 49 10" xfId="32940" xr:uid="{00000000-0005-0000-0000-0000BE300000}"/>
    <cellStyle name="Comma 49 2" xfId="6955" xr:uid="{00000000-0005-0000-0000-0000BF300000}"/>
    <cellStyle name="Comma 49 2 2" xfId="14875" xr:uid="{00000000-0005-0000-0000-0000C0300000}"/>
    <cellStyle name="Comma 49 2 2 2" xfId="29640" xr:uid="{00000000-0005-0000-0000-0000C1300000}"/>
    <cellStyle name="Comma 49 2 2 3" xfId="19887" xr:uid="{00000000-0005-0000-0000-0000C2300000}"/>
    <cellStyle name="Comma 49 2 3" xfId="5887" xr:uid="{00000000-0005-0000-0000-0000C3300000}"/>
    <cellStyle name="Comma 49 3" xfId="6956" xr:uid="{00000000-0005-0000-0000-0000C4300000}"/>
    <cellStyle name="Comma 49 3 2" xfId="19888" xr:uid="{00000000-0005-0000-0000-0000C5300000}"/>
    <cellStyle name="Comma 49 3 2 2" xfId="29641" xr:uid="{00000000-0005-0000-0000-0000C6300000}"/>
    <cellStyle name="Comma 49 3 3" xfId="14876" xr:uid="{00000000-0005-0000-0000-0000C7300000}"/>
    <cellStyle name="Comma 49 4" xfId="5330" xr:uid="{00000000-0005-0000-0000-0000C8300000}"/>
    <cellStyle name="Comma 49 4 2" xfId="29408" xr:uid="{00000000-0005-0000-0000-0000C9300000}"/>
    <cellStyle name="Comma 49 4 3" xfId="19542" xr:uid="{00000000-0005-0000-0000-0000CA300000}"/>
    <cellStyle name="Comma 49 5" xfId="27913" xr:uid="{00000000-0005-0000-0000-0000CB300000}"/>
    <cellStyle name="Comma 49 5 2" xfId="31107" xr:uid="{00000000-0005-0000-0000-0000CC300000}"/>
    <cellStyle name="Comma 49 6" xfId="28275" xr:uid="{00000000-0005-0000-0000-0000CD300000}"/>
    <cellStyle name="Comma 49 7" xfId="31283" xr:uid="{00000000-0005-0000-0000-0000CE300000}"/>
    <cellStyle name="Comma 49 8" xfId="15614" xr:uid="{00000000-0005-0000-0000-0000CF300000}"/>
    <cellStyle name="Comma 49 9" xfId="6216" xr:uid="{00000000-0005-0000-0000-0000D0300000}"/>
    <cellStyle name="Comma 5" xfId="2238" xr:uid="{00000000-0005-0000-0000-0000D1300000}"/>
    <cellStyle name="Comma 5 10" xfId="8968" xr:uid="{00000000-0005-0000-0000-0000D2300000}"/>
    <cellStyle name="Comma 5 10 2" xfId="5332" xr:uid="{00000000-0005-0000-0000-0000D3300000}"/>
    <cellStyle name="Comma 5 10 2 2" xfId="19544" xr:uid="{00000000-0005-0000-0000-0000D4300000}"/>
    <cellStyle name="Comma 5 10 2 2 2" xfId="29410" xr:uid="{00000000-0005-0000-0000-0000D5300000}"/>
    <cellStyle name="Comma 5 10 2 3" xfId="27914" xr:uid="{00000000-0005-0000-0000-0000D6300000}"/>
    <cellStyle name="Comma 5 10 2 3 2" xfId="31108" xr:uid="{00000000-0005-0000-0000-0000D7300000}"/>
    <cellStyle name="Comma 5 10 2 4" xfId="28277" xr:uid="{00000000-0005-0000-0000-0000D8300000}"/>
    <cellStyle name="Comma 5 10 2 5" xfId="31281" xr:uid="{00000000-0005-0000-0000-0000D9300000}"/>
    <cellStyle name="Comma 5 10 2 6" xfId="15616" xr:uid="{00000000-0005-0000-0000-0000DA300000}"/>
    <cellStyle name="Comma 5 10 2 7" xfId="32942" xr:uid="{00000000-0005-0000-0000-0000DB300000}"/>
    <cellStyle name="Comma 5 10 3" xfId="20215" xr:uid="{00000000-0005-0000-0000-0000DC300000}"/>
    <cellStyle name="Comma 5 10 3 2" xfId="29798" xr:uid="{00000000-0005-0000-0000-0000DD300000}"/>
    <cellStyle name="Comma 5 10 4" xfId="15076" xr:uid="{00000000-0005-0000-0000-0000DE300000}"/>
    <cellStyle name="Comma 5 11" xfId="8969" xr:uid="{00000000-0005-0000-0000-0000DF300000}"/>
    <cellStyle name="Comma 5 11 2" xfId="20216" xr:uid="{00000000-0005-0000-0000-0000E0300000}"/>
    <cellStyle name="Comma 5 11 2 2" xfId="29799" xr:uid="{00000000-0005-0000-0000-0000E1300000}"/>
    <cellStyle name="Comma 5 11 3" xfId="15077" xr:uid="{00000000-0005-0000-0000-0000E2300000}"/>
    <cellStyle name="Comma 5 12" xfId="8970" xr:uid="{00000000-0005-0000-0000-0000E3300000}"/>
    <cellStyle name="Comma 5 12 2" xfId="20217" xr:uid="{00000000-0005-0000-0000-0000E4300000}"/>
    <cellStyle name="Comma 5 12 2 2" xfId="29800" xr:uid="{00000000-0005-0000-0000-0000E5300000}"/>
    <cellStyle name="Comma 5 12 3" xfId="15078" xr:uid="{00000000-0005-0000-0000-0000E6300000}"/>
    <cellStyle name="Comma 5 13" xfId="8971" xr:uid="{00000000-0005-0000-0000-0000E7300000}"/>
    <cellStyle name="Comma 5 13 2" xfId="20218" xr:uid="{00000000-0005-0000-0000-0000E8300000}"/>
    <cellStyle name="Comma 5 13 2 2" xfId="29801" xr:uid="{00000000-0005-0000-0000-0000E9300000}"/>
    <cellStyle name="Comma 5 13 3" xfId="27915" xr:uid="{00000000-0005-0000-0000-0000EA300000}"/>
    <cellStyle name="Comma 5 13 3 2" xfId="31109" xr:uid="{00000000-0005-0000-0000-0000EB300000}"/>
    <cellStyle name="Comma 5 13 4" xfId="15079" xr:uid="{00000000-0005-0000-0000-0000EC300000}"/>
    <cellStyle name="Comma 5 14" xfId="5331" xr:uid="{00000000-0005-0000-0000-0000ED300000}"/>
    <cellStyle name="Comma 5 14 2" xfId="27916" xr:uid="{00000000-0005-0000-0000-0000EE300000}"/>
    <cellStyle name="Comma 5 14 2 2" xfId="31110" xr:uid="{00000000-0005-0000-0000-0000EF300000}"/>
    <cellStyle name="Comma 5 14 3" xfId="32447" xr:uid="{00000000-0005-0000-0000-0000F0300000}"/>
    <cellStyle name="Comma 5 14 4" xfId="19432" xr:uid="{00000000-0005-0000-0000-0000F1300000}"/>
    <cellStyle name="Comma 5 15" xfId="19543" xr:uid="{00000000-0005-0000-0000-0000F2300000}"/>
    <cellStyle name="Comma 5 15 2" xfId="29409" xr:uid="{00000000-0005-0000-0000-0000F3300000}"/>
    <cellStyle name="Comma 5 16" xfId="27458" xr:uid="{00000000-0005-0000-0000-0000F4300000}"/>
    <cellStyle name="Comma 5 17" xfId="28276" xr:uid="{00000000-0005-0000-0000-0000F5300000}"/>
    <cellStyle name="Comma 5 18" xfId="31282" xr:uid="{00000000-0005-0000-0000-0000F6300000}"/>
    <cellStyle name="Comma 5 19" xfId="15615" xr:uid="{00000000-0005-0000-0000-0000F7300000}"/>
    <cellStyle name="Comma 5 2" xfId="2239" xr:uid="{00000000-0005-0000-0000-0000F8300000}"/>
    <cellStyle name="Comma 5 2 10" xfId="8973" xr:uid="{00000000-0005-0000-0000-0000F9300000}"/>
    <cellStyle name="Comma 5 2 10 2" xfId="20220" xr:uid="{00000000-0005-0000-0000-0000FA300000}"/>
    <cellStyle name="Comma 5 2 10 2 2" xfId="29803" xr:uid="{00000000-0005-0000-0000-0000FB300000}"/>
    <cellStyle name="Comma 5 2 10 3" xfId="15081" xr:uid="{00000000-0005-0000-0000-0000FC300000}"/>
    <cellStyle name="Comma 5 2 11" xfId="8974" xr:uid="{00000000-0005-0000-0000-0000FD300000}"/>
    <cellStyle name="Comma 5 2 11 2" xfId="20221" xr:uid="{00000000-0005-0000-0000-0000FE300000}"/>
    <cellStyle name="Comma 5 2 11 2 2" xfId="29804" xr:uid="{00000000-0005-0000-0000-0000FF300000}"/>
    <cellStyle name="Comma 5 2 11 3" xfId="15082" xr:uid="{00000000-0005-0000-0000-000000310000}"/>
    <cellStyle name="Comma 5 2 12" xfId="8975" xr:uid="{00000000-0005-0000-0000-000001310000}"/>
    <cellStyle name="Comma 5 2 12 2" xfId="20222" xr:uid="{00000000-0005-0000-0000-000002310000}"/>
    <cellStyle name="Comma 5 2 12 2 2" xfId="29805" xr:uid="{00000000-0005-0000-0000-000003310000}"/>
    <cellStyle name="Comma 5 2 12 3" xfId="15083" xr:uid="{00000000-0005-0000-0000-000004310000}"/>
    <cellStyle name="Comma 5 2 13" xfId="8976" xr:uid="{00000000-0005-0000-0000-000005310000}"/>
    <cellStyle name="Comma 5 2 13 2" xfId="20223" xr:uid="{00000000-0005-0000-0000-000006310000}"/>
    <cellStyle name="Comma 5 2 13 2 2" xfId="29806" xr:uid="{00000000-0005-0000-0000-000007310000}"/>
    <cellStyle name="Comma 5 2 13 3" xfId="15084" xr:uid="{00000000-0005-0000-0000-000008310000}"/>
    <cellStyle name="Comma 5 2 14" xfId="8977" xr:uid="{00000000-0005-0000-0000-000009310000}"/>
    <cellStyle name="Comma 5 2 14 2" xfId="20224" xr:uid="{00000000-0005-0000-0000-00000A310000}"/>
    <cellStyle name="Comma 5 2 14 2 2" xfId="29807" xr:uid="{00000000-0005-0000-0000-00000B310000}"/>
    <cellStyle name="Comma 5 2 14 3" xfId="15085" xr:uid="{00000000-0005-0000-0000-00000C310000}"/>
    <cellStyle name="Comma 5 2 15" xfId="9408" xr:uid="{00000000-0005-0000-0000-00000D310000}"/>
    <cellStyle name="Comma 5 2 15 2" xfId="20338" xr:uid="{00000000-0005-0000-0000-00000E310000}"/>
    <cellStyle name="Comma 5 2 15 2 2" xfId="29884" xr:uid="{00000000-0005-0000-0000-00000F310000}"/>
    <cellStyle name="Comma 5 2 15 3" xfId="15182" xr:uid="{00000000-0005-0000-0000-000010310000}"/>
    <cellStyle name="Comma 5 2 16" xfId="13134" xr:uid="{00000000-0005-0000-0000-000011310000}"/>
    <cellStyle name="Comma 5 2 16 2" xfId="23921" xr:uid="{00000000-0005-0000-0000-000012310000}"/>
    <cellStyle name="Comma 5 2 16 2 2" xfId="30642" xr:uid="{00000000-0005-0000-0000-000013310000}"/>
    <cellStyle name="Comma 5 2 16 3" xfId="28997" xr:uid="{00000000-0005-0000-0000-000014310000}"/>
    <cellStyle name="Comma 5 2 16 4" xfId="31865" xr:uid="{00000000-0005-0000-0000-000015310000}"/>
    <cellStyle name="Comma 5 2 16 5" xfId="16198" xr:uid="{00000000-0005-0000-0000-000016310000}"/>
    <cellStyle name="Comma 5 2 16 6" xfId="33485" xr:uid="{00000000-0005-0000-0000-000017310000}"/>
    <cellStyle name="Comma 5 2 17" xfId="5333" xr:uid="{00000000-0005-0000-0000-000018310000}"/>
    <cellStyle name="Comma 5 2 17 2" xfId="31111" xr:uid="{00000000-0005-0000-0000-000019310000}"/>
    <cellStyle name="Comma 5 2 17 3" xfId="27917" xr:uid="{00000000-0005-0000-0000-00001A310000}"/>
    <cellStyle name="Comma 5 2 18" xfId="6214" xr:uid="{00000000-0005-0000-0000-00001B310000}"/>
    <cellStyle name="Comma 5 2 2" xfId="6957" xr:uid="{00000000-0005-0000-0000-00001C310000}"/>
    <cellStyle name="Comma 5 2 2 2" xfId="8978" xr:uid="{00000000-0005-0000-0000-00001D310000}"/>
    <cellStyle name="Comma 5 2 2 2 2" xfId="20225" xr:uid="{00000000-0005-0000-0000-00001E310000}"/>
    <cellStyle name="Comma 5 2 2 2 2 2" xfId="29808" xr:uid="{00000000-0005-0000-0000-00001F310000}"/>
    <cellStyle name="Comma 5 2 2 2 3" xfId="15086" xr:uid="{00000000-0005-0000-0000-000020310000}"/>
    <cellStyle name="Comma 5 2 2 3" xfId="9409" xr:uid="{00000000-0005-0000-0000-000021310000}"/>
    <cellStyle name="Comma 5 2 2 3 2" xfId="20339" xr:uid="{00000000-0005-0000-0000-000022310000}"/>
    <cellStyle name="Comma 5 2 2 3 2 2" xfId="29885" xr:uid="{00000000-0005-0000-0000-000023310000}"/>
    <cellStyle name="Comma 5 2 2 3 3" xfId="15183" xr:uid="{00000000-0005-0000-0000-000024310000}"/>
    <cellStyle name="Comma 5 2 2 4" xfId="14877" xr:uid="{00000000-0005-0000-0000-000025310000}"/>
    <cellStyle name="Comma 5 2 2 4 2" xfId="29642" xr:uid="{00000000-0005-0000-0000-000026310000}"/>
    <cellStyle name="Comma 5 2 2 4 3" xfId="19889" xr:uid="{00000000-0005-0000-0000-000027310000}"/>
    <cellStyle name="Comma 5 2 2 5" xfId="5886" xr:uid="{00000000-0005-0000-0000-000028310000}"/>
    <cellStyle name="Comma 5 2 3" xfId="6958" xr:uid="{00000000-0005-0000-0000-000029310000}"/>
    <cellStyle name="Comma 5 2 3 2" xfId="8979" xr:uid="{00000000-0005-0000-0000-00002A310000}"/>
    <cellStyle name="Comma 5 2 3 2 2" xfId="20226" xr:uid="{00000000-0005-0000-0000-00002B310000}"/>
    <cellStyle name="Comma 5 2 3 2 2 2" xfId="29809" xr:uid="{00000000-0005-0000-0000-00002C310000}"/>
    <cellStyle name="Comma 5 2 3 2 3" xfId="15087" xr:uid="{00000000-0005-0000-0000-00002D310000}"/>
    <cellStyle name="Comma 5 2 3 3" xfId="9410" xr:uid="{00000000-0005-0000-0000-00002E310000}"/>
    <cellStyle name="Comma 5 2 3 3 2" xfId="20340" xr:uid="{00000000-0005-0000-0000-00002F310000}"/>
    <cellStyle name="Comma 5 2 3 3 2 2" xfId="29886" xr:uid="{00000000-0005-0000-0000-000030310000}"/>
    <cellStyle name="Comma 5 2 3 3 3" xfId="15184" xr:uid="{00000000-0005-0000-0000-000031310000}"/>
    <cellStyle name="Comma 5 2 3 4" xfId="19890" xr:uid="{00000000-0005-0000-0000-000032310000}"/>
    <cellStyle name="Comma 5 2 3 4 2" xfId="29643" xr:uid="{00000000-0005-0000-0000-000033310000}"/>
    <cellStyle name="Comma 5 2 3 5" xfId="14878" xr:uid="{00000000-0005-0000-0000-000034310000}"/>
    <cellStyle name="Comma 5 2 4" xfId="8972" xr:uid="{00000000-0005-0000-0000-000035310000}"/>
    <cellStyle name="Comma 5 2 4 2" xfId="20219" xr:uid="{00000000-0005-0000-0000-000036310000}"/>
    <cellStyle name="Comma 5 2 4 2 2" xfId="29802" xr:uid="{00000000-0005-0000-0000-000037310000}"/>
    <cellStyle name="Comma 5 2 4 3" xfId="15080" xr:uid="{00000000-0005-0000-0000-000038310000}"/>
    <cellStyle name="Comma 5 2 5" xfId="8980" xr:uid="{00000000-0005-0000-0000-000039310000}"/>
    <cellStyle name="Comma 5 2 5 2" xfId="20227" xr:uid="{00000000-0005-0000-0000-00003A310000}"/>
    <cellStyle name="Comma 5 2 5 2 2" xfId="29810" xr:uid="{00000000-0005-0000-0000-00003B310000}"/>
    <cellStyle name="Comma 5 2 5 3" xfId="15088" xr:uid="{00000000-0005-0000-0000-00003C310000}"/>
    <cellStyle name="Comma 5 2 6" xfId="8981" xr:uid="{00000000-0005-0000-0000-00003D310000}"/>
    <cellStyle name="Comma 5 2 6 2" xfId="20228" xr:uid="{00000000-0005-0000-0000-00003E310000}"/>
    <cellStyle name="Comma 5 2 6 2 2" xfId="29811" xr:uid="{00000000-0005-0000-0000-00003F310000}"/>
    <cellStyle name="Comma 5 2 6 3" xfId="15089" xr:uid="{00000000-0005-0000-0000-000040310000}"/>
    <cellStyle name="Comma 5 2 7" xfId="8982" xr:uid="{00000000-0005-0000-0000-000041310000}"/>
    <cellStyle name="Comma 5 2 7 2" xfId="20229" xr:uid="{00000000-0005-0000-0000-000042310000}"/>
    <cellStyle name="Comma 5 2 7 2 2" xfId="29812" xr:uid="{00000000-0005-0000-0000-000043310000}"/>
    <cellStyle name="Comma 5 2 7 3" xfId="15090" xr:uid="{00000000-0005-0000-0000-000044310000}"/>
    <cellStyle name="Comma 5 2 8" xfId="8983" xr:uid="{00000000-0005-0000-0000-000045310000}"/>
    <cellStyle name="Comma 5 2 8 2" xfId="20230" xr:uid="{00000000-0005-0000-0000-000046310000}"/>
    <cellStyle name="Comma 5 2 8 2 2" xfId="29813" xr:uid="{00000000-0005-0000-0000-000047310000}"/>
    <cellStyle name="Comma 5 2 8 3" xfId="15091" xr:uid="{00000000-0005-0000-0000-000048310000}"/>
    <cellStyle name="Comma 5 2 9" xfId="8984" xr:uid="{00000000-0005-0000-0000-000049310000}"/>
    <cellStyle name="Comma 5 2 9 2" xfId="20231" xr:uid="{00000000-0005-0000-0000-00004A310000}"/>
    <cellStyle name="Comma 5 2 9 2 2" xfId="29814" xr:uid="{00000000-0005-0000-0000-00004B310000}"/>
    <cellStyle name="Comma 5 2 9 3" xfId="15092" xr:uid="{00000000-0005-0000-0000-00004C310000}"/>
    <cellStyle name="Comma 5 20" xfId="6215" xr:uid="{00000000-0005-0000-0000-00004D310000}"/>
    <cellStyle name="Comma 5 21" xfId="32941" xr:uid="{00000000-0005-0000-0000-00004E310000}"/>
    <cellStyle name="Comma 5 3" xfId="2240" xr:uid="{00000000-0005-0000-0000-00004F310000}"/>
    <cellStyle name="Comma 5 3 2" xfId="6960" xr:uid="{00000000-0005-0000-0000-000050310000}"/>
    <cellStyle name="Comma 5 3 2 2" xfId="5885" xr:uid="{00000000-0005-0000-0000-000051310000}"/>
    <cellStyle name="Comma 5 3 2 2 2" xfId="27919" xr:uid="{00000000-0005-0000-0000-000052310000}"/>
    <cellStyle name="Comma 5 3 2 2 2 2" xfId="31113" xr:uid="{00000000-0005-0000-0000-000053310000}"/>
    <cellStyle name="Comma 5 3 2 2 3" xfId="29644" xr:uid="{00000000-0005-0000-0000-000054310000}"/>
    <cellStyle name="Comma 5 3 2 2 4" xfId="19891" xr:uid="{00000000-0005-0000-0000-000055310000}"/>
    <cellStyle name="Comma 5 3 2 3" xfId="14879" xr:uid="{00000000-0005-0000-0000-000056310000}"/>
    <cellStyle name="Comma 5 3 2 3 2" xfId="31112" xr:uid="{00000000-0005-0000-0000-000057310000}"/>
    <cellStyle name="Comma 5 3 2 3 3" xfId="27918" xr:uid="{00000000-0005-0000-0000-000058310000}"/>
    <cellStyle name="Comma 5 3 2 4" xfId="6212" xr:uid="{00000000-0005-0000-0000-000059310000}"/>
    <cellStyle name="Comma 5 3 3" xfId="6961" xr:uid="{00000000-0005-0000-0000-00005A310000}"/>
    <cellStyle name="Comma 5 3 3 2" xfId="14880" xr:uid="{00000000-0005-0000-0000-00005B310000}"/>
    <cellStyle name="Comma 5 3 3 2 2" xfId="29645" xr:uid="{00000000-0005-0000-0000-00005C310000}"/>
    <cellStyle name="Comma 5 3 3 2 3" xfId="19892" xr:uid="{00000000-0005-0000-0000-00005D310000}"/>
    <cellStyle name="Comma 5 3 3 3" xfId="27920" xr:uid="{00000000-0005-0000-0000-00005E310000}"/>
    <cellStyle name="Comma 5 3 3 3 2" xfId="31114" xr:uid="{00000000-0005-0000-0000-00005F310000}"/>
    <cellStyle name="Comma 5 3 3 4" xfId="5884" xr:uid="{00000000-0005-0000-0000-000060310000}"/>
    <cellStyle name="Comma 5 3 4" xfId="8985" xr:uid="{00000000-0005-0000-0000-000061310000}"/>
    <cellStyle name="Comma 5 3 4 2" xfId="20232" xr:uid="{00000000-0005-0000-0000-000062310000}"/>
    <cellStyle name="Comma 5 3 4 2 2" xfId="29815" xr:uid="{00000000-0005-0000-0000-000063310000}"/>
    <cellStyle name="Comma 5 3 4 3" xfId="15093" xr:uid="{00000000-0005-0000-0000-000064310000}"/>
    <cellStyle name="Comma 5 3 5" xfId="9411" xr:uid="{00000000-0005-0000-0000-000065310000}"/>
    <cellStyle name="Comma 5 3 5 2" xfId="20341" xr:uid="{00000000-0005-0000-0000-000066310000}"/>
    <cellStyle name="Comma 5 3 5 2 2" xfId="29887" xr:uid="{00000000-0005-0000-0000-000067310000}"/>
    <cellStyle name="Comma 5 3 5 3" xfId="15185" xr:uid="{00000000-0005-0000-0000-000068310000}"/>
    <cellStyle name="Comma 5 3 6" xfId="13135" xr:uid="{00000000-0005-0000-0000-000069310000}"/>
    <cellStyle name="Comma 5 3 6 2" xfId="23922" xr:uid="{00000000-0005-0000-0000-00006A310000}"/>
    <cellStyle name="Comma 5 3 6 2 2" xfId="30643" xr:uid="{00000000-0005-0000-0000-00006B310000}"/>
    <cellStyle name="Comma 5 3 6 3" xfId="28998" xr:uid="{00000000-0005-0000-0000-00006C310000}"/>
    <cellStyle name="Comma 5 3 6 4" xfId="31866" xr:uid="{00000000-0005-0000-0000-00006D310000}"/>
    <cellStyle name="Comma 5 3 6 5" xfId="16199" xr:uid="{00000000-0005-0000-0000-00006E310000}"/>
    <cellStyle name="Comma 5 3 6 6" xfId="33486" xr:uid="{00000000-0005-0000-0000-00006F310000}"/>
    <cellStyle name="Comma 5 3 7" xfId="6959" xr:uid="{00000000-0005-0000-0000-000070310000}"/>
    <cellStyle name="Comma 5 3 8" xfId="6213" xr:uid="{00000000-0005-0000-0000-000071310000}"/>
    <cellStyle name="Comma 5 4" xfId="2241" xr:uid="{00000000-0005-0000-0000-000072310000}"/>
    <cellStyle name="Comma 5 4 2" xfId="8986" xr:uid="{00000000-0005-0000-0000-000073310000}"/>
    <cellStyle name="Comma 5 4 2 2" xfId="20233" xr:uid="{00000000-0005-0000-0000-000074310000}"/>
    <cellStyle name="Comma 5 4 2 2 2" xfId="29816" xr:uid="{00000000-0005-0000-0000-000075310000}"/>
    <cellStyle name="Comma 5 4 2 3" xfId="27921" xr:uid="{00000000-0005-0000-0000-000076310000}"/>
    <cellStyle name="Comma 5 4 2 3 2" xfId="31115" xr:uid="{00000000-0005-0000-0000-000077310000}"/>
    <cellStyle name="Comma 5 4 2 4" xfId="5883" xr:uid="{00000000-0005-0000-0000-000078310000}"/>
    <cellStyle name="Comma 5 4 3" xfId="9412" xr:uid="{00000000-0005-0000-0000-000079310000}"/>
    <cellStyle name="Comma 5 4 3 2" xfId="20342" xr:uid="{00000000-0005-0000-0000-00007A310000}"/>
    <cellStyle name="Comma 5 4 3 2 2" xfId="29888" xr:uid="{00000000-0005-0000-0000-00007B310000}"/>
    <cellStyle name="Comma 5 4 3 3" xfId="15186" xr:uid="{00000000-0005-0000-0000-00007C310000}"/>
    <cellStyle name="Comma 5 4 4" xfId="13136" xr:uid="{00000000-0005-0000-0000-00007D310000}"/>
    <cellStyle name="Comma 5 4 4 2" xfId="23923" xr:uid="{00000000-0005-0000-0000-00007E310000}"/>
    <cellStyle name="Comma 5 4 4 2 2" xfId="30644" xr:uid="{00000000-0005-0000-0000-00007F310000}"/>
    <cellStyle name="Comma 5 4 4 3" xfId="28999" xr:uid="{00000000-0005-0000-0000-000080310000}"/>
    <cellStyle name="Comma 5 4 4 4" xfId="31867" xr:uid="{00000000-0005-0000-0000-000081310000}"/>
    <cellStyle name="Comma 5 4 4 5" xfId="16200" xr:uid="{00000000-0005-0000-0000-000082310000}"/>
    <cellStyle name="Comma 5 4 4 6" xfId="33487" xr:uid="{00000000-0005-0000-0000-000083310000}"/>
    <cellStyle name="Comma 5 4 5" xfId="6962" xr:uid="{00000000-0005-0000-0000-000084310000}"/>
    <cellStyle name="Comma 5 4 5 2" xfId="14881" xr:uid="{00000000-0005-0000-0000-000085310000}"/>
    <cellStyle name="Comma 5 4 6" xfId="6211" xr:uid="{00000000-0005-0000-0000-000086310000}"/>
    <cellStyle name="Comma 5 5" xfId="6963" xr:uid="{00000000-0005-0000-0000-000087310000}"/>
    <cellStyle name="Comma 5 5 2" xfId="8987" xr:uid="{00000000-0005-0000-0000-000088310000}"/>
    <cellStyle name="Comma 5 5 2 2" xfId="20234" xr:uid="{00000000-0005-0000-0000-000089310000}"/>
    <cellStyle name="Comma 5 5 2 2 2" xfId="29817" xr:uid="{00000000-0005-0000-0000-00008A310000}"/>
    <cellStyle name="Comma 5 5 2 3" xfId="15094" xr:uid="{00000000-0005-0000-0000-00008B310000}"/>
    <cellStyle name="Comma 5 5 3" xfId="9413" xr:uid="{00000000-0005-0000-0000-00008C310000}"/>
    <cellStyle name="Comma 5 5 3 2" xfId="20343" xr:uid="{00000000-0005-0000-0000-00008D310000}"/>
    <cellStyle name="Comma 5 5 3 2 2" xfId="29889" xr:uid="{00000000-0005-0000-0000-00008E310000}"/>
    <cellStyle name="Comma 5 5 3 3" xfId="15187" xr:uid="{00000000-0005-0000-0000-00008F310000}"/>
    <cellStyle name="Comma 5 5 4" xfId="14882" xr:uid="{00000000-0005-0000-0000-000090310000}"/>
    <cellStyle name="Comma 5 5 5" xfId="5882" xr:uid="{00000000-0005-0000-0000-000091310000}"/>
    <cellStyle name="Comma 5 6" xfId="8988" xr:uid="{00000000-0005-0000-0000-000092310000}"/>
    <cellStyle name="Comma 5 6 2" xfId="20235" xr:uid="{00000000-0005-0000-0000-000093310000}"/>
    <cellStyle name="Comma 5 6 2 2" xfId="29818" xr:uid="{00000000-0005-0000-0000-000094310000}"/>
    <cellStyle name="Comma 5 6 3" xfId="15095" xr:uid="{00000000-0005-0000-0000-000095310000}"/>
    <cellStyle name="Comma 5 7" xfId="8989" xr:uid="{00000000-0005-0000-0000-000096310000}"/>
    <cellStyle name="Comma 5 7 2" xfId="8990" xr:uid="{00000000-0005-0000-0000-000097310000}"/>
    <cellStyle name="Comma 5 7 2 2" xfId="20237" xr:uid="{00000000-0005-0000-0000-000098310000}"/>
    <cellStyle name="Comma 5 7 2 2 2" xfId="29820" xr:uid="{00000000-0005-0000-0000-000099310000}"/>
    <cellStyle name="Comma 5 7 2 3" xfId="15097" xr:uid="{00000000-0005-0000-0000-00009A310000}"/>
    <cellStyle name="Comma 5 7 3" xfId="20236" xr:uid="{00000000-0005-0000-0000-00009B310000}"/>
    <cellStyle name="Comma 5 7 3 2" xfId="29819" xr:uid="{00000000-0005-0000-0000-00009C310000}"/>
    <cellStyle name="Comma 5 7 4" xfId="15096" xr:uid="{00000000-0005-0000-0000-00009D310000}"/>
    <cellStyle name="Comma 5 8" xfId="8991" xr:uid="{00000000-0005-0000-0000-00009E310000}"/>
    <cellStyle name="Comma 5 8 2" xfId="20238" xr:uid="{00000000-0005-0000-0000-00009F310000}"/>
    <cellStyle name="Comma 5 8 2 2" xfId="29821" xr:uid="{00000000-0005-0000-0000-0000A0310000}"/>
    <cellStyle name="Comma 5 8 3" xfId="15098" xr:uid="{00000000-0005-0000-0000-0000A1310000}"/>
    <cellStyle name="Comma 5 9" xfId="8992" xr:uid="{00000000-0005-0000-0000-0000A2310000}"/>
    <cellStyle name="Comma 5 9 2" xfId="20239" xr:uid="{00000000-0005-0000-0000-0000A3310000}"/>
    <cellStyle name="Comma 5 9 2 2" xfId="29822" xr:uid="{00000000-0005-0000-0000-0000A4310000}"/>
    <cellStyle name="Comma 5 9 3" xfId="15099" xr:uid="{00000000-0005-0000-0000-0000A5310000}"/>
    <cellStyle name="Comma 50" xfId="2242" xr:uid="{00000000-0005-0000-0000-0000A6310000}"/>
    <cellStyle name="Comma 50 2" xfId="2243" xr:uid="{00000000-0005-0000-0000-0000A7310000}"/>
    <cellStyle name="Comma 50 3" xfId="2244" xr:uid="{00000000-0005-0000-0000-0000A8310000}"/>
    <cellStyle name="Comma 50 4" xfId="6964" xr:uid="{00000000-0005-0000-0000-0000A9310000}"/>
    <cellStyle name="Comma 50 5" xfId="5334" xr:uid="{00000000-0005-0000-0000-0000AA310000}"/>
    <cellStyle name="Comma 50 6" xfId="5762" xr:uid="{00000000-0005-0000-0000-0000AB310000}"/>
    <cellStyle name="Comma 51" xfId="2245" xr:uid="{00000000-0005-0000-0000-0000AC310000}"/>
    <cellStyle name="Comma 51 2" xfId="6965" xr:uid="{00000000-0005-0000-0000-0000AD310000}"/>
    <cellStyle name="Comma 51 2 2" xfId="19893" xr:uid="{00000000-0005-0000-0000-0000AE310000}"/>
    <cellStyle name="Comma 51 2 2 2" xfId="29646" xr:uid="{00000000-0005-0000-0000-0000AF310000}"/>
    <cellStyle name="Comma 51 2 3" xfId="14883" xr:uid="{00000000-0005-0000-0000-0000B0310000}"/>
    <cellStyle name="Comma 51 3" xfId="6966" xr:uid="{00000000-0005-0000-0000-0000B1310000}"/>
    <cellStyle name="Comma 51 3 2" xfId="19894" xr:uid="{00000000-0005-0000-0000-0000B2310000}"/>
    <cellStyle name="Comma 51 3 2 2" xfId="29647" xr:uid="{00000000-0005-0000-0000-0000B3310000}"/>
    <cellStyle name="Comma 51 3 3" xfId="14884" xr:uid="{00000000-0005-0000-0000-0000B4310000}"/>
    <cellStyle name="Comma 51 4" xfId="5335" xr:uid="{00000000-0005-0000-0000-0000B5310000}"/>
    <cellStyle name="Comma 51 4 2" xfId="29411" xr:uid="{00000000-0005-0000-0000-0000B6310000}"/>
    <cellStyle name="Comma 51 4 3" xfId="19545" xr:uid="{00000000-0005-0000-0000-0000B7310000}"/>
    <cellStyle name="Comma 51 5" xfId="28278" xr:uid="{00000000-0005-0000-0000-0000B8310000}"/>
    <cellStyle name="Comma 51 6" xfId="31280" xr:uid="{00000000-0005-0000-0000-0000B9310000}"/>
    <cellStyle name="Comma 51 7" xfId="15617" xr:uid="{00000000-0005-0000-0000-0000BA310000}"/>
    <cellStyle name="Comma 51 8" xfId="5788" xr:uid="{00000000-0005-0000-0000-0000BB310000}"/>
    <cellStyle name="Comma 51 9" xfId="32943" xr:uid="{00000000-0005-0000-0000-0000BC310000}"/>
    <cellStyle name="Comma 52" xfId="2246" xr:uid="{00000000-0005-0000-0000-0000BD310000}"/>
    <cellStyle name="Comma 52 2" xfId="6967" xr:uid="{00000000-0005-0000-0000-0000BE310000}"/>
    <cellStyle name="Comma 52 2 2" xfId="19895" xr:uid="{00000000-0005-0000-0000-0000BF310000}"/>
    <cellStyle name="Comma 52 2 2 2" xfId="29648" xr:uid="{00000000-0005-0000-0000-0000C0310000}"/>
    <cellStyle name="Comma 52 2 3" xfId="14885" xr:uid="{00000000-0005-0000-0000-0000C1310000}"/>
    <cellStyle name="Comma 52 3" xfId="6968" xr:uid="{00000000-0005-0000-0000-0000C2310000}"/>
    <cellStyle name="Comma 52 3 2" xfId="19896" xr:uid="{00000000-0005-0000-0000-0000C3310000}"/>
    <cellStyle name="Comma 52 3 2 2" xfId="29649" xr:uid="{00000000-0005-0000-0000-0000C4310000}"/>
    <cellStyle name="Comma 52 3 3" xfId="14886" xr:uid="{00000000-0005-0000-0000-0000C5310000}"/>
    <cellStyle name="Comma 52 4" xfId="5336" xr:uid="{00000000-0005-0000-0000-0000C6310000}"/>
    <cellStyle name="Comma 52 4 2" xfId="29412" xr:uid="{00000000-0005-0000-0000-0000C7310000}"/>
    <cellStyle name="Comma 52 4 3" xfId="19546" xr:uid="{00000000-0005-0000-0000-0000C8310000}"/>
    <cellStyle name="Comma 52 5" xfId="28279" xr:uid="{00000000-0005-0000-0000-0000C9310000}"/>
    <cellStyle name="Comma 52 6" xfId="31279" xr:uid="{00000000-0005-0000-0000-0000CA310000}"/>
    <cellStyle name="Comma 52 7" xfId="15618" xr:uid="{00000000-0005-0000-0000-0000CB310000}"/>
    <cellStyle name="Comma 52 8" xfId="5789" xr:uid="{00000000-0005-0000-0000-0000CC310000}"/>
    <cellStyle name="Comma 52 9" xfId="32944" xr:uid="{00000000-0005-0000-0000-0000CD310000}"/>
    <cellStyle name="Comma 53" xfId="2247" xr:uid="{00000000-0005-0000-0000-0000CE310000}"/>
    <cellStyle name="Comma 53 2" xfId="6969" xr:uid="{00000000-0005-0000-0000-0000CF310000}"/>
    <cellStyle name="Comma 53 2 2" xfId="5881" xr:uid="{00000000-0005-0000-0000-0000D0310000}"/>
    <cellStyle name="Comma 53 2 2 2" xfId="29650" xr:uid="{00000000-0005-0000-0000-0000D1310000}"/>
    <cellStyle name="Comma 53 2 2 3" xfId="19897" xr:uid="{00000000-0005-0000-0000-0000D2310000}"/>
    <cellStyle name="Comma 53 2 3" xfId="6210" xr:uid="{00000000-0005-0000-0000-0000D3310000}"/>
    <cellStyle name="Comma 53 3" xfId="6970" xr:uid="{00000000-0005-0000-0000-0000D4310000}"/>
    <cellStyle name="Comma 53 3 2" xfId="19898" xr:uid="{00000000-0005-0000-0000-0000D5310000}"/>
    <cellStyle name="Comma 53 3 2 2" xfId="29651" xr:uid="{00000000-0005-0000-0000-0000D6310000}"/>
    <cellStyle name="Comma 53 3 3" xfId="5880" xr:uid="{00000000-0005-0000-0000-0000D7310000}"/>
    <cellStyle name="Comma 53 4" xfId="13137" xr:uid="{00000000-0005-0000-0000-0000D8310000}"/>
    <cellStyle name="Comma 53 4 2" xfId="23924" xr:uid="{00000000-0005-0000-0000-0000D9310000}"/>
    <cellStyle name="Comma 53 4 2 2" xfId="30645" xr:uid="{00000000-0005-0000-0000-0000DA310000}"/>
    <cellStyle name="Comma 53 4 3" xfId="29000" xr:uid="{00000000-0005-0000-0000-0000DB310000}"/>
    <cellStyle name="Comma 53 4 4" xfId="31868" xr:uid="{00000000-0005-0000-0000-0000DC310000}"/>
    <cellStyle name="Comma 53 4 5" xfId="16201" xr:uid="{00000000-0005-0000-0000-0000DD310000}"/>
    <cellStyle name="Comma 53 4 6" xfId="33488" xr:uid="{00000000-0005-0000-0000-0000DE310000}"/>
    <cellStyle name="Comma 53 5" xfId="5337" xr:uid="{00000000-0005-0000-0000-0000DF310000}"/>
    <cellStyle name="Comma 53 5 2" xfId="29413" xr:uid="{00000000-0005-0000-0000-0000E0310000}"/>
    <cellStyle name="Comma 53 5 3" xfId="19547" xr:uid="{00000000-0005-0000-0000-0000E1310000}"/>
    <cellStyle name="Comma 53 6" xfId="28280" xr:uid="{00000000-0005-0000-0000-0000E2310000}"/>
    <cellStyle name="Comma 53 7" xfId="31278" xr:uid="{00000000-0005-0000-0000-0000E3310000}"/>
    <cellStyle name="Comma 53 8" xfId="15619" xr:uid="{00000000-0005-0000-0000-0000E4310000}"/>
    <cellStyle name="Comma 53 9" xfId="32945" xr:uid="{00000000-0005-0000-0000-0000E5310000}"/>
    <cellStyle name="Comma 54" xfId="2248" xr:uid="{00000000-0005-0000-0000-0000E6310000}"/>
    <cellStyle name="Comma 54 10" xfId="15620" xr:uid="{00000000-0005-0000-0000-0000E7310000}"/>
    <cellStyle name="Comma 54 11" xfId="6209" xr:uid="{00000000-0005-0000-0000-0000E8310000}"/>
    <cellStyle name="Comma 54 12" xfId="32946" xr:uid="{00000000-0005-0000-0000-0000E9310000}"/>
    <cellStyle name="Comma 54 2" xfId="2249" xr:uid="{00000000-0005-0000-0000-0000EA310000}"/>
    <cellStyle name="Comma 54 2 2" xfId="14633" xr:uid="{00000000-0005-0000-0000-0000EB310000}"/>
    <cellStyle name="Comma 54 2 3" xfId="5879" xr:uid="{00000000-0005-0000-0000-0000EC310000}"/>
    <cellStyle name="Comma 54 3" xfId="6971" xr:uid="{00000000-0005-0000-0000-0000ED310000}"/>
    <cellStyle name="Comma 54 3 2" xfId="19899" xr:uid="{00000000-0005-0000-0000-0000EE310000}"/>
    <cellStyle name="Comma 54 3 2 2" xfId="29652" xr:uid="{00000000-0005-0000-0000-0000EF310000}"/>
    <cellStyle name="Comma 54 3 3" xfId="14887" xr:uid="{00000000-0005-0000-0000-0000F0310000}"/>
    <cellStyle name="Comma 54 4" xfId="6972" xr:uid="{00000000-0005-0000-0000-0000F1310000}"/>
    <cellStyle name="Comma 54 4 2" xfId="19900" xr:uid="{00000000-0005-0000-0000-0000F2310000}"/>
    <cellStyle name="Comma 54 4 2 2" xfId="29653" xr:uid="{00000000-0005-0000-0000-0000F3310000}"/>
    <cellStyle name="Comma 54 4 3" xfId="14888" xr:uid="{00000000-0005-0000-0000-0000F4310000}"/>
    <cellStyle name="Comma 54 5" xfId="13138" xr:uid="{00000000-0005-0000-0000-0000F5310000}"/>
    <cellStyle name="Comma 54 5 2" xfId="23925" xr:uid="{00000000-0005-0000-0000-0000F6310000}"/>
    <cellStyle name="Comma 54 5 2 2" xfId="30646" xr:uid="{00000000-0005-0000-0000-0000F7310000}"/>
    <cellStyle name="Comma 54 5 3" xfId="29001" xr:uid="{00000000-0005-0000-0000-0000F8310000}"/>
    <cellStyle name="Comma 54 5 4" xfId="31869" xr:uid="{00000000-0005-0000-0000-0000F9310000}"/>
    <cellStyle name="Comma 54 5 5" xfId="16202" xr:uid="{00000000-0005-0000-0000-0000FA310000}"/>
    <cellStyle name="Comma 54 5 6" xfId="33489" xr:uid="{00000000-0005-0000-0000-0000FB310000}"/>
    <cellStyle name="Comma 54 6" xfId="5338" xr:uid="{00000000-0005-0000-0000-0000FC310000}"/>
    <cellStyle name="Comma 54 6 2" xfId="29414" xr:uid="{00000000-0005-0000-0000-0000FD310000}"/>
    <cellStyle name="Comma 54 6 3" xfId="19548" xr:uid="{00000000-0005-0000-0000-0000FE310000}"/>
    <cellStyle name="Comma 54 7" xfId="27922" xr:uid="{00000000-0005-0000-0000-0000FF310000}"/>
    <cellStyle name="Comma 54 7 2" xfId="31116" xr:uid="{00000000-0005-0000-0000-000000320000}"/>
    <cellStyle name="Comma 54 8" xfId="28281" xr:uid="{00000000-0005-0000-0000-000001320000}"/>
    <cellStyle name="Comma 54 9" xfId="31277" xr:uid="{00000000-0005-0000-0000-000002320000}"/>
    <cellStyle name="Comma 55" xfId="2250" xr:uid="{00000000-0005-0000-0000-000003320000}"/>
    <cellStyle name="Comma 55 2" xfId="6973" xr:uid="{00000000-0005-0000-0000-000004320000}"/>
    <cellStyle name="Comma 55 2 2" xfId="19901" xr:uid="{00000000-0005-0000-0000-000005320000}"/>
    <cellStyle name="Comma 55 2 2 2" xfId="29654" xr:uid="{00000000-0005-0000-0000-000006320000}"/>
    <cellStyle name="Comma 55 2 3" xfId="14889" xr:uid="{00000000-0005-0000-0000-000007320000}"/>
    <cellStyle name="Comma 55 3" xfId="6974" xr:uid="{00000000-0005-0000-0000-000008320000}"/>
    <cellStyle name="Comma 55 3 2" xfId="19902" xr:uid="{00000000-0005-0000-0000-000009320000}"/>
    <cellStyle name="Comma 55 3 2 2" xfId="29655" xr:uid="{00000000-0005-0000-0000-00000A320000}"/>
    <cellStyle name="Comma 55 3 3" xfId="14890" xr:uid="{00000000-0005-0000-0000-00000B320000}"/>
    <cellStyle name="Comma 55 4" xfId="13139" xr:uid="{00000000-0005-0000-0000-00000C320000}"/>
    <cellStyle name="Comma 55 4 2" xfId="23926" xr:uid="{00000000-0005-0000-0000-00000D320000}"/>
    <cellStyle name="Comma 55 4 2 2" xfId="30647" xr:uid="{00000000-0005-0000-0000-00000E320000}"/>
    <cellStyle name="Comma 55 4 3" xfId="29002" xr:uid="{00000000-0005-0000-0000-00000F320000}"/>
    <cellStyle name="Comma 55 4 4" xfId="31870" xr:uid="{00000000-0005-0000-0000-000010320000}"/>
    <cellStyle name="Comma 55 4 5" xfId="16203" xr:uid="{00000000-0005-0000-0000-000011320000}"/>
    <cellStyle name="Comma 55 4 6" xfId="33490" xr:uid="{00000000-0005-0000-0000-000012320000}"/>
    <cellStyle name="Comma 55 5" xfId="5339" xr:uid="{00000000-0005-0000-0000-000013320000}"/>
    <cellStyle name="Comma 55 6" xfId="5711" xr:uid="{00000000-0005-0000-0000-000014320000}"/>
    <cellStyle name="Comma 56" xfId="2251" xr:uid="{00000000-0005-0000-0000-000015320000}"/>
    <cellStyle name="Comma 56 2" xfId="6975" xr:uid="{00000000-0005-0000-0000-000016320000}"/>
    <cellStyle name="Comma 56 2 2" xfId="19903" xr:uid="{00000000-0005-0000-0000-000017320000}"/>
    <cellStyle name="Comma 56 2 2 2" xfId="29656" xr:uid="{00000000-0005-0000-0000-000018320000}"/>
    <cellStyle name="Comma 56 2 3" xfId="14891" xr:uid="{00000000-0005-0000-0000-000019320000}"/>
    <cellStyle name="Comma 56 3" xfId="6976" xr:uid="{00000000-0005-0000-0000-00001A320000}"/>
    <cellStyle name="Comma 56 3 2" xfId="19904" xr:uid="{00000000-0005-0000-0000-00001B320000}"/>
    <cellStyle name="Comma 56 3 2 2" xfId="29657" xr:uid="{00000000-0005-0000-0000-00001C320000}"/>
    <cellStyle name="Comma 56 3 3" xfId="14892" xr:uid="{00000000-0005-0000-0000-00001D320000}"/>
    <cellStyle name="Comma 56 4" xfId="13140" xr:uid="{00000000-0005-0000-0000-00001E320000}"/>
    <cellStyle name="Comma 56 4 2" xfId="23927" xr:uid="{00000000-0005-0000-0000-00001F320000}"/>
    <cellStyle name="Comma 56 4 2 2" xfId="30648" xr:uid="{00000000-0005-0000-0000-000020320000}"/>
    <cellStyle name="Comma 56 4 3" xfId="29003" xr:uid="{00000000-0005-0000-0000-000021320000}"/>
    <cellStyle name="Comma 56 4 4" xfId="31871" xr:uid="{00000000-0005-0000-0000-000022320000}"/>
    <cellStyle name="Comma 56 4 5" xfId="16204" xr:uid="{00000000-0005-0000-0000-000023320000}"/>
    <cellStyle name="Comma 56 4 6" xfId="33491" xr:uid="{00000000-0005-0000-0000-000024320000}"/>
    <cellStyle name="Comma 56 5" xfId="5340" xr:uid="{00000000-0005-0000-0000-000025320000}"/>
    <cellStyle name="Comma 56 6" xfId="5795" xr:uid="{00000000-0005-0000-0000-000026320000}"/>
    <cellStyle name="Comma 57" xfId="2252" xr:uid="{00000000-0005-0000-0000-000027320000}"/>
    <cellStyle name="Comma 57 2" xfId="6977" xr:uid="{00000000-0005-0000-0000-000028320000}"/>
    <cellStyle name="Comma 57 2 2" xfId="19905" xr:uid="{00000000-0005-0000-0000-000029320000}"/>
    <cellStyle name="Comma 57 2 2 2" xfId="29658" xr:uid="{00000000-0005-0000-0000-00002A320000}"/>
    <cellStyle name="Comma 57 2 3" xfId="14893" xr:uid="{00000000-0005-0000-0000-00002B320000}"/>
    <cellStyle name="Comma 57 3" xfId="6978" xr:uid="{00000000-0005-0000-0000-00002C320000}"/>
    <cellStyle name="Comma 57 3 2" xfId="19906" xr:uid="{00000000-0005-0000-0000-00002D320000}"/>
    <cellStyle name="Comma 57 3 2 2" xfId="29659" xr:uid="{00000000-0005-0000-0000-00002E320000}"/>
    <cellStyle name="Comma 57 3 3" xfId="14894" xr:uid="{00000000-0005-0000-0000-00002F320000}"/>
    <cellStyle name="Comma 57 4" xfId="13141" xr:uid="{00000000-0005-0000-0000-000030320000}"/>
    <cellStyle name="Comma 57 4 2" xfId="23928" xr:uid="{00000000-0005-0000-0000-000031320000}"/>
    <cellStyle name="Comma 57 4 2 2" xfId="30649" xr:uid="{00000000-0005-0000-0000-000032320000}"/>
    <cellStyle name="Comma 57 4 3" xfId="29004" xr:uid="{00000000-0005-0000-0000-000033320000}"/>
    <cellStyle name="Comma 57 4 4" xfId="31872" xr:uid="{00000000-0005-0000-0000-000034320000}"/>
    <cellStyle name="Comma 57 4 5" xfId="16205" xr:uid="{00000000-0005-0000-0000-000035320000}"/>
    <cellStyle name="Comma 57 4 6" xfId="33492" xr:uid="{00000000-0005-0000-0000-000036320000}"/>
    <cellStyle name="Comma 57 5" xfId="5341" xr:uid="{00000000-0005-0000-0000-000037320000}"/>
    <cellStyle name="Comma 57 6" xfId="5794" xr:uid="{00000000-0005-0000-0000-000038320000}"/>
    <cellStyle name="Comma 58" xfId="2253" xr:uid="{00000000-0005-0000-0000-000039320000}"/>
    <cellStyle name="Comma 58 2" xfId="6979" xr:uid="{00000000-0005-0000-0000-00003A320000}"/>
    <cellStyle name="Comma 58 2 2" xfId="19907" xr:uid="{00000000-0005-0000-0000-00003B320000}"/>
    <cellStyle name="Comma 58 2 2 2" xfId="29660" xr:uid="{00000000-0005-0000-0000-00003C320000}"/>
    <cellStyle name="Comma 58 2 3" xfId="14895" xr:uid="{00000000-0005-0000-0000-00003D320000}"/>
    <cellStyle name="Comma 58 3" xfId="6980" xr:uid="{00000000-0005-0000-0000-00003E320000}"/>
    <cellStyle name="Comma 58 3 2" xfId="19908" xr:uid="{00000000-0005-0000-0000-00003F320000}"/>
    <cellStyle name="Comma 58 3 2 2" xfId="29661" xr:uid="{00000000-0005-0000-0000-000040320000}"/>
    <cellStyle name="Comma 58 3 3" xfId="14896" xr:uid="{00000000-0005-0000-0000-000041320000}"/>
    <cellStyle name="Comma 58 4" xfId="13142" xr:uid="{00000000-0005-0000-0000-000042320000}"/>
    <cellStyle name="Comma 58 4 2" xfId="23929" xr:uid="{00000000-0005-0000-0000-000043320000}"/>
    <cellStyle name="Comma 58 4 2 2" xfId="30650" xr:uid="{00000000-0005-0000-0000-000044320000}"/>
    <cellStyle name="Comma 58 4 3" xfId="29005" xr:uid="{00000000-0005-0000-0000-000045320000}"/>
    <cellStyle name="Comma 58 4 4" xfId="31873" xr:uid="{00000000-0005-0000-0000-000046320000}"/>
    <cellStyle name="Comma 58 4 5" xfId="16206" xr:uid="{00000000-0005-0000-0000-000047320000}"/>
    <cellStyle name="Comma 58 4 6" xfId="33493" xr:uid="{00000000-0005-0000-0000-000048320000}"/>
    <cellStyle name="Comma 58 5" xfId="5342" xr:uid="{00000000-0005-0000-0000-000049320000}"/>
    <cellStyle name="Comma 58 6" xfId="5736" xr:uid="{00000000-0005-0000-0000-00004A320000}"/>
    <cellStyle name="Comma 59" xfId="2254" xr:uid="{00000000-0005-0000-0000-00004B320000}"/>
    <cellStyle name="Comma 59 2" xfId="6981" xr:uid="{00000000-0005-0000-0000-00004C320000}"/>
    <cellStyle name="Comma 59 2 2" xfId="19909" xr:uid="{00000000-0005-0000-0000-00004D320000}"/>
    <cellStyle name="Comma 59 2 2 2" xfId="29662" xr:uid="{00000000-0005-0000-0000-00004E320000}"/>
    <cellStyle name="Comma 59 2 3" xfId="14897" xr:uid="{00000000-0005-0000-0000-00004F320000}"/>
    <cellStyle name="Comma 59 3" xfId="6982" xr:uid="{00000000-0005-0000-0000-000050320000}"/>
    <cellStyle name="Comma 59 3 2" xfId="19910" xr:uid="{00000000-0005-0000-0000-000051320000}"/>
    <cellStyle name="Comma 59 3 2 2" xfId="29663" xr:uid="{00000000-0005-0000-0000-000052320000}"/>
    <cellStyle name="Comma 59 3 3" xfId="14898" xr:uid="{00000000-0005-0000-0000-000053320000}"/>
    <cellStyle name="Comma 59 4" xfId="13143" xr:uid="{00000000-0005-0000-0000-000054320000}"/>
    <cellStyle name="Comma 59 4 2" xfId="23930" xr:uid="{00000000-0005-0000-0000-000055320000}"/>
    <cellStyle name="Comma 59 4 2 2" xfId="30651" xr:uid="{00000000-0005-0000-0000-000056320000}"/>
    <cellStyle name="Comma 59 4 3" xfId="29006" xr:uid="{00000000-0005-0000-0000-000057320000}"/>
    <cellStyle name="Comma 59 4 4" xfId="31874" xr:uid="{00000000-0005-0000-0000-000058320000}"/>
    <cellStyle name="Comma 59 4 5" xfId="16207" xr:uid="{00000000-0005-0000-0000-000059320000}"/>
    <cellStyle name="Comma 59 4 6" xfId="33494" xr:uid="{00000000-0005-0000-0000-00005A320000}"/>
    <cellStyle name="Comma 59 5" xfId="5343" xr:uid="{00000000-0005-0000-0000-00005B320000}"/>
    <cellStyle name="Comma 59 6" xfId="5770" xr:uid="{00000000-0005-0000-0000-00005C320000}"/>
    <cellStyle name="Comma 6" xfId="2255" xr:uid="{00000000-0005-0000-0000-00005D320000}"/>
    <cellStyle name="Comma 6 2" xfId="2256" xr:uid="{00000000-0005-0000-0000-00005E320000}"/>
    <cellStyle name="Comma 6 2 2" xfId="2257" xr:uid="{00000000-0005-0000-0000-00005F320000}"/>
    <cellStyle name="Comma 6 2 2 2" xfId="13146" xr:uid="{00000000-0005-0000-0000-000060320000}"/>
    <cellStyle name="Comma 6 2 2 2 2" xfId="23933" xr:uid="{00000000-0005-0000-0000-000061320000}"/>
    <cellStyle name="Comma 6 2 2 2 2 2" xfId="30654" xr:uid="{00000000-0005-0000-0000-000062320000}"/>
    <cellStyle name="Comma 6 2 2 2 3" xfId="29009" xr:uid="{00000000-0005-0000-0000-000063320000}"/>
    <cellStyle name="Comma 6 2 2 2 4" xfId="31877" xr:uid="{00000000-0005-0000-0000-000064320000}"/>
    <cellStyle name="Comma 6 2 2 2 5" xfId="16210" xr:uid="{00000000-0005-0000-0000-000065320000}"/>
    <cellStyle name="Comma 6 2 2 2 6" xfId="33497" xr:uid="{00000000-0005-0000-0000-000066320000}"/>
    <cellStyle name="Comma 6 2 2 3" xfId="6984" xr:uid="{00000000-0005-0000-0000-000067320000}"/>
    <cellStyle name="Comma 6 2 3" xfId="6985" xr:uid="{00000000-0005-0000-0000-000068320000}"/>
    <cellStyle name="Comma 6 2 3 2" xfId="19912" xr:uid="{00000000-0005-0000-0000-000069320000}"/>
    <cellStyle name="Comma 6 2 3 2 2" xfId="29665" xr:uid="{00000000-0005-0000-0000-00006A320000}"/>
    <cellStyle name="Comma 6 2 3 3" xfId="14900" xr:uid="{00000000-0005-0000-0000-00006B320000}"/>
    <cellStyle name="Comma 6 2 4" xfId="13145" xr:uid="{00000000-0005-0000-0000-00006C320000}"/>
    <cellStyle name="Comma 6 2 4 2" xfId="23932" xr:uid="{00000000-0005-0000-0000-00006D320000}"/>
    <cellStyle name="Comma 6 2 4 2 2" xfId="30653" xr:uid="{00000000-0005-0000-0000-00006E320000}"/>
    <cellStyle name="Comma 6 2 4 3" xfId="29008" xr:uid="{00000000-0005-0000-0000-00006F320000}"/>
    <cellStyle name="Comma 6 2 4 4" xfId="31876" xr:uid="{00000000-0005-0000-0000-000070320000}"/>
    <cellStyle name="Comma 6 2 4 5" xfId="16209" xr:uid="{00000000-0005-0000-0000-000071320000}"/>
    <cellStyle name="Comma 6 2 4 6" xfId="33496" xr:uid="{00000000-0005-0000-0000-000072320000}"/>
    <cellStyle name="Comma 6 2 5" xfId="6983" xr:uid="{00000000-0005-0000-0000-000073320000}"/>
    <cellStyle name="Comma 6 2 5 2" xfId="29664" xr:uid="{00000000-0005-0000-0000-000074320000}"/>
    <cellStyle name="Comma 6 2 5 3" xfId="19911" xr:uid="{00000000-0005-0000-0000-000075320000}"/>
    <cellStyle name="Comma 6 2 5 4" xfId="14899" xr:uid="{00000000-0005-0000-0000-000076320000}"/>
    <cellStyle name="Comma 6 3" xfId="6986" xr:uid="{00000000-0005-0000-0000-000077320000}"/>
    <cellStyle name="Comma 6 3 2" xfId="19913" xr:uid="{00000000-0005-0000-0000-000078320000}"/>
    <cellStyle name="Comma 6 3 2 2" xfId="29666" xr:uid="{00000000-0005-0000-0000-000079320000}"/>
    <cellStyle name="Comma 6 3 3" xfId="5878" xr:uid="{00000000-0005-0000-0000-00007A320000}"/>
    <cellStyle name="Comma 6 4" xfId="13144" xr:uid="{00000000-0005-0000-0000-00007B320000}"/>
    <cellStyle name="Comma 6 4 2" xfId="23931" xr:uid="{00000000-0005-0000-0000-00007C320000}"/>
    <cellStyle name="Comma 6 4 2 2" xfId="30652" xr:uid="{00000000-0005-0000-0000-00007D320000}"/>
    <cellStyle name="Comma 6 4 3" xfId="29007" xr:uid="{00000000-0005-0000-0000-00007E320000}"/>
    <cellStyle name="Comma 6 4 4" xfId="31875" xr:uid="{00000000-0005-0000-0000-00007F320000}"/>
    <cellStyle name="Comma 6 4 5" xfId="16208" xr:uid="{00000000-0005-0000-0000-000080320000}"/>
    <cellStyle name="Comma 6 4 6" xfId="33495" xr:uid="{00000000-0005-0000-0000-000081320000}"/>
    <cellStyle name="Comma 6 5" xfId="5344" xr:uid="{00000000-0005-0000-0000-000082320000}"/>
    <cellStyle name="Comma 6 5 2" xfId="29415" xr:uid="{00000000-0005-0000-0000-000083320000}"/>
    <cellStyle name="Comma 6 5 3" xfId="19549" xr:uid="{00000000-0005-0000-0000-000084320000}"/>
    <cellStyle name="Comma 6 6" xfId="28282" xr:uid="{00000000-0005-0000-0000-000085320000}"/>
    <cellStyle name="Comma 6 7" xfId="31276" xr:uid="{00000000-0005-0000-0000-000086320000}"/>
    <cellStyle name="Comma 6 8" xfId="15621" xr:uid="{00000000-0005-0000-0000-000087320000}"/>
    <cellStyle name="Comma 6 9" xfId="32947" xr:uid="{00000000-0005-0000-0000-000088320000}"/>
    <cellStyle name="Comma 6_01 TT38" xfId="6208" xr:uid="{00000000-0005-0000-0000-000089320000}"/>
    <cellStyle name="Comma 60" xfId="2258" xr:uid="{00000000-0005-0000-0000-00008A320000}"/>
    <cellStyle name="Comma 60 10" xfId="5748" xr:uid="{00000000-0005-0000-0000-00008B320000}"/>
    <cellStyle name="Comma 60 11" xfId="32948" xr:uid="{00000000-0005-0000-0000-00008C320000}"/>
    <cellStyle name="Comma 60 2" xfId="5346" xr:uid="{00000000-0005-0000-0000-00008D320000}"/>
    <cellStyle name="Comma 60 2 2" xfId="19551" xr:uid="{00000000-0005-0000-0000-00008E320000}"/>
    <cellStyle name="Comma 60 2 2 2" xfId="29417" xr:uid="{00000000-0005-0000-0000-00008F320000}"/>
    <cellStyle name="Comma 60 2 3" xfId="28284" xr:uid="{00000000-0005-0000-0000-000090320000}"/>
    <cellStyle name="Comma 60 2 4" xfId="31274" xr:uid="{00000000-0005-0000-0000-000091320000}"/>
    <cellStyle name="Comma 60 2 5" xfId="15623" xr:uid="{00000000-0005-0000-0000-000092320000}"/>
    <cellStyle name="Comma 60 2 6" xfId="32949" xr:uid="{00000000-0005-0000-0000-000093320000}"/>
    <cellStyle name="Comma 60 3" xfId="6987" xr:uid="{00000000-0005-0000-0000-000094320000}"/>
    <cellStyle name="Comma 60 3 2" xfId="19914" xr:uid="{00000000-0005-0000-0000-000095320000}"/>
    <cellStyle name="Comma 60 3 2 2" xfId="29667" xr:uid="{00000000-0005-0000-0000-000096320000}"/>
    <cellStyle name="Comma 60 3 3" xfId="14901" xr:uid="{00000000-0005-0000-0000-000097320000}"/>
    <cellStyle name="Comma 60 4" xfId="6988" xr:uid="{00000000-0005-0000-0000-000098320000}"/>
    <cellStyle name="Comma 60 4 2" xfId="19915" xr:uid="{00000000-0005-0000-0000-000099320000}"/>
    <cellStyle name="Comma 60 4 2 2" xfId="29668" xr:uid="{00000000-0005-0000-0000-00009A320000}"/>
    <cellStyle name="Comma 60 4 3" xfId="14902" xr:uid="{00000000-0005-0000-0000-00009B320000}"/>
    <cellStyle name="Comma 60 5" xfId="13147" xr:uid="{00000000-0005-0000-0000-00009C320000}"/>
    <cellStyle name="Comma 60 5 2" xfId="23934" xr:uid="{00000000-0005-0000-0000-00009D320000}"/>
    <cellStyle name="Comma 60 5 2 2" xfId="30655" xr:uid="{00000000-0005-0000-0000-00009E320000}"/>
    <cellStyle name="Comma 60 5 3" xfId="29010" xr:uid="{00000000-0005-0000-0000-00009F320000}"/>
    <cellStyle name="Comma 60 5 4" xfId="31878" xr:uid="{00000000-0005-0000-0000-0000A0320000}"/>
    <cellStyle name="Comma 60 5 5" xfId="16211" xr:uid="{00000000-0005-0000-0000-0000A1320000}"/>
    <cellStyle name="Comma 60 5 6" xfId="33498" xr:uid="{00000000-0005-0000-0000-0000A2320000}"/>
    <cellStyle name="Comma 60 6" xfId="5345" xr:uid="{00000000-0005-0000-0000-0000A3320000}"/>
    <cellStyle name="Comma 60 6 2" xfId="29416" xr:uid="{00000000-0005-0000-0000-0000A4320000}"/>
    <cellStyle name="Comma 60 6 3" xfId="19550" xr:uid="{00000000-0005-0000-0000-0000A5320000}"/>
    <cellStyle name="Comma 60 7" xfId="28283" xr:uid="{00000000-0005-0000-0000-0000A6320000}"/>
    <cellStyle name="Comma 60 8" xfId="31275" xr:uid="{00000000-0005-0000-0000-0000A7320000}"/>
    <cellStyle name="Comma 60 9" xfId="15622" xr:uid="{00000000-0005-0000-0000-0000A8320000}"/>
    <cellStyle name="Comma 61" xfId="2259" xr:uid="{00000000-0005-0000-0000-0000A9320000}"/>
    <cellStyle name="Comma 61 10" xfId="5764" xr:uid="{00000000-0005-0000-0000-0000AA320000}"/>
    <cellStyle name="Comma 61 11" xfId="32950" xr:uid="{00000000-0005-0000-0000-0000AB320000}"/>
    <cellStyle name="Comma 61 2" xfId="5348" xr:uid="{00000000-0005-0000-0000-0000AC320000}"/>
    <cellStyle name="Comma 61 2 2" xfId="19553" xr:uid="{00000000-0005-0000-0000-0000AD320000}"/>
    <cellStyle name="Comma 61 2 2 2" xfId="29419" xr:uid="{00000000-0005-0000-0000-0000AE320000}"/>
    <cellStyle name="Comma 61 2 3" xfId="28286" xr:uid="{00000000-0005-0000-0000-0000AF320000}"/>
    <cellStyle name="Comma 61 2 4" xfId="31272" xr:uid="{00000000-0005-0000-0000-0000B0320000}"/>
    <cellStyle name="Comma 61 2 5" xfId="15625" xr:uid="{00000000-0005-0000-0000-0000B1320000}"/>
    <cellStyle name="Comma 61 2 6" xfId="32951" xr:uid="{00000000-0005-0000-0000-0000B2320000}"/>
    <cellStyle name="Comma 61 3" xfId="6989" xr:uid="{00000000-0005-0000-0000-0000B3320000}"/>
    <cellStyle name="Comma 61 3 2" xfId="19916" xr:uid="{00000000-0005-0000-0000-0000B4320000}"/>
    <cellStyle name="Comma 61 3 2 2" xfId="29669" xr:uid="{00000000-0005-0000-0000-0000B5320000}"/>
    <cellStyle name="Comma 61 3 3" xfId="14903" xr:uid="{00000000-0005-0000-0000-0000B6320000}"/>
    <cellStyle name="Comma 61 4" xfId="6990" xr:uid="{00000000-0005-0000-0000-0000B7320000}"/>
    <cellStyle name="Comma 61 4 2" xfId="19917" xr:uid="{00000000-0005-0000-0000-0000B8320000}"/>
    <cellStyle name="Comma 61 4 2 2" xfId="29670" xr:uid="{00000000-0005-0000-0000-0000B9320000}"/>
    <cellStyle name="Comma 61 4 3" xfId="14904" xr:uid="{00000000-0005-0000-0000-0000BA320000}"/>
    <cellStyle name="Comma 61 5" xfId="13148" xr:uid="{00000000-0005-0000-0000-0000BB320000}"/>
    <cellStyle name="Comma 61 5 2" xfId="23935" xr:uid="{00000000-0005-0000-0000-0000BC320000}"/>
    <cellStyle name="Comma 61 5 2 2" xfId="30656" xr:uid="{00000000-0005-0000-0000-0000BD320000}"/>
    <cellStyle name="Comma 61 5 3" xfId="29011" xr:uid="{00000000-0005-0000-0000-0000BE320000}"/>
    <cellStyle name="Comma 61 5 4" xfId="31879" xr:uid="{00000000-0005-0000-0000-0000BF320000}"/>
    <cellStyle name="Comma 61 5 5" xfId="16212" xr:uid="{00000000-0005-0000-0000-0000C0320000}"/>
    <cellStyle name="Comma 61 5 6" xfId="33499" xr:uid="{00000000-0005-0000-0000-0000C1320000}"/>
    <cellStyle name="Comma 61 6" xfId="5347" xr:uid="{00000000-0005-0000-0000-0000C2320000}"/>
    <cellStyle name="Comma 61 6 2" xfId="29418" xr:uid="{00000000-0005-0000-0000-0000C3320000}"/>
    <cellStyle name="Comma 61 6 3" xfId="19552" xr:uid="{00000000-0005-0000-0000-0000C4320000}"/>
    <cellStyle name="Comma 61 7" xfId="28285" xr:uid="{00000000-0005-0000-0000-0000C5320000}"/>
    <cellStyle name="Comma 61 8" xfId="31273" xr:uid="{00000000-0005-0000-0000-0000C6320000}"/>
    <cellStyle name="Comma 61 9" xfId="15624" xr:uid="{00000000-0005-0000-0000-0000C7320000}"/>
    <cellStyle name="Comma 62" xfId="2" xr:uid="{00000000-0005-0000-0000-0000C8320000}"/>
    <cellStyle name="Comma 62 10" xfId="5713" xr:uid="{00000000-0005-0000-0000-0000C9320000}"/>
    <cellStyle name="Comma 62 11" xfId="32952" xr:uid="{00000000-0005-0000-0000-0000CA320000}"/>
    <cellStyle name="Comma 62 12" xfId="9" xr:uid="{00000000-0005-0000-0000-0000CB320000}"/>
    <cellStyle name="Comma 62 2" xfId="2260" xr:uid="{00000000-0005-0000-0000-0000CC320000}"/>
    <cellStyle name="Comma 62 2 2" xfId="13150" xr:uid="{00000000-0005-0000-0000-0000CD320000}"/>
    <cellStyle name="Comma 62 2 2 2" xfId="23937" xr:uid="{00000000-0005-0000-0000-0000CE320000}"/>
    <cellStyle name="Comma 62 2 2 2 2" xfId="30658" xr:uid="{00000000-0005-0000-0000-0000CF320000}"/>
    <cellStyle name="Comma 62 2 2 3" xfId="29013" xr:uid="{00000000-0005-0000-0000-0000D0320000}"/>
    <cellStyle name="Comma 62 2 2 4" xfId="31881" xr:uid="{00000000-0005-0000-0000-0000D1320000}"/>
    <cellStyle name="Comma 62 2 2 5" xfId="16214" xr:uid="{00000000-0005-0000-0000-0000D2320000}"/>
    <cellStyle name="Comma 62 2 2 6" xfId="33501" xr:uid="{00000000-0005-0000-0000-0000D3320000}"/>
    <cellStyle name="Comma 62 2 3" xfId="5350" xr:uid="{00000000-0005-0000-0000-0000D4320000}"/>
    <cellStyle name="Comma 62 2 3 2" xfId="5877" xr:uid="{00000000-0005-0000-0000-0000D5320000}"/>
    <cellStyle name="Comma 62 2 3 2 2" xfId="29421" xr:uid="{00000000-0005-0000-0000-0000D6320000}"/>
    <cellStyle name="Comma 62 2 4" xfId="28288" xr:uid="{00000000-0005-0000-0000-0000D7320000}"/>
    <cellStyle name="Comma 62 2 5" xfId="31270" xr:uid="{00000000-0005-0000-0000-0000D8320000}"/>
    <cellStyle name="Comma 62 2 6" xfId="15627" xr:uid="{00000000-0005-0000-0000-0000D9320000}"/>
    <cellStyle name="Comma 62 2 7" xfId="32953" xr:uid="{00000000-0005-0000-0000-0000DA320000}"/>
    <cellStyle name="Comma 62 3" xfId="2261" xr:uid="{00000000-0005-0000-0000-0000DB320000}"/>
    <cellStyle name="Comma 62 3 2" xfId="13151" xr:uid="{00000000-0005-0000-0000-0000DC320000}"/>
    <cellStyle name="Comma 62 3 2 2" xfId="23938" xr:uid="{00000000-0005-0000-0000-0000DD320000}"/>
    <cellStyle name="Comma 62 3 2 2 2" xfId="30659" xr:uid="{00000000-0005-0000-0000-0000DE320000}"/>
    <cellStyle name="Comma 62 3 2 3" xfId="29014" xr:uid="{00000000-0005-0000-0000-0000DF320000}"/>
    <cellStyle name="Comma 62 3 2 4" xfId="31882" xr:uid="{00000000-0005-0000-0000-0000E0320000}"/>
    <cellStyle name="Comma 62 3 2 5" xfId="16215" xr:uid="{00000000-0005-0000-0000-0000E1320000}"/>
    <cellStyle name="Comma 62 3 2 6" xfId="33502" xr:uid="{00000000-0005-0000-0000-0000E2320000}"/>
    <cellStyle name="Comma 62 3 3" xfId="6991" xr:uid="{00000000-0005-0000-0000-0000E3320000}"/>
    <cellStyle name="Comma 62 4" xfId="6992" xr:uid="{00000000-0005-0000-0000-0000E4320000}"/>
    <cellStyle name="Comma 62 4 2" xfId="19918" xr:uid="{00000000-0005-0000-0000-0000E5320000}"/>
    <cellStyle name="Comma 62 4 2 2" xfId="29671" xr:uid="{00000000-0005-0000-0000-0000E6320000}"/>
    <cellStyle name="Comma 62 4 3" xfId="14905" xr:uid="{00000000-0005-0000-0000-0000E7320000}"/>
    <cellStyle name="Comma 62 5" xfId="13149" xr:uid="{00000000-0005-0000-0000-0000E8320000}"/>
    <cellStyle name="Comma 62 5 2" xfId="23936" xr:uid="{00000000-0005-0000-0000-0000E9320000}"/>
    <cellStyle name="Comma 62 5 2 2" xfId="30657" xr:uid="{00000000-0005-0000-0000-0000EA320000}"/>
    <cellStyle name="Comma 62 5 3" xfId="29012" xr:uid="{00000000-0005-0000-0000-0000EB320000}"/>
    <cellStyle name="Comma 62 5 4" xfId="31880" xr:uid="{00000000-0005-0000-0000-0000EC320000}"/>
    <cellStyle name="Comma 62 5 5" xfId="16213" xr:uid="{00000000-0005-0000-0000-0000ED320000}"/>
    <cellStyle name="Comma 62 5 6" xfId="33500" xr:uid="{00000000-0005-0000-0000-0000EE320000}"/>
    <cellStyle name="Comma 62 6" xfId="5349" xr:uid="{00000000-0005-0000-0000-0000EF320000}"/>
    <cellStyle name="Comma 62 6 2" xfId="29420" xr:uid="{00000000-0005-0000-0000-0000F0320000}"/>
    <cellStyle name="Comma 62 6 3" xfId="19554" xr:uid="{00000000-0005-0000-0000-0000F1320000}"/>
    <cellStyle name="Comma 62 7" xfId="28287" xr:uid="{00000000-0005-0000-0000-0000F2320000}"/>
    <cellStyle name="Comma 62 8" xfId="31271" xr:uid="{00000000-0005-0000-0000-0000F3320000}"/>
    <cellStyle name="Comma 62 9" xfId="15626" xr:uid="{00000000-0005-0000-0000-0000F4320000}"/>
    <cellStyle name="Comma 63" xfId="2262" xr:uid="{00000000-0005-0000-0000-0000F5320000}"/>
    <cellStyle name="Comma 63 2" xfId="5352" xr:uid="{00000000-0005-0000-0000-0000F6320000}"/>
    <cellStyle name="Comma 63 2 2" xfId="19556" xr:uid="{00000000-0005-0000-0000-0000F7320000}"/>
    <cellStyle name="Comma 63 2 2 2" xfId="29423" xr:uid="{00000000-0005-0000-0000-0000F8320000}"/>
    <cellStyle name="Comma 63 2 3" xfId="28290" xr:uid="{00000000-0005-0000-0000-0000F9320000}"/>
    <cellStyle name="Comma 63 2 4" xfId="31268" xr:uid="{00000000-0005-0000-0000-0000FA320000}"/>
    <cellStyle name="Comma 63 2 5" xfId="15629" xr:uid="{00000000-0005-0000-0000-0000FB320000}"/>
    <cellStyle name="Comma 63 2 6" xfId="32955" xr:uid="{00000000-0005-0000-0000-0000FC320000}"/>
    <cellStyle name="Comma 63 3" xfId="13152" xr:uid="{00000000-0005-0000-0000-0000FD320000}"/>
    <cellStyle name="Comma 63 3 2" xfId="23939" xr:uid="{00000000-0005-0000-0000-0000FE320000}"/>
    <cellStyle name="Comma 63 3 2 2" xfId="30660" xr:uid="{00000000-0005-0000-0000-0000FF320000}"/>
    <cellStyle name="Comma 63 3 3" xfId="29015" xr:uid="{00000000-0005-0000-0000-000000330000}"/>
    <cellStyle name="Comma 63 3 4" xfId="31883" xr:uid="{00000000-0005-0000-0000-000001330000}"/>
    <cellStyle name="Comma 63 3 5" xfId="16216" xr:uid="{00000000-0005-0000-0000-000002330000}"/>
    <cellStyle name="Comma 63 3 6" xfId="33503" xr:uid="{00000000-0005-0000-0000-000003330000}"/>
    <cellStyle name="Comma 63 4" xfId="5351" xr:uid="{00000000-0005-0000-0000-000004330000}"/>
    <cellStyle name="Comma 63 4 2" xfId="29422" xr:uid="{00000000-0005-0000-0000-000005330000}"/>
    <cellStyle name="Comma 63 4 3" xfId="19555" xr:uid="{00000000-0005-0000-0000-000006330000}"/>
    <cellStyle name="Comma 63 5" xfId="28289" xr:uid="{00000000-0005-0000-0000-000007330000}"/>
    <cellStyle name="Comma 63 6" xfId="31269" xr:uid="{00000000-0005-0000-0000-000008330000}"/>
    <cellStyle name="Comma 63 7" xfId="15628" xr:uid="{00000000-0005-0000-0000-000009330000}"/>
    <cellStyle name="Comma 63 8" xfId="5721" xr:uid="{00000000-0005-0000-0000-00000A330000}"/>
    <cellStyle name="Comma 63 9" xfId="32954" xr:uid="{00000000-0005-0000-0000-00000B330000}"/>
    <cellStyle name="Comma 64" xfId="2263" xr:uid="{00000000-0005-0000-0000-00000C330000}"/>
    <cellStyle name="Comma 64 10" xfId="5778" xr:uid="{00000000-0005-0000-0000-00000D330000}"/>
    <cellStyle name="Comma 64 11" xfId="32956" xr:uid="{00000000-0005-0000-0000-00000E330000}"/>
    <cellStyle name="Comma 64 2" xfId="5354" xr:uid="{00000000-0005-0000-0000-00000F330000}"/>
    <cellStyle name="Comma 64 2 2" xfId="19558" xr:uid="{00000000-0005-0000-0000-000010330000}"/>
    <cellStyle name="Comma 64 2 2 2" xfId="29425" xr:uid="{00000000-0005-0000-0000-000011330000}"/>
    <cellStyle name="Comma 64 2 3" xfId="28292" xr:uid="{00000000-0005-0000-0000-000012330000}"/>
    <cellStyle name="Comma 64 2 4" xfId="31266" xr:uid="{00000000-0005-0000-0000-000013330000}"/>
    <cellStyle name="Comma 64 2 5" xfId="15631" xr:uid="{00000000-0005-0000-0000-000014330000}"/>
    <cellStyle name="Comma 64 2 6" xfId="32957" xr:uid="{00000000-0005-0000-0000-000015330000}"/>
    <cellStyle name="Comma 64 3" xfId="6993" xr:uid="{00000000-0005-0000-0000-000016330000}"/>
    <cellStyle name="Comma 64 3 2" xfId="19919" xr:uid="{00000000-0005-0000-0000-000017330000}"/>
    <cellStyle name="Comma 64 3 2 2" xfId="29672" xr:uid="{00000000-0005-0000-0000-000018330000}"/>
    <cellStyle name="Comma 64 3 3" xfId="14906" xr:uid="{00000000-0005-0000-0000-000019330000}"/>
    <cellStyle name="Comma 64 4" xfId="6994" xr:uid="{00000000-0005-0000-0000-00001A330000}"/>
    <cellStyle name="Comma 64 4 2" xfId="19920" xr:uid="{00000000-0005-0000-0000-00001B330000}"/>
    <cellStyle name="Comma 64 4 2 2" xfId="29673" xr:uid="{00000000-0005-0000-0000-00001C330000}"/>
    <cellStyle name="Comma 64 4 3" xfId="14907" xr:uid="{00000000-0005-0000-0000-00001D330000}"/>
    <cellStyle name="Comma 64 5" xfId="13153" xr:uid="{00000000-0005-0000-0000-00001E330000}"/>
    <cellStyle name="Comma 64 5 2" xfId="23940" xr:uid="{00000000-0005-0000-0000-00001F330000}"/>
    <cellStyle name="Comma 64 5 2 2" xfId="30661" xr:uid="{00000000-0005-0000-0000-000020330000}"/>
    <cellStyle name="Comma 64 5 3" xfId="29016" xr:uid="{00000000-0005-0000-0000-000021330000}"/>
    <cellStyle name="Comma 64 5 4" xfId="31884" xr:uid="{00000000-0005-0000-0000-000022330000}"/>
    <cellStyle name="Comma 64 5 5" xfId="16217" xr:uid="{00000000-0005-0000-0000-000023330000}"/>
    <cellStyle name="Comma 64 5 6" xfId="33504" xr:uid="{00000000-0005-0000-0000-000024330000}"/>
    <cellStyle name="Comma 64 6" xfId="5353" xr:uid="{00000000-0005-0000-0000-000025330000}"/>
    <cellStyle name="Comma 64 6 2" xfId="29424" xr:uid="{00000000-0005-0000-0000-000026330000}"/>
    <cellStyle name="Comma 64 6 3" xfId="19557" xr:uid="{00000000-0005-0000-0000-000027330000}"/>
    <cellStyle name="Comma 64 7" xfId="28291" xr:uid="{00000000-0005-0000-0000-000028330000}"/>
    <cellStyle name="Comma 64 8" xfId="31267" xr:uid="{00000000-0005-0000-0000-000029330000}"/>
    <cellStyle name="Comma 64 9" xfId="15630" xr:uid="{00000000-0005-0000-0000-00002A330000}"/>
    <cellStyle name="Comma 65" xfId="2264" xr:uid="{00000000-0005-0000-0000-00002B330000}"/>
    <cellStyle name="Comma 65 2" xfId="5356" xr:uid="{00000000-0005-0000-0000-00002C330000}"/>
    <cellStyle name="Comma 65 2 2" xfId="19560" xr:uid="{00000000-0005-0000-0000-00002D330000}"/>
    <cellStyle name="Comma 65 2 2 2" xfId="29427" xr:uid="{00000000-0005-0000-0000-00002E330000}"/>
    <cellStyle name="Comma 65 2 3" xfId="28294" xr:uid="{00000000-0005-0000-0000-00002F330000}"/>
    <cellStyle name="Comma 65 2 4" xfId="31264" xr:uid="{00000000-0005-0000-0000-000030330000}"/>
    <cellStyle name="Comma 65 2 5" xfId="15633" xr:uid="{00000000-0005-0000-0000-000031330000}"/>
    <cellStyle name="Comma 65 2 6" xfId="32959" xr:uid="{00000000-0005-0000-0000-000032330000}"/>
    <cellStyle name="Comma 65 3" xfId="13154" xr:uid="{00000000-0005-0000-0000-000033330000}"/>
    <cellStyle name="Comma 65 4" xfId="5355" xr:uid="{00000000-0005-0000-0000-000034330000}"/>
    <cellStyle name="Comma 65 4 2" xfId="29426" xr:uid="{00000000-0005-0000-0000-000035330000}"/>
    <cellStyle name="Comma 65 4 3" xfId="19559" xr:uid="{00000000-0005-0000-0000-000036330000}"/>
    <cellStyle name="Comma 65 5" xfId="28293" xr:uid="{00000000-0005-0000-0000-000037330000}"/>
    <cellStyle name="Comma 65 6" xfId="31265" xr:uid="{00000000-0005-0000-0000-000038330000}"/>
    <cellStyle name="Comma 65 7" xfId="15632" xr:uid="{00000000-0005-0000-0000-000039330000}"/>
    <cellStyle name="Comma 65 8" xfId="5741" xr:uid="{00000000-0005-0000-0000-00003A330000}"/>
    <cellStyle name="Comma 65 9" xfId="32958" xr:uid="{00000000-0005-0000-0000-00003B330000}"/>
    <cellStyle name="Comma 66" xfId="2265" xr:uid="{00000000-0005-0000-0000-00003C330000}"/>
    <cellStyle name="Comma 66 2" xfId="5358" xr:uid="{00000000-0005-0000-0000-00003D330000}"/>
    <cellStyle name="Comma 66 2 2" xfId="19562" xr:uid="{00000000-0005-0000-0000-00003E330000}"/>
    <cellStyle name="Comma 66 2 2 2" xfId="29429" xr:uid="{00000000-0005-0000-0000-00003F330000}"/>
    <cellStyle name="Comma 66 2 3" xfId="28296" xr:uid="{00000000-0005-0000-0000-000040330000}"/>
    <cellStyle name="Comma 66 2 4" xfId="31262" xr:uid="{00000000-0005-0000-0000-000041330000}"/>
    <cellStyle name="Comma 66 2 5" xfId="15635" xr:uid="{00000000-0005-0000-0000-000042330000}"/>
    <cellStyle name="Comma 66 2 6" xfId="32961" xr:uid="{00000000-0005-0000-0000-000043330000}"/>
    <cellStyle name="Comma 66 3" xfId="13155" xr:uid="{00000000-0005-0000-0000-000044330000}"/>
    <cellStyle name="Comma 66 4" xfId="5357" xr:uid="{00000000-0005-0000-0000-000045330000}"/>
    <cellStyle name="Comma 66 4 2" xfId="29428" xr:uid="{00000000-0005-0000-0000-000046330000}"/>
    <cellStyle name="Comma 66 4 3" xfId="19561" xr:uid="{00000000-0005-0000-0000-000047330000}"/>
    <cellStyle name="Comma 66 5" xfId="28295" xr:uid="{00000000-0005-0000-0000-000048330000}"/>
    <cellStyle name="Comma 66 6" xfId="31263" xr:uid="{00000000-0005-0000-0000-000049330000}"/>
    <cellStyle name="Comma 66 7" xfId="15634" xr:uid="{00000000-0005-0000-0000-00004A330000}"/>
    <cellStyle name="Comma 66 8" xfId="5700" xr:uid="{00000000-0005-0000-0000-00004B330000}"/>
    <cellStyle name="Comma 66 9" xfId="32960" xr:uid="{00000000-0005-0000-0000-00004C330000}"/>
    <cellStyle name="Comma 67" xfId="5359" xr:uid="{00000000-0005-0000-0000-00004D330000}"/>
    <cellStyle name="Comma 67 2" xfId="5360" xr:uid="{00000000-0005-0000-0000-00004E330000}"/>
    <cellStyle name="Comma 67 2 2" xfId="19564" xr:uid="{00000000-0005-0000-0000-00004F330000}"/>
    <cellStyle name="Comma 67 2 2 2" xfId="29431" xr:uid="{00000000-0005-0000-0000-000050330000}"/>
    <cellStyle name="Comma 67 2 3" xfId="28298" xr:uid="{00000000-0005-0000-0000-000051330000}"/>
    <cellStyle name="Comma 67 2 4" xfId="31260" xr:uid="{00000000-0005-0000-0000-000052330000}"/>
    <cellStyle name="Comma 67 2 5" xfId="15637" xr:uid="{00000000-0005-0000-0000-000053330000}"/>
    <cellStyle name="Comma 67 2 6" xfId="32963" xr:uid="{00000000-0005-0000-0000-000054330000}"/>
    <cellStyle name="Comma 67 3" xfId="14600" xr:uid="{00000000-0005-0000-0000-000055330000}"/>
    <cellStyle name="Comma 67 3 2" xfId="29430" xr:uid="{00000000-0005-0000-0000-000056330000}"/>
    <cellStyle name="Comma 67 3 3" xfId="19563" xr:uid="{00000000-0005-0000-0000-000057330000}"/>
    <cellStyle name="Comma 67 4" xfId="28297" xr:uid="{00000000-0005-0000-0000-000058330000}"/>
    <cellStyle name="Comma 67 5" xfId="31261" xr:uid="{00000000-0005-0000-0000-000059330000}"/>
    <cellStyle name="Comma 67 6" xfId="15636" xr:uid="{00000000-0005-0000-0000-00005A330000}"/>
    <cellStyle name="Comma 67 7" xfId="5777" xr:uid="{00000000-0005-0000-0000-00005B330000}"/>
    <cellStyle name="Comma 67 8" xfId="32962" xr:uid="{00000000-0005-0000-0000-00005C330000}"/>
    <cellStyle name="Comma 68" xfId="5361" xr:uid="{00000000-0005-0000-0000-00005D330000}"/>
    <cellStyle name="Comma 68 2" xfId="14601" xr:uid="{00000000-0005-0000-0000-00005E330000}"/>
    <cellStyle name="Comma 68 3" xfId="5797" xr:uid="{00000000-0005-0000-0000-00005F330000}"/>
    <cellStyle name="Comma 68 4" xfId="33516" xr:uid="{00000000-0005-0000-0000-000060330000}"/>
    <cellStyle name="Comma 69" xfId="5362" xr:uid="{00000000-0005-0000-0000-000061330000}"/>
    <cellStyle name="Comma 69 2" xfId="14602" xr:uid="{00000000-0005-0000-0000-000062330000}"/>
    <cellStyle name="Comma 69 3" xfId="5688" xr:uid="{00000000-0005-0000-0000-000063330000}"/>
    <cellStyle name="Comma 7" xfId="2266" xr:uid="{00000000-0005-0000-0000-000064330000}"/>
    <cellStyle name="Comma 7 2" xfId="6995" xr:uid="{00000000-0005-0000-0000-000065330000}"/>
    <cellStyle name="Comma 7 2 2" xfId="6996" xr:uid="{00000000-0005-0000-0000-000066330000}"/>
    <cellStyle name="Comma 7 2 2 2" xfId="8994" xr:uid="{00000000-0005-0000-0000-000067330000}"/>
    <cellStyle name="Comma 7 2 2 3" xfId="9415" xr:uid="{00000000-0005-0000-0000-000068330000}"/>
    <cellStyle name="Comma 7 2 2 4" xfId="19922" xr:uid="{00000000-0005-0000-0000-000069330000}"/>
    <cellStyle name="Comma 7 2 2 4 2" xfId="29675" xr:uid="{00000000-0005-0000-0000-00006A330000}"/>
    <cellStyle name="Comma 7 2 2 5" xfId="27924" xr:uid="{00000000-0005-0000-0000-00006B330000}"/>
    <cellStyle name="Comma 7 2 2 6" xfId="14909" xr:uid="{00000000-0005-0000-0000-00006C330000}"/>
    <cellStyle name="Comma 7 2 3" xfId="6997" xr:uid="{00000000-0005-0000-0000-00006D330000}"/>
    <cellStyle name="Comma 7 2 3 2" xfId="19923" xr:uid="{00000000-0005-0000-0000-00006E330000}"/>
    <cellStyle name="Comma 7 2 3 2 2" xfId="29676" xr:uid="{00000000-0005-0000-0000-00006F330000}"/>
    <cellStyle name="Comma 7 2 3 3" xfId="14910" xr:uid="{00000000-0005-0000-0000-000070330000}"/>
    <cellStyle name="Comma 7 2 4" xfId="8993" xr:uid="{00000000-0005-0000-0000-000071330000}"/>
    <cellStyle name="Comma 7 2 5" xfId="9414" xr:uid="{00000000-0005-0000-0000-000072330000}"/>
    <cellStyle name="Comma 7 2 6" xfId="14908" xr:uid="{00000000-0005-0000-0000-000073330000}"/>
    <cellStyle name="Comma 7 2 6 2" xfId="29448" xr:uid="{00000000-0005-0000-0000-000074330000}"/>
    <cellStyle name="Comma 7 2 6 3" xfId="19603" xr:uid="{00000000-0005-0000-0000-000075330000}"/>
    <cellStyle name="Comma 7 2 7" xfId="19921" xr:uid="{00000000-0005-0000-0000-000076330000}"/>
    <cellStyle name="Comma 7 2 7 2" xfId="29674" xr:uid="{00000000-0005-0000-0000-000077330000}"/>
    <cellStyle name="Comma 7 2 8" xfId="27923" xr:uid="{00000000-0005-0000-0000-000078330000}"/>
    <cellStyle name="Comma 7 2 8 2" xfId="31117" xr:uid="{00000000-0005-0000-0000-000079330000}"/>
    <cellStyle name="Comma 7 2 9" xfId="6207" xr:uid="{00000000-0005-0000-0000-00007A330000}"/>
    <cellStyle name="Comma 7 3" xfId="6998" xr:uid="{00000000-0005-0000-0000-00007B330000}"/>
    <cellStyle name="Comma 7 3 2" xfId="8995" xr:uid="{00000000-0005-0000-0000-00007C330000}"/>
    <cellStyle name="Comma 7 3 2 2" xfId="20240" xr:uid="{00000000-0005-0000-0000-00007D330000}"/>
    <cellStyle name="Comma 7 3 2 2 2" xfId="29823" xr:uid="{00000000-0005-0000-0000-00007E330000}"/>
    <cellStyle name="Comma 7 3 2 3" xfId="15100" xr:uid="{00000000-0005-0000-0000-00007F330000}"/>
    <cellStyle name="Comma 7 3 3" xfId="9416" xr:uid="{00000000-0005-0000-0000-000080330000}"/>
    <cellStyle name="Comma 7 3 3 2" xfId="20344" xr:uid="{00000000-0005-0000-0000-000081330000}"/>
    <cellStyle name="Comma 7 3 3 2 2" xfId="29890" xr:uid="{00000000-0005-0000-0000-000082330000}"/>
    <cellStyle name="Comma 7 3 3 3" xfId="15188" xr:uid="{00000000-0005-0000-0000-000083330000}"/>
    <cellStyle name="Comma 7 3 4" xfId="14911" xr:uid="{00000000-0005-0000-0000-000084330000}"/>
    <cellStyle name="Comma 7 3 4 2" xfId="29677" xr:uid="{00000000-0005-0000-0000-000085330000}"/>
    <cellStyle name="Comma 7 3 4 3" xfId="19924" xr:uid="{00000000-0005-0000-0000-000086330000}"/>
    <cellStyle name="Comma 7 3 5" xfId="27925" xr:uid="{00000000-0005-0000-0000-000087330000}"/>
    <cellStyle name="Comma 7 3 6" xfId="6206" xr:uid="{00000000-0005-0000-0000-000088330000}"/>
    <cellStyle name="Comma 7 4" xfId="13156" xr:uid="{00000000-0005-0000-0000-000089330000}"/>
    <cellStyle name="Comma 7 4 2" xfId="15441" xr:uid="{00000000-0005-0000-0000-00008A330000}"/>
    <cellStyle name="Comma 7 4 2 2" xfId="30662" xr:uid="{00000000-0005-0000-0000-00008B330000}"/>
    <cellStyle name="Comma 7 4 2 3" xfId="23941" xr:uid="{00000000-0005-0000-0000-00008C330000}"/>
    <cellStyle name="Comma 7 4 3" xfId="29018" xr:uid="{00000000-0005-0000-0000-00008D330000}"/>
    <cellStyle name="Comma 7 4 4" xfId="31885" xr:uid="{00000000-0005-0000-0000-00008E330000}"/>
    <cellStyle name="Comma 7 4 5" xfId="16218" xr:uid="{00000000-0005-0000-0000-00008F330000}"/>
    <cellStyle name="Comma 7 4 6" xfId="33505" xr:uid="{00000000-0005-0000-0000-000090330000}"/>
    <cellStyle name="Comma 7 5" xfId="5363" xr:uid="{00000000-0005-0000-0000-000091330000}"/>
    <cellStyle name="Comma 7 5 2" xfId="29432" xr:uid="{00000000-0005-0000-0000-000092330000}"/>
    <cellStyle name="Comma 7 5 3" xfId="19565" xr:uid="{00000000-0005-0000-0000-000093330000}"/>
    <cellStyle name="Comma 7 6" xfId="28299" xr:uid="{00000000-0005-0000-0000-000094330000}"/>
    <cellStyle name="Comma 7 7" xfId="31259" xr:uid="{00000000-0005-0000-0000-000095330000}"/>
    <cellStyle name="Comma 7 8" xfId="15638" xr:uid="{00000000-0005-0000-0000-000096330000}"/>
    <cellStyle name="Comma 7 9" xfId="32964" xr:uid="{00000000-0005-0000-0000-000097330000}"/>
    <cellStyle name="Comma 70" xfId="5364" xr:uid="{00000000-0005-0000-0000-000098330000}"/>
    <cellStyle name="Comma 70 2" xfId="14603" xr:uid="{00000000-0005-0000-0000-000099330000}"/>
    <cellStyle name="Comma 70 3" xfId="5717" xr:uid="{00000000-0005-0000-0000-00009A330000}"/>
    <cellStyle name="Comma 71" xfId="5365" xr:uid="{00000000-0005-0000-0000-00009B330000}"/>
    <cellStyle name="Comma 71 2" xfId="14604" xr:uid="{00000000-0005-0000-0000-00009C330000}"/>
    <cellStyle name="Comma 71 3" xfId="5747" xr:uid="{00000000-0005-0000-0000-00009D330000}"/>
    <cellStyle name="Comma 72" xfId="5366" xr:uid="{00000000-0005-0000-0000-00009E330000}"/>
    <cellStyle name="Comma 72 2" xfId="14605" xr:uid="{00000000-0005-0000-0000-00009F330000}"/>
    <cellStyle name="Comma 72 3" xfId="5696" xr:uid="{00000000-0005-0000-0000-0000A0330000}"/>
    <cellStyle name="Comma 73" xfId="5367" xr:uid="{00000000-0005-0000-0000-0000A1330000}"/>
    <cellStyle name="Comma 73 2" xfId="14606" xr:uid="{00000000-0005-0000-0000-0000A2330000}"/>
    <cellStyle name="Comma 73 3" xfId="5690" xr:uid="{00000000-0005-0000-0000-0000A3330000}"/>
    <cellStyle name="Comma 74" xfId="5368" xr:uid="{00000000-0005-0000-0000-0000A4330000}"/>
    <cellStyle name="Comma 74 2" xfId="14607" xr:uid="{00000000-0005-0000-0000-0000A5330000}"/>
    <cellStyle name="Comma 74 3" xfId="5712" xr:uid="{00000000-0005-0000-0000-0000A6330000}"/>
    <cellStyle name="Comma 75" xfId="5369" xr:uid="{00000000-0005-0000-0000-0000A7330000}"/>
    <cellStyle name="Comma 75 2" xfId="14608" xr:uid="{00000000-0005-0000-0000-0000A8330000}"/>
    <cellStyle name="Comma 75 3" xfId="5768" xr:uid="{00000000-0005-0000-0000-0000A9330000}"/>
    <cellStyle name="Comma 76" xfId="5370" xr:uid="{00000000-0005-0000-0000-0000AA330000}"/>
    <cellStyle name="Comma 76 2" xfId="14609" xr:uid="{00000000-0005-0000-0000-0000AB330000}"/>
    <cellStyle name="Comma 76 3" xfId="5793" xr:uid="{00000000-0005-0000-0000-0000AC330000}"/>
    <cellStyle name="Comma 77" xfId="5371" xr:uid="{00000000-0005-0000-0000-0000AD330000}"/>
    <cellStyle name="Comma 77 2" xfId="14610" xr:uid="{00000000-0005-0000-0000-0000AE330000}"/>
    <cellStyle name="Comma 77 3" xfId="5806" xr:uid="{00000000-0005-0000-0000-0000AF330000}"/>
    <cellStyle name="Comma 78" xfId="5372" xr:uid="{00000000-0005-0000-0000-0000B0330000}"/>
    <cellStyle name="Comma 78 2" xfId="14611" xr:uid="{00000000-0005-0000-0000-0000B1330000}"/>
    <cellStyle name="Comma 78 3" xfId="5698" xr:uid="{00000000-0005-0000-0000-0000B2330000}"/>
    <cellStyle name="Comma 79" xfId="5373" xr:uid="{00000000-0005-0000-0000-0000B3330000}"/>
    <cellStyle name="Comma 79 2" xfId="14612" xr:uid="{00000000-0005-0000-0000-0000B4330000}"/>
    <cellStyle name="Comma 79 3" xfId="5767" xr:uid="{00000000-0005-0000-0000-0000B5330000}"/>
    <cellStyle name="Comma 8" xfId="2267" xr:uid="{00000000-0005-0000-0000-0000B6330000}"/>
    <cellStyle name="Comma 8 10" xfId="6203" xr:uid="{00000000-0005-0000-0000-0000B7330000}"/>
    <cellStyle name="Comma 8 10 2" xfId="5375" xr:uid="{00000000-0005-0000-0000-0000B8330000}"/>
    <cellStyle name="Comma 8 10 2 2" xfId="19567" xr:uid="{00000000-0005-0000-0000-0000B9330000}"/>
    <cellStyle name="Comma 8 10 2 2 2" xfId="29434" xr:uid="{00000000-0005-0000-0000-0000BA330000}"/>
    <cellStyle name="Comma 8 10 2 3" xfId="28301" xr:uid="{00000000-0005-0000-0000-0000BB330000}"/>
    <cellStyle name="Comma 8 10 2 4" xfId="31257" xr:uid="{00000000-0005-0000-0000-0000BC330000}"/>
    <cellStyle name="Comma 8 10 2 5" xfId="15640" xr:uid="{00000000-0005-0000-0000-0000BD330000}"/>
    <cellStyle name="Comma 8 10 2 6" xfId="32966" xr:uid="{00000000-0005-0000-0000-0000BE330000}"/>
    <cellStyle name="Comma 8 11" xfId="32965" xr:uid="{00000000-0005-0000-0000-0000BF330000}"/>
    <cellStyle name="Comma 8 2" xfId="2268" xr:uid="{00000000-0005-0000-0000-0000C0330000}"/>
    <cellStyle name="Comma 8 2 2" xfId="7000" xr:uid="{00000000-0005-0000-0000-0000C1330000}"/>
    <cellStyle name="Comma 8 2 2 2" xfId="14913" xr:uid="{00000000-0005-0000-0000-0000C2330000}"/>
    <cellStyle name="Comma 8 2 2 3" xfId="5876" xr:uid="{00000000-0005-0000-0000-0000C3330000}"/>
    <cellStyle name="Comma 8 2 3" xfId="7001" xr:uid="{00000000-0005-0000-0000-0000C4330000}"/>
    <cellStyle name="Comma 8 2 4" xfId="6999" xr:uid="{00000000-0005-0000-0000-0000C5330000}"/>
    <cellStyle name="Comma 8 2 4 2" xfId="29678" xr:uid="{00000000-0005-0000-0000-0000C6330000}"/>
    <cellStyle name="Comma 8 2 4 3" xfId="19925" xr:uid="{00000000-0005-0000-0000-0000C7330000}"/>
    <cellStyle name="Comma 8 2 4 4" xfId="14912" xr:uid="{00000000-0005-0000-0000-0000C8330000}"/>
    <cellStyle name="Comma 8 2 5" xfId="27927" xr:uid="{00000000-0005-0000-0000-0000C9330000}"/>
    <cellStyle name="Comma 8 2 5 2" xfId="31119" xr:uid="{00000000-0005-0000-0000-0000CA330000}"/>
    <cellStyle name="Comma 8 2 6" xfId="6202" xr:uid="{00000000-0005-0000-0000-0000CB330000}"/>
    <cellStyle name="Comma 8 3" xfId="7002" xr:uid="{00000000-0005-0000-0000-0000CC330000}"/>
    <cellStyle name="Comma 8 3 2" xfId="5875" xr:uid="{00000000-0005-0000-0000-0000CD330000}"/>
    <cellStyle name="Comma 8 3 2 2" xfId="27929" xr:uid="{00000000-0005-0000-0000-0000CE330000}"/>
    <cellStyle name="Comma 8 3 2 2 2" xfId="31121" xr:uid="{00000000-0005-0000-0000-0000CF330000}"/>
    <cellStyle name="Comma 8 3 2 3" xfId="29679" xr:uid="{00000000-0005-0000-0000-0000D0330000}"/>
    <cellStyle name="Comma 8 3 2 4" xfId="19926" xr:uid="{00000000-0005-0000-0000-0000D1330000}"/>
    <cellStyle name="Comma 8 3 3" xfId="14914" xr:uid="{00000000-0005-0000-0000-0000D2330000}"/>
    <cellStyle name="Comma 8 3 3 2" xfId="31120" xr:uid="{00000000-0005-0000-0000-0000D3330000}"/>
    <cellStyle name="Comma 8 3 3 3" xfId="27928" xr:uid="{00000000-0005-0000-0000-0000D4330000}"/>
    <cellStyle name="Comma 8 3 4" xfId="6201" xr:uid="{00000000-0005-0000-0000-0000D5330000}"/>
    <cellStyle name="Comma 8 4" xfId="13157" xr:uid="{00000000-0005-0000-0000-0000D6330000}"/>
    <cellStyle name="Comma 8 4 2" xfId="15442" xr:uid="{00000000-0005-0000-0000-0000D7330000}"/>
    <cellStyle name="Comma 8 4 2 2" xfId="30663" xr:uid="{00000000-0005-0000-0000-0000D8330000}"/>
    <cellStyle name="Comma 8 4 2 3" xfId="23942" xr:uid="{00000000-0005-0000-0000-0000D9330000}"/>
    <cellStyle name="Comma 8 4 3" xfId="27930" xr:uid="{00000000-0005-0000-0000-0000DA330000}"/>
    <cellStyle name="Comma 8 4 3 2" xfId="31122" xr:uid="{00000000-0005-0000-0000-0000DB330000}"/>
    <cellStyle name="Comma 8 4 4" xfId="29019" xr:uid="{00000000-0005-0000-0000-0000DC330000}"/>
    <cellStyle name="Comma 8 4 5" xfId="31886" xr:uid="{00000000-0005-0000-0000-0000DD330000}"/>
    <cellStyle name="Comma 8 4 6" xfId="16219" xr:uid="{00000000-0005-0000-0000-0000DE330000}"/>
    <cellStyle name="Comma 8 4 7" xfId="5874" xr:uid="{00000000-0005-0000-0000-0000DF330000}"/>
    <cellStyle name="Comma 8 4 8" xfId="33506" xr:uid="{00000000-0005-0000-0000-0000E0330000}"/>
    <cellStyle name="Comma 8 5" xfId="5374" xr:uid="{00000000-0005-0000-0000-0000E1330000}"/>
    <cellStyle name="Comma 8 5 2" xfId="29433" xr:uid="{00000000-0005-0000-0000-0000E2330000}"/>
    <cellStyle name="Comma 8 5 3" xfId="19566" xr:uid="{00000000-0005-0000-0000-0000E3330000}"/>
    <cellStyle name="Comma 8 6" xfId="27926" xr:uid="{00000000-0005-0000-0000-0000E4330000}"/>
    <cellStyle name="Comma 8 6 2" xfId="31118" xr:uid="{00000000-0005-0000-0000-0000E5330000}"/>
    <cellStyle name="Comma 8 7" xfId="28300" xr:uid="{00000000-0005-0000-0000-0000E6330000}"/>
    <cellStyle name="Comma 8 8" xfId="31258" xr:uid="{00000000-0005-0000-0000-0000E7330000}"/>
    <cellStyle name="Comma 8 9" xfId="15639" xr:uid="{00000000-0005-0000-0000-0000E8330000}"/>
    <cellStyle name="Comma 80" xfId="5376" xr:uid="{00000000-0005-0000-0000-0000E9330000}"/>
    <cellStyle name="Comma 80 2" xfId="14613" xr:uid="{00000000-0005-0000-0000-0000EA330000}"/>
    <cellStyle name="Comma 80 3" xfId="5784" xr:uid="{00000000-0005-0000-0000-0000EB330000}"/>
    <cellStyle name="Comma 81" xfId="5377" xr:uid="{00000000-0005-0000-0000-0000EC330000}"/>
    <cellStyle name="Comma 81 2" xfId="14614" xr:uid="{00000000-0005-0000-0000-0000ED330000}"/>
    <cellStyle name="Comma 81 3" xfId="5755" xr:uid="{00000000-0005-0000-0000-0000EE330000}"/>
    <cellStyle name="Comma 82" xfId="5378" xr:uid="{00000000-0005-0000-0000-0000EF330000}"/>
    <cellStyle name="Comma 82 2" xfId="14615" xr:uid="{00000000-0005-0000-0000-0000F0330000}"/>
    <cellStyle name="Comma 82 3" xfId="5708" xr:uid="{00000000-0005-0000-0000-0000F1330000}"/>
    <cellStyle name="Comma 83" xfId="5379" xr:uid="{00000000-0005-0000-0000-0000F2330000}"/>
    <cellStyle name="Comma 83 2" xfId="14616" xr:uid="{00000000-0005-0000-0000-0000F3330000}"/>
    <cellStyle name="Comma 83 3" xfId="5730" xr:uid="{00000000-0005-0000-0000-0000F4330000}"/>
    <cellStyle name="Comma 84" xfId="5380" xr:uid="{00000000-0005-0000-0000-0000F5330000}"/>
    <cellStyle name="Comma 84 2" xfId="14617" xr:uid="{00000000-0005-0000-0000-0000F6330000}"/>
    <cellStyle name="Comma 84 3" xfId="5724" xr:uid="{00000000-0005-0000-0000-0000F7330000}"/>
    <cellStyle name="Comma 85" xfId="5381" xr:uid="{00000000-0005-0000-0000-0000F8330000}"/>
    <cellStyle name="Comma 85 2" xfId="14618" xr:uid="{00000000-0005-0000-0000-0000F9330000}"/>
    <cellStyle name="Comma 85 2 2" xfId="29435" xr:uid="{00000000-0005-0000-0000-0000FA330000}"/>
    <cellStyle name="Comma 85 2 3" xfId="19568" xr:uid="{00000000-0005-0000-0000-0000FB330000}"/>
    <cellStyle name="Comma 85 3" xfId="5753" xr:uid="{00000000-0005-0000-0000-0000FC330000}"/>
    <cellStyle name="Comma 86" xfId="12661" xr:uid="{00000000-0005-0000-0000-0000FD330000}"/>
    <cellStyle name="Comma 86 2" xfId="15421" xr:uid="{00000000-0005-0000-0000-0000FE330000}"/>
    <cellStyle name="Comma 86 2 2" xfId="27222" xr:uid="{00000000-0005-0000-0000-0000FF330000}"/>
    <cellStyle name="Comma 86 2 2 2" xfId="30955" xr:uid="{00000000-0005-0000-0000-000000340000}"/>
    <cellStyle name="Comma 86 2 3" xfId="29331" xr:uid="{00000000-0005-0000-0000-000001340000}"/>
    <cellStyle name="Comma 86 2 4" xfId="19397" xr:uid="{00000000-0005-0000-0000-000002340000}"/>
    <cellStyle name="Comma 86 3" xfId="23449" xr:uid="{00000000-0005-0000-0000-000003340000}"/>
    <cellStyle name="Comma 86 3 2" xfId="30170" xr:uid="{00000000-0005-0000-0000-000004340000}"/>
    <cellStyle name="Comma 86 4" xfId="28525" xr:uid="{00000000-0005-0000-0000-000005340000}"/>
    <cellStyle name="Comma 86 5" xfId="31393" xr:uid="{00000000-0005-0000-0000-000006340000}"/>
    <cellStyle name="Comma 86 6" xfId="15726" xr:uid="{00000000-0005-0000-0000-000007340000}"/>
    <cellStyle name="Comma 86 7" xfId="5691" xr:uid="{00000000-0005-0000-0000-000008340000}"/>
    <cellStyle name="Comma 86 8" xfId="33013" xr:uid="{00000000-0005-0000-0000-000009340000}"/>
    <cellStyle name="Comma 87" xfId="3826" xr:uid="{00000000-0005-0000-0000-00000A340000}"/>
    <cellStyle name="Comma 87 2" xfId="27259" xr:uid="{00000000-0005-0000-0000-00000B340000}"/>
    <cellStyle name="Comma 87 2 2" xfId="30957" xr:uid="{00000000-0005-0000-0000-00000C340000}"/>
    <cellStyle name="Comma 87 3" xfId="29332" xr:uid="{00000000-0005-0000-0000-00000D340000}"/>
    <cellStyle name="Comma 87 4" xfId="19434" xr:uid="{00000000-0005-0000-0000-00000E340000}"/>
    <cellStyle name="Comma 87 5" xfId="5744" xr:uid="{00000000-0005-0000-0000-00000F340000}"/>
    <cellStyle name="Comma 88" xfId="5726" xr:uid="{00000000-0005-0000-0000-000010340000}"/>
    <cellStyle name="Comma 88 2" xfId="29439" xr:uid="{00000000-0005-0000-0000-000011340000}"/>
    <cellStyle name="Comma 88 3" xfId="19594" xr:uid="{00000000-0005-0000-0000-000012340000}"/>
    <cellStyle name="Comma 89" xfId="5689" xr:uid="{00000000-0005-0000-0000-000013340000}"/>
    <cellStyle name="Comma 89 2" xfId="29445" xr:uid="{00000000-0005-0000-0000-000014340000}"/>
    <cellStyle name="Comma 89 3" xfId="19600" xr:uid="{00000000-0005-0000-0000-000015340000}"/>
    <cellStyle name="Comma 9" xfId="2269" xr:uid="{00000000-0005-0000-0000-000016340000}"/>
    <cellStyle name="Comma 9 10" xfId="31256" xr:uid="{00000000-0005-0000-0000-000017340000}"/>
    <cellStyle name="Comma 9 11" xfId="15641" xr:uid="{00000000-0005-0000-0000-000018340000}"/>
    <cellStyle name="Comma 9 12" xfId="6200" xr:uid="{00000000-0005-0000-0000-000019340000}"/>
    <cellStyle name="Comma 9 13" xfId="32967" xr:uid="{00000000-0005-0000-0000-00001A340000}"/>
    <cellStyle name="Comma 9 2" xfId="2270" xr:uid="{00000000-0005-0000-0000-00001B340000}"/>
    <cellStyle name="Comma 9 2 2" xfId="7004" xr:uid="{00000000-0005-0000-0000-00001C340000}"/>
    <cellStyle name="Comma 9 2 2 2" xfId="19928" xr:uid="{00000000-0005-0000-0000-00001D340000}"/>
    <cellStyle name="Comma 9 2 2 2 2" xfId="29681" xr:uid="{00000000-0005-0000-0000-00001E340000}"/>
    <cellStyle name="Comma 9 2 2 3" xfId="27933" xr:uid="{00000000-0005-0000-0000-00001F340000}"/>
    <cellStyle name="Comma 9 2 2 4" xfId="14916" xr:uid="{00000000-0005-0000-0000-000020340000}"/>
    <cellStyle name="Comma 9 2 3" xfId="7005" xr:uid="{00000000-0005-0000-0000-000021340000}"/>
    <cellStyle name="Comma 9 2 3 2" xfId="19929" xr:uid="{00000000-0005-0000-0000-000022340000}"/>
    <cellStyle name="Comma 9 2 3 2 2" xfId="29682" xr:uid="{00000000-0005-0000-0000-000023340000}"/>
    <cellStyle name="Comma 9 2 3 3" xfId="14917" xr:uid="{00000000-0005-0000-0000-000024340000}"/>
    <cellStyle name="Comma 9 2 4" xfId="13159" xr:uid="{00000000-0005-0000-0000-000025340000}"/>
    <cellStyle name="Comma 9 2 4 2" xfId="23944" xr:uid="{00000000-0005-0000-0000-000026340000}"/>
    <cellStyle name="Comma 9 2 4 2 2" xfId="30665" xr:uid="{00000000-0005-0000-0000-000027340000}"/>
    <cellStyle name="Comma 9 2 4 3" xfId="29021" xr:uid="{00000000-0005-0000-0000-000028340000}"/>
    <cellStyle name="Comma 9 2 4 4" xfId="31888" xr:uid="{00000000-0005-0000-0000-000029340000}"/>
    <cellStyle name="Comma 9 2 4 5" xfId="16221" xr:uid="{00000000-0005-0000-0000-00002A340000}"/>
    <cellStyle name="Comma 9 2 4 6" xfId="33508" xr:uid="{00000000-0005-0000-0000-00002B340000}"/>
    <cellStyle name="Comma 9 2 5" xfId="7003" xr:uid="{00000000-0005-0000-0000-00002C340000}"/>
    <cellStyle name="Comma 9 2 5 2" xfId="29680" xr:uid="{00000000-0005-0000-0000-00002D340000}"/>
    <cellStyle name="Comma 9 2 5 3" xfId="19927" xr:uid="{00000000-0005-0000-0000-00002E340000}"/>
    <cellStyle name="Comma 9 2 5 4" xfId="14915" xr:uid="{00000000-0005-0000-0000-00002F340000}"/>
    <cellStyle name="Comma 9 2 6" xfId="27932" xr:uid="{00000000-0005-0000-0000-000030340000}"/>
    <cellStyle name="Comma 9 2 7" xfId="6199" xr:uid="{00000000-0005-0000-0000-000031340000}"/>
    <cellStyle name="Comma 9 3" xfId="2271" xr:uid="{00000000-0005-0000-0000-000032340000}"/>
    <cellStyle name="Comma 9 3 2" xfId="13160" xr:uid="{00000000-0005-0000-0000-000033340000}"/>
    <cellStyle name="Comma 9 3 2 2" xfId="23945" xr:uid="{00000000-0005-0000-0000-000034340000}"/>
    <cellStyle name="Comma 9 3 2 2 2" xfId="30666" xr:uid="{00000000-0005-0000-0000-000035340000}"/>
    <cellStyle name="Comma 9 3 2 3" xfId="29022" xr:uid="{00000000-0005-0000-0000-000036340000}"/>
    <cellStyle name="Comma 9 3 2 4" xfId="31889" xr:uid="{00000000-0005-0000-0000-000037340000}"/>
    <cellStyle name="Comma 9 3 2 5" xfId="16222" xr:uid="{00000000-0005-0000-0000-000038340000}"/>
    <cellStyle name="Comma 9 3 2 6" xfId="33509" xr:uid="{00000000-0005-0000-0000-000039340000}"/>
    <cellStyle name="Comma 9 3 3" xfId="7006" xr:uid="{00000000-0005-0000-0000-00003A340000}"/>
    <cellStyle name="Comma 9 3 3 2" xfId="27934" xr:uid="{00000000-0005-0000-0000-00003B340000}"/>
    <cellStyle name="Comma 9 4" xfId="2272" xr:uid="{00000000-0005-0000-0000-00003C340000}"/>
    <cellStyle name="Comma 9 4 2" xfId="13161" xr:uid="{00000000-0005-0000-0000-00003D340000}"/>
    <cellStyle name="Comma 9 4 2 2" xfId="23946" xr:uid="{00000000-0005-0000-0000-00003E340000}"/>
    <cellStyle name="Comma 9 4 2 2 2" xfId="30667" xr:uid="{00000000-0005-0000-0000-00003F340000}"/>
    <cellStyle name="Comma 9 4 2 3" xfId="29023" xr:uid="{00000000-0005-0000-0000-000040340000}"/>
    <cellStyle name="Comma 9 4 2 4" xfId="31890" xr:uid="{00000000-0005-0000-0000-000041340000}"/>
    <cellStyle name="Comma 9 4 2 5" xfId="16223" xr:uid="{00000000-0005-0000-0000-000042340000}"/>
    <cellStyle name="Comma 9 4 2 6" xfId="33510" xr:uid="{00000000-0005-0000-0000-000043340000}"/>
    <cellStyle name="Comma 9 4 3" xfId="7007" xr:uid="{00000000-0005-0000-0000-000044340000}"/>
    <cellStyle name="Comma 9 5" xfId="7008" xr:uid="{00000000-0005-0000-0000-000045340000}"/>
    <cellStyle name="Comma 9 5 2" xfId="19930" xr:uid="{00000000-0005-0000-0000-000046340000}"/>
    <cellStyle name="Comma 9 5 2 2" xfId="29683" xr:uid="{00000000-0005-0000-0000-000047340000}"/>
    <cellStyle name="Comma 9 5 3" xfId="14918" xr:uid="{00000000-0005-0000-0000-000048340000}"/>
    <cellStyle name="Comma 9 6" xfId="13158" xr:uid="{00000000-0005-0000-0000-000049340000}"/>
    <cellStyle name="Comma 9 6 2" xfId="23943" xr:uid="{00000000-0005-0000-0000-00004A340000}"/>
    <cellStyle name="Comma 9 6 2 2" xfId="30664" xr:uid="{00000000-0005-0000-0000-00004B340000}"/>
    <cellStyle name="Comma 9 6 3" xfId="29020" xr:uid="{00000000-0005-0000-0000-00004C340000}"/>
    <cellStyle name="Comma 9 6 4" xfId="31887" xr:uid="{00000000-0005-0000-0000-00004D340000}"/>
    <cellStyle name="Comma 9 6 5" xfId="16220" xr:uid="{00000000-0005-0000-0000-00004E340000}"/>
    <cellStyle name="Comma 9 6 6" xfId="33507" xr:uid="{00000000-0005-0000-0000-00004F340000}"/>
    <cellStyle name="Comma 9 7" xfId="5382" xr:uid="{00000000-0005-0000-0000-000050340000}"/>
    <cellStyle name="Comma 9 7 2" xfId="29436" xr:uid="{00000000-0005-0000-0000-000051340000}"/>
    <cellStyle name="Comma 9 7 3" xfId="19569" xr:uid="{00000000-0005-0000-0000-000052340000}"/>
    <cellStyle name="Comma 9 8" xfId="27931" xr:uid="{00000000-0005-0000-0000-000053340000}"/>
    <cellStyle name="Comma 9 8 2" xfId="31123" xr:uid="{00000000-0005-0000-0000-000054340000}"/>
    <cellStyle name="Comma 9 9" xfId="28302" xr:uid="{00000000-0005-0000-0000-000055340000}"/>
    <cellStyle name="Comma 90" xfId="5803" xr:uid="{00000000-0005-0000-0000-000056340000}"/>
    <cellStyle name="Comma 90 2" xfId="29495" xr:uid="{00000000-0005-0000-0000-000057340000}"/>
    <cellStyle name="Comma 90 3" xfId="19734" xr:uid="{00000000-0005-0000-0000-000058340000}"/>
    <cellStyle name="Comma 91" xfId="5785" xr:uid="{00000000-0005-0000-0000-000059340000}"/>
    <cellStyle name="Comma 91 2" xfId="29686" xr:uid="{00000000-0005-0000-0000-00005A340000}"/>
    <cellStyle name="Comma 91 3" xfId="20000" xr:uid="{00000000-0005-0000-0000-00005B340000}"/>
    <cellStyle name="Comma 92" xfId="5750" xr:uid="{00000000-0005-0000-0000-00005C340000}"/>
    <cellStyle name="Comma 92 2" xfId="30668" xr:uid="{00000000-0005-0000-0000-00005D340000}"/>
    <cellStyle name="Comma 92 3" xfId="24000" xr:uid="{00000000-0005-0000-0000-00005E340000}"/>
    <cellStyle name="Comma 93" xfId="5796" xr:uid="{00000000-0005-0000-0000-00005F340000}"/>
    <cellStyle name="Comma 93 2" xfId="30669" xr:uid="{00000000-0005-0000-0000-000060340000}"/>
    <cellStyle name="Comma 93 3" xfId="24018" xr:uid="{00000000-0005-0000-0000-000061340000}"/>
    <cellStyle name="Comma 94" xfId="5752" xr:uid="{00000000-0005-0000-0000-000062340000}"/>
    <cellStyle name="Comma 94 2" xfId="29893" xr:uid="{00000000-0005-0000-0000-000063340000}"/>
    <cellStyle name="Comma 94 3" xfId="20358" xr:uid="{00000000-0005-0000-0000-000064340000}"/>
    <cellStyle name="Comma 95" xfId="5719" xr:uid="{00000000-0005-0000-0000-000065340000}"/>
    <cellStyle name="Comma 95 2" xfId="29687" xr:uid="{00000000-0005-0000-0000-000066340000}"/>
    <cellStyle name="Comma 95 3" xfId="20001" xr:uid="{00000000-0005-0000-0000-000067340000}"/>
    <cellStyle name="Comma 96" xfId="5787" xr:uid="{00000000-0005-0000-0000-000068340000}"/>
    <cellStyle name="Comma 96 2" xfId="29830" xr:uid="{00000000-0005-0000-0000-000069340000}"/>
    <cellStyle name="Comma 96 3" xfId="20270" xr:uid="{00000000-0005-0000-0000-00006A340000}"/>
    <cellStyle name="Comma 97" xfId="5716" xr:uid="{00000000-0005-0000-0000-00006B340000}"/>
    <cellStyle name="Comma 97 2" xfId="29438" xr:uid="{00000000-0005-0000-0000-00006C340000}"/>
    <cellStyle name="Comma 97 3" xfId="19584" xr:uid="{00000000-0005-0000-0000-00006D340000}"/>
    <cellStyle name="Comma 98" xfId="5759" xr:uid="{00000000-0005-0000-0000-00006E340000}"/>
    <cellStyle name="Comma 98 2" xfId="29685" xr:uid="{00000000-0005-0000-0000-00006F340000}"/>
    <cellStyle name="Comma 98 3" xfId="19999" xr:uid="{00000000-0005-0000-0000-000070340000}"/>
    <cellStyle name="Comma 99" xfId="5733" xr:uid="{00000000-0005-0000-0000-000071340000}"/>
    <cellStyle name="Comma 99 2" xfId="31032" xr:uid="{00000000-0005-0000-0000-000072340000}"/>
    <cellStyle name="Comma 99 3" xfId="27797" xr:uid="{00000000-0005-0000-0000-000073340000}"/>
    <cellStyle name="comma zerodec" xfId="2273" xr:uid="{00000000-0005-0000-0000-000074340000}"/>
    <cellStyle name="comma zerodec 2" xfId="8996" xr:uid="{00000000-0005-0000-0000-000075340000}"/>
    <cellStyle name="comma zerodec 3" xfId="14919" xr:uid="{00000000-0005-0000-0000-000076340000}"/>
    <cellStyle name="comma zerodec 3 2" xfId="27935" xr:uid="{00000000-0005-0000-0000-000077340000}"/>
    <cellStyle name="comma zerodec 4" xfId="6198" xr:uid="{00000000-0005-0000-0000-000078340000}"/>
    <cellStyle name="Comma0" xfId="2274" xr:uid="{00000000-0005-0000-0000-000079340000}"/>
    <cellStyle name="Copied" xfId="2275" xr:uid="{00000000-0005-0000-0000-00007A340000}"/>
    <cellStyle name="Copied 2" xfId="14920" xr:uid="{00000000-0005-0000-0000-00007B340000}"/>
    <cellStyle name="Copied 2 2" xfId="27936" xr:uid="{00000000-0005-0000-0000-00007C340000}"/>
    <cellStyle name="Copied 3" xfId="6197" xr:uid="{00000000-0005-0000-0000-00007D340000}"/>
    <cellStyle name="Cࡵrrency_Sheet1_PRODUCTĠ" xfId="2276" xr:uid="{00000000-0005-0000-0000-00007E340000}"/>
    <cellStyle name="_x0001_CS_x0006_RMO[" xfId="2277" xr:uid="{00000000-0005-0000-0000-00007F340000}"/>
    <cellStyle name="_x0001_CS_x0006_RMO[?0?]?_?0?0?" xfId="2278" xr:uid="{00000000-0005-0000-0000-000080340000}"/>
    <cellStyle name="_x0001_CS_x0006_RMO_" xfId="2279" xr:uid="{00000000-0005-0000-0000-000081340000}"/>
    <cellStyle name="Curråncy [0]_FCST_RESULTS" xfId="2280" xr:uid="{00000000-0005-0000-0000-000082340000}"/>
    <cellStyle name="Currency [0]ßmud plant bolted_RESULTS" xfId="2281" xr:uid="{00000000-0005-0000-0000-000083340000}"/>
    <cellStyle name="Currency [00]" xfId="2282" xr:uid="{00000000-0005-0000-0000-000084340000}"/>
    <cellStyle name="Currency [00] 2" xfId="14921" xr:uid="{00000000-0005-0000-0000-000085340000}"/>
    <cellStyle name="Currency [00] 2 2" xfId="27937" xr:uid="{00000000-0005-0000-0000-000086340000}"/>
    <cellStyle name="Currency [00] 3" xfId="6196" xr:uid="{00000000-0005-0000-0000-000087340000}"/>
    <cellStyle name="Currency 2" xfId="2283" xr:uid="{00000000-0005-0000-0000-000088340000}"/>
    <cellStyle name="Currency 2 2" xfId="6195" xr:uid="{00000000-0005-0000-0000-000089340000}"/>
    <cellStyle name="Currency 2_01 TT38" xfId="6192" xr:uid="{00000000-0005-0000-0000-00008A340000}"/>
    <cellStyle name="Currency![0]_FCSt (2)" xfId="2284" xr:uid="{00000000-0005-0000-0000-00008B340000}"/>
    <cellStyle name="Currency0" xfId="2285" xr:uid="{00000000-0005-0000-0000-00008C340000}"/>
    <cellStyle name="Currency0 2" xfId="7009" xr:uid="{00000000-0005-0000-0000-00008D340000}"/>
    <cellStyle name="Currency0 3" xfId="7010" xr:uid="{00000000-0005-0000-0000-00008E340000}"/>
    <cellStyle name="Currency0 4" xfId="8998" xr:uid="{00000000-0005-0000-0000-00008F340000}"/>
    <cellStyle name="Currency0 5" xfId="9417" xr:uid="{00000000-0005-0000-0000-000090340000}"/>
    <cellStyle name="Currency0 6" xfId="5383" xr:uid="{00000000-0005-0000-0000-000091340000}"/>
    <cellStyle name="Currency1" xfId="2286" xr:uid="{00000000-0005-0000-0000-000092340000}"/>
    <cellStyle name="Currency1 2" xfId="8999" xr:uid="{00000000-0005-0000-0000-000093340000}"/>
    <cellStyle name="Currency1 3" xfId="9001" xr:uid="{00000000-0005-0000-0000-000094340000}"/>
    <cellStyle name="Currency1 4" xfId="9418" xr:uid="{00000000-0005-0000-0000-000095340000}"/>
    <cellStyle name="Currency1 5" xfId="7011" xr:uid="{00000000-0005-0000-0000-000096340000}"/>
    <cellStyle name="Currency1 5 2" xfId="27938" xr:uid="{00000000-0005-0000-0000-000097340000}"/>
    <cellStyle name="Currency1 6" xfId="6191" xr:uid="{00000000-0005-0000-0000-000098340000}"/>
    <cellStyle name="Currency1_PL1 " xfId="9002" xr:uid="{00000000-0005-0000-0000-000099340000}"/>
    <cellStyle name="Check Cell 10" xfId="1732" xr:uid="{00000000-0005-0000-0000-0000D60E0000}"/>
    <cellStyle name="Check Cell 11" xfId="1733" xr:uid="{00000000-0005-0000-0000-0000D70E0000}"/>
    <cellStyle name="Check Cell 12" xfId="1734" xr:uid="{00000000-0005-0000-0000-0000D80E0000}"/>
    <cellStyle name="Check Cell 13" xfId="1735" xr:uid="{00000000-0005-0000-0000-0000D90E0000}"/>
    <cellStyle name="Check Cell 2" xfId="1736" xr:uid="{00000000-0005-0000-0000-0000DA0E0000}"/>
    <cellStyle name="Check Cell 2 2" xfId="6373" xr:uid="{00000000-0005-0000-0000-0000DB0E0000}"/>
    <cellStyle name="Check Cell 2 3" xfId="6374" xr:uid="{00000000-0005-0000-0000-0000DC0E0000}"/>
    <cellStyle name="Check Cell 2 4" xfId="8848" xr:uid="{00000000-0005-0000-0000-0000DD0E0000}"/>
    <cellStyle name="Check Cell 2 5" xfId="9355" xr:uid="{00000000-0005-0000-0000-0000DE0E0000}"/>
    <cellStyle name="Check Cell 2 6" xfId="5204" xr:uid="{00000000-0005-0000-0000-0000DF0E0000}"/>
    <cellStyle name="Check Cell 2 6 2" xfId="27939" xr:uid="{00000000-0005-0000-0000-0000E00E0000}"/>
    <cellStyle name="Check Cell 3" xfId="1737" xr:uid="{00000000-0005-0000-0000-0000E10E0000}"/>
    <cellStyle name="Check Cell 3 2" xfId="27447" xr:uid="{00000000-0005-0000-0000-0000E20E0000}"/>
    <cellStyle name="Check Cell 4" xfId="1738" xr:uid="{00000000-0005-0000-0000-0000E30E0000}"/>
    <cellStyle name="Check Cell 4 2" xfId="27448" xr:uid="{00000000-0005-0000-0000-0000E40E0000}"/>
    <cellStyle name="Check Cell 5" xfId="1739" xr:uid="{00000000-0005-0000-0000-0000E50E0000}"/>
    <cellStyle name="Check Cell 5 2" xfId="27449" xr:uid="{00000000-0005-0000-0000-0000E60E0000}"/>
    <cellStyle name="Check Cell 6" xfId="1740" xr:uid="{00000000-0005-0000-0000-0000E70E0000}"/>
    <cellStyle name="Check Cell 6 2" xfId="27450" xr:uid="{00000000-0005-0000-0000-0000E80E0000}"/>
    <cellStyle name="Check Cell 7" xfId="1741" xr:uid="{00000000-0005-0000-0000-0000E90E0000}"/>
    <cellStyle name="Check Cell 7 2" xfId="27451" xr:uid="{00000000-0005-0000-0000-0000EA0E0000}"/>
    <cellStyle name="Check Cell 8" xfId="1742" xr:uid="{00000000-0005-0000-0000-0000EB0E0000}"/>
    <cellStyle name="Check Cell 8 2" xfId="27452" xr:uid="{00000000-0005-0000-0000-0000EC0E0000}"/>
    <cellStyle name="Check Cell 9" xfId="1743" xr:uid="{00000000-0005-0000-0000-0000ED0E0000}"/>
    <cellStyle name="Chi phÝ kh¸c_Book1" xfId="1744" xr:uid="{00000000-0005-0000-0000-0000EE0E0000}"/>
    <cellStyle name="Chuẩn 2" xfId="8849" xr:uid="{00000000-0005-0000-0000-0000EF0E0000}"/>
    <cellStyle name="Chuẩn 2 2" xfId="14964" xr:uid="{00000000-0005-0000-0000-0000F00E0000}"/>
    <cellStyle name="Chuẩn 2 2 2" xfId="27940" xr:uid="{00000000-0005-0000-0000-0000F10E0000}"/>
    <cellStyle name="Chuẩn 2 3" xfId="6190" xr:uid="{00000000-0005-0000-0000-0000F20E0000}"/>
    <cellStyle name="Chuẩn 3" xfId="8850" xr:uid="{00000000-0005-0000-0000-0000F30E0000}"/>
    <cellStyle name="Chuẩn 3 2" xfId="6188" xr:uid="{00000000-0005-0000-0000-0000F40E0000}"/>
    <cellStyle name="Chuẩn 3 3" xfId="6187" xr:uid="{00000000-0005-0000-0000-0000F50E0000}"/>
    <cellStyle name="Chuẩn 3 4" xfId="6186" xr:uid="{00000000-0005-0000-0000-0000F60E0000}"/>
    <cellStyle name="Chuẩn 3 5" xfId="14965" xr:uid="{00000000-0005-0000-0000-0000F70E0000}"/>
    <cellStyle name="Chuẩn 3 5 2" xfId="27941" xr:uid="{00000000-0005-0000-0000-0000F80E0000}"/>
    <cellStyle name="Chuẩn 3 6" xfId="6189" xr:uid="{00000000-0005-0000-0000-0000F90E0000}"/>
    <cellStyle name="Chuẩn 3_2d" xfId="6185" xr:uid="{00000000-0005-0000-0000-0000FA0E0000}"/>
    <cellStyle name="Chuẩn 5" xfId="6184" xr:uid="{00000000-0005-0000-0000-0000FB0E0000}"/>
    <cellStyle name="Chuẩn 6" xfId="8851" xr:uid="{00000000-0005-0000-0000-0000FC0E0000}"/>
    <cellStyle name="Chuẩn 6 2" xfId="14966" xr:uid="{00000000-0005-0000-0000-0000FD0E0000}"/>
    <cellStyle name="Chuẩn 6 2 2" xfId="27942" xr:uid="{00000000-0005-0000-0000-0000FE0E0000}"/>
    <cellStyle name="Chuẩn 6 3" xfId="6181" xr:uid="{00000000-0005-0000-0000-0000FF0E0000}"/>
    <cellStyle name="CHUONG" xfId="1745" xr:uid="{00000000-0005-0000-0000-0000000F0000}"/>
    <cellStyle name="D1" xfId="2287" xr:uid="{00000000-0005-0000-0000-00009A340000}"/>
    <cellStyle name="D1 2" xfId="13162" xr:uid="{00000000-0005-0000-0000-00009B340000}"/>
    <cellStyle name="D1 3" xfId="7012" xr:uid="{00000000-0005-0000-0000-00009C340000}"/>
    <cellStyle name="Date" xfId="2288" xr:uid="{00000000-0005-0000-0000-00009D340000}"/>
    <cellStyle name="Date 2" xfId="7013" xr:uid="{00000000-0005-0000-0000-00009E340000}"/>
    <cellStyle name="Date 2 2" xfId="9004" xr:uid="{00000000-0005-0000-0000-00009F340000}"/>
    <cellStyle name="Date 2 3" xfId="9419" xr:uid="{00000000-0005-0000-0000-0000A0340000}"/>
    <cellStyle name="Date Short" xfId="2289" xr:uid="{00000000-0005-0000-0000-0000A1340000}"/>
    <cellStyle name="Date Short 2" xfId="13163" xr:uid="{00000000-0005-0000-0000-0000A2340000}"/>
    <cellStyle name="Date Short 3" xfId="7014" xr:uid="{00000000-0005-0000-0000-0000A3340000}"/>
    <cellStyle name="daude" xfId="2291" xr:uid="{00000000-0005-0000-0000-0000CE340000}"/>
    <cellStyle name="daude 2" xfId="13164" xr:uid="{00000000-0005-0000-0000-0000CF340000}"/>
    <cellStyle name="daude 3" xfId="7015" xr:uid="{00000000-0005-0000-0000-0000D0340000}"/>
    <cellStyle name="Dấu phảy [0] 2" xfId="9005" xr:uid="{00000000-0005-0000-0000-0000A4340000}"/>
    <cellStyle name="Dấu phảy [0] 2 2" xfId="20241" xr:uid="{00000000-0005-0000-0000-0000A5340000}"/>
    <cellStyle name="Dấu phảy [0] 2 2 2" xfId="29824" xr:uid="{00000000-0005-0000-0000-0000A6340000}"/>
    <cellStyle name="Dấu phảy [0] 2 3" xfId="15101" xr:uid="{00000000-0005-0000-0000-0000A7340000}"/>
    <cellStyle name="Dấu phảy 2" xfId="9006" xr:uid="{00000000-0005-0000-0000-0000A8340000}"/>
    <cellStyle name="Dấu phảy 2 2" xfId="5873" xr:uid="{00000000-0005-0000-0000-0000A9340000}"/>
    <cellStyle name="Dấu phảy 2 2 2" xfId="29825" xr:uid="{00000000-0005-0000-0000-0000AA340000}"/>
    <cellStyle name="Dấu phảy 2 2 3" xfId="20242" xr:uid="{00000000-0005-0000-0000-0000AB340000}"/>
    <cellStyle name="Dấu phảy 2 3" xfId="15102" xr:uid="{00000000-0005-0000-0000-0000AC340000}"/>
    <cellStyle name="Dấu phảy 2 3 2" xfId="31124" xr:uid="{00000000-0005-0000-0000-0000AD340000}"/>
    <cellStyle name="Dấu phảy 2 3 3" xfId="27943" xr:uid="{00000000-0005-0000-0000-0000AE340000}"/>
    <cellStyle name="Dấu phảy 2 4" xfId="6180" xr:uid="{00000000-0005-0000-0000-0000AF340000}"/>
    <cellStyle name="Dấu phảy 3" xfId="9007" xr:uid="{00000000-0005-0000-0000-0000B0340000}"/>
    <cellStyle name="Dấu phảy 3 2" xfId="5872" xr:uid="{00000000-0005-0000-0000-0000B1340000}"/>
    <cellStyle name="Dấu phảy 3 2 2" xfId="29826" xr:uid="{00000000-0005-0000-0000-0000B2340000}"/>
    <cellStyle name="Dấu phảy 3 2 3" xfId="20243" xr:uid="{00000000-0005-0000-0000-0000B3340000}"/>
    <cellStyle name="Dấu phảy 3 3" xfId="15103" xr:uid="{00000000-0005-0000-0000-0000B4340000}"/>
    <cellStyle name="Dấu phảy 3 3 2" xfId="31125" xr:uid="{00000000-0005-0000-0000-0000B5340000}"/>
    <cellStyle name="Dấu phảy 3 3 3" xfId="27944" xr:uid="{00000000-0005-0000-0000-0000B6340000}"/>
    <cellStyle name="Dấu phảy 3 4" xfId="6179" xr:uid="{00000000-0005-0000-0000-0000B7340000}"/>
    <cellStyle name="Dấu phảy 4" xfId="9008" xr:uid="{00000000-0005-0000-0000-0000B8340000}"/>
    <cellStyle name="Dấu phảy 4 2" xfId="20244" xr:uid="{00000000-0005-0000-0000-0000B9340000}"/>
    <cellStyle name="Dấu phảy 4 2 2" xfId="29827" xr:uid="{00000000-0005-0000-0000-0000BA340000}"/>
    <cellStyle name="Dấu phảy 4 3" xfId="15104" xr:uid="{00000000-0005-0000-0000-0000BB340000}"/>
    <cellStyle name="Dấu phảy 5" xfId="9009" xr:uid="{00000000-0005-0000-0000-0000BC340000}"/>
    <cellStyle name="Dấu phảy 5 2" xfId="5867" xr:uid="{00000000-0005-0000-0000-0000BD340000}"/>
    <cellStyle name="Dấu phảy 5 2 2" xfId="29828" xr:uid="{00000000-0005-0000-0000-0000BE340000}"/>
    <cellStyle name="Dấu phảy 5 2 3" xfId="20245" xr:uid="{00000000-0005-0000-0000-0000BF340000}"/>
    <cellStyle name="Dấu phảy 5 3" xfId="15105" xr:uid="{00000000-0005-0000-0000-0000C0340000}"/>
    <cellStyle name="Dấu phảy 5 3 2" xfId="31126" xr:uid="{00000000-0005-0000-0000-0000C1340000}"/>
    <cellStyle name="Dấu phảy 5 3 3" xfId="27945" xr:uid="{00000000-0005-0000-0000-0000C2340000}"/>
    <cellStyle name="Dấu phảy 5 4" xfId="6178" xr:uid="{00000000-0005-0000-0000-0000C3340000}"/>
    <cellStyle name="Dấu phảy 6" xfId="6177" xr:uid="{00000000-0005-0000-0000-0000C4340000}"/>
    <cellStyle name="Dấu phảy 6 2" xfId="5866" xr:uid="{00000000-0005-0000-0000-0000C5340000}"/>
    <cellStyle name="Dấu phảy 6 2 2" xfId="31127" xr:uid="{00000000-0005-0000-0000-0000C6340000}"/>
    <cellStyle name="Dấu phảy 6 3" xfId="27946" xr:uid="{00000000-0005-0000-0000-0000C7340000}"/>
    <cellStyle name="Dấu phảy 7" xfId="6176" xr:uid="{00000000-0005-0000-0000-0000C8340000}"/>
    <cellStyle name="Dấu phảy 7 2" xfId="5865" xr:uid="{00000000-0005-0000-0000-0000C9340000}"/>
    <cellStyle name="Dấu phảy 7 2 2" xfId="31128" xr:uid="{00000000-0005-0000-0000-0000CA340000}"/>
    <cellStyle name="Dấu phảy 7 3" xfId="27947" xr:uid="{00000000-0005-0000-0000-0000CB340000}"/>
    <cellStyle name="Dấu phẩy_DA Deo ban-ql37 7- 05 trinh cuc1" xfId="2290" xr:uid="{00000000-0005-0000-0000-0000CC340000}"/>
    <cellStyle name="Dấu_phảy 3" xfId="6175" xr:uid="{00000000-0005-0000-0000-0000CD340000}"/>
    <cellStyle name="Dezimal [0]_NEGS" xfId="2292" xr:uid="{00000000-0005-0000-0000-0000D1340000}"/>
    <cellStyle name="Dezimal_NEGS" xfId="2293" xr:uid="{00000000-0005-0000-0000-0000D2340000}"/>
    <cellStyle name="_x0001_dÏÈ¹ " xfId="2294" xr:uid="{00000000-0005-0000-0000-0000D3340000}"/>
    <cellStyle name="_x0001_dÏÈ¹  2" xfId="13165" xr:uid="{00000000-0005-0000-0000-0000D4340000}"/>
    <cellStyle name="_x0001_dÏÈ¹  3" xfId="7016" xr:uid="{00000000-0005-0000-0000-0000D5340000}"/>
    <cellStyle name="_x0001_dÏÈ¹ ?[?0?" xfId="2295" xr:uid="{00000000-0005-0000-0000-0000D6340000}"/>
    <cellStyle name="_x0001_dÏÈ¹ ?[?0? 2" xfId="13166" xr:uid="{00000000-0005-0000-0000-0000D7340000}"/>
    <cellStyle name="_x0001_dÏÈ¹ ?[?0? 3" xfId="7017" xr:uid="{00000000-0005-0000-0000-0000D8340000}"/>
    <cellStyle name="_x0001_dÏÈ¹_" xfId="2296" xr:uid="{00000000-0005-0000-0000-0000D9340000}"/>
    <cellStyle name="Dollar (zero dec)" xfId="2297" xr:uid="{00000000-0005-0000-0000-0000DA340000}"/>
    <cellStyle name="Dollar (zero dec) 2" xfId="9010" xr:uid="{00000000-0005-0000-0000-0000DB340000}"/>
    <cellStyle name="Dollar (zero dec) 3" xfId="9012" xr:uid="{00000000-0005-0000-0000-0000DC340000}"/>
    <cellStyle name="Dollar (zero dec) 4" xfId="9420" xr:uid="{00000000-0005-0000-0000-0000DD340000}"/>
    <cellStyle name="Dollar (zero dec) 5" xfId="7018" xr:uid="{00000000-0005-0000-0000-0000DE340000}"/>
    <cellStyle name="Dollar (zero dec) 5 2" xfId="27948" xr:uid="{00000000-0005-0000-0000-0000DF340000}"/>
    <cellStyle name="Dollar (zero dec) 6" xfId="6172" xr:uid="{00000000-0005-0000-0000-0000E0340000}"/>
    <cellStyle name="Dollar (zero dec)_PL1 " xfId="9013" xr:uid="{00000000-0005-0000-0000-0000E1340000}"/>
    <cellStyle name="DuToanBXD" xfId="2298" xr:uid="{00000000-0005-0000-0000-0000E2340000}"/>
    <cellStyle name="DuToanBXD 2" xfId="13167" xr:uid="{00000000-0005-0000-0000-0000E3340000}"/>
    <cellStyle name="DuToanBXD 3" xfId="7019" xr:uid="{00000000-0005-0000-0000-0000E4340000}"/>
    <cellStyle name="Dziesi?tny [0]_Invoices2001Slovakia" xfId="2299" xr:uid="{00000000-0005-0000-0000-0000E5340000}"/>
    <cellStyle name="Dziesi?tny_Invoices2001Slovakia" xfId="2300" xr:uid="{00000000-0005-0000-0000-0000E6340000}"/>
    <cellStyle name="Dziesietny [0]_Invoices2001Slovakia" xfId="2301" xr:uid="{00000000-0005-0000-0000-0000E7340000}"/>
    <cellStyle name="Dziesiętny [0]_Invoices2001Slovakia" xfId="2302" xr:uid="{00000000-0005-0000-0000-0000E8340000}"/>
    <cellStyle name="Dziesietny [0]_Invoices2001Slovakia 10" xfId="20002" xr:uid="{00000000-0005-0000-0000-0000E9340000}"/>
    <cellStyle name="Dziesiętny [0]_Invoices2001Slovakia 10" xfId="20274" xr:uid="{00000000-0005-0000-0000-0000EA340000}"/>
    <cellStyle name="Dziesietny [0]_Invoices2001Slovakia 11" xfId="19573" xr:uid="{00000000-0005-0000-0000-0000EB340000}"/>
    <cellStyle name="Dziesiętny [0]_Invoices2001Slovakia 11" xfId="27257" xr:uid="{00000000-0005-0000-0000-0000EC340000}"/>
    <cellStyle name="Dziesietny [0]_Invoices2001Slovakia 12" xfId="20273" xr:uid="{00000000-0005-0000-0000-0000ED340000}"/>
    <cellStyle name="Dziesiętny [0]_Invoices2001Slovakia 12" xfId="20361" xr:uid="{00000000-0005-0000-0000-0000EE340000}"/>
    <cellStyle name="Dziesietny [0]_Invoices2001Slovakia 13" xfId="27949" xr:uid="{00000000-0005-0000-0000-0000EF340000}"/>
    <cellStyle name="Dziesiętny [0]_Invoices2001Slovakia 13" xfId="27950" xr:uid="{00000000-0005-0000-0000-0000F0340000}"/>
    <cellStyle name="Dziesietny [0]_Invoices2001Slovakia 13 2" xfId="31129" xr:uid="{00000000-0005-0000-0000-0000F1340000}"/>
    <cellStyle name="Dziesiętny [0]_Invoices2001Slovakia 13 2" xfId="31130" xr:uid="{00000000-0005-0000-0000-0000F2340000}"/>
    <cellStyle name="Dziesietny [0]_Invoices2001Slovakia 13 3" xfId="31198" xr:uid="{00000000-0005-0000-0000-0000F3340000}"/>
    <cellStyle name="Dziesiętny [0]_Invoices2001Slovakia 13 3" xfId="31199" xr:uid="{00000000-0005-0000-0000-0000F4340000}"/>
    <cellStyle name="Dziesietny [0]_Invoices2001Slovakia 13 4" xfId="28402" xr:uid="{00000000-0005-0000-0000-0000F5340000}"/>
    <cellStyle name="Dziesiętny [0]_Invoices2001Slovakia 13 4" xfId="28496" xr:uid="{00000000-0005-0000-0000-0000F6340000}"/>
    <cellStyle name="Dziesietny [0]_Invoices2001Slovakia 13 5" xfId="31177" xr:uid="{00000000-0005-0000-0000-0000F7340000}"/>
    <cellStyle name="Dziesiętny [0]_Invoices2001Slovakia 13 5" xfId="28199" xr:uid="{00000000-0005-0000-0000-0000F8340000}"/>
    <cellStyle name="Dziesietny [0]_Invoices2001Slovakia 14" xfId="31324" xr:uid="{00000000-0005-0000-0000-0000F9340000}"/>
    <cellStyle name="Dziesiętny [0]_Invoices2001Slovakia 14" xfId="31325" xr:uid="{00000000-0005-0000-0000-0000FA340000}"/>
    <cellStyle name="Dziesietny [0]_Invoices2001Slovakia 15" xfId="31936" xr:uid="{00000000-0005-0000-0000-0000FB340000}"/>
    <cellStyle name="Dziesiętny [0]_Invoices2001Slovakia 15" xfId="31937" xr:uid="{00000000-0005-0000-0000-0000FC340000}"/>
    <cellStyle name="Dziesietny [0]_Invoices2001Slovakia 16" xfId="31935" xr:uid="{00000000-0005-0000-0000-0000FD340000}"/>
    <cellStyle name="Dziesiętny [0]_Invoices2001Slovakia 16" xfId="31934" xr:uid="{00000000-0005-0000-0000-0000FE340000}"/>
    <cellStyle name="Dziesietny [0]_Invoices2001Slovakia 17" xfId="15667" xr:uid="{00000000-0005-0000-0000-0000FF340000}"/>
    <cellStyle name="Dziesiętny [0]_Invoices2001Slovakia 17" xfId="15668" xr:uid="{00000000-0005-0000-0000-000000350000}"/>
    <cellStyle name="Dziesietny [0]_Invoices2001Slovakia 18" xfId="15724" xr:uid="{00000000-0005-0000-0000-000001350000}"/>
    <cellStyle name="Dziesiętny [0]_Invoices2001Slovakia 18" xfId="15720" xr:uid="{00000000-0005-0000-0000-000002350000}"/>
    <cellStyle name="Dziesietny [0]_Invoices2001Slovakia 19" xfId="6171" xr:uid="{00000000-0005-0000-0000-000003350000}"/>
    <cellStyle name="Dziesiętny [0]_Invoices2001Slovakia 19" xfId="6170" xr:uid="{00000000-0005-0000-0000-000004350000}"/>
    <cellStyle name="Dziesietny [0]_Invoices2001Slovakia 2" xfId="13168" xr:uid="{00000000-0005-0000-0000-000005350000}"/>
    <cellStyle name="Dziesiętny [0]_Invoices2001Slovakia 2" xfId="13169" xr:uid="{00000000-0005-0000-0000-000006350000}"/>
    <cellStyle name="Dziesietny [0]_Invoices2001Slovakia 2 2" xfId="15443" xr:uid="{00000000-0005-0000-0000-000007350000}"/>
    <cellStyle name="Dziesiętny [0]_Invoices2001Slovakia 2 2" xfId="15444" xr:uid="{00000000-0005-0000-0000-000008350000}"/>
    <cellStyle name="Dziesietny [0]_Invoices2001Slovakia 2 3" xfId="15519" xr:uid="{00000000-0005-0000-0000-000009350000}"/>
    <cellStyle name="Dziesiętny [0]_Invoices2001Slovakia 2 3" xfId="15520" xr:uid="{00000000-0005-0000-0000-00000A350000}"/>
    <cellStyle name="Dziesietny [0]_Invoices2001Slovakia 2 4" xfId="16224" xr:uid="{00000000-0005-0000-0000-00000B350000}"/>
    <cellStyle name="Dziesiętny [0]_Invoices2001Slovakia 2 4" xfId="16225" xr:uid="{00000000-0005-0000-0000-00000C350000}"/>
    <cellStyle name="Dziesietny [0]_Invoices2001Slovakia 2 5" xfId="15661" xr:uid="{00000000-0005-0000-0000-00000D350000}"/>
    <cellStyle name="Dziesiętny [0]_Invoices2001Slovakia 2 5" xfId="15660" xr:uid="{00000000-0005-0000-0000-00000E350000}"/>
    <cellStyle name="Dziesietny [0]_Invoices2001Slovakia 2 6" xfId="5864" xr:uid="{00000000-0005-0000-0000-00000F350000}"/>
    <cellStyle name="Dziesiętny [0]_Invoices2001Slovakia 2 6" xfId="5863" xr:uid="{00000000-0005-0000-0000-000010350000}"/>
    <cellStyle name="Dziesietny [0]_Invoices2001Slovakia 2 7" xfId="14946" xr:uid="{00000000-0005-0000-0000-000011350000}"/>
    <cellStyle name="Dziesiętny [0]_Invoices2001Slovakia 2 7" xfId="15471" xr:uid="{00000000-0005-0000-0000-000012350000}"/>
    <cellStyle name="Dziesietny [0]_Invoices2001Slovakia 20" xfId="15486" xr:uid="{00000000-0005-0000-0000-000013350000}"/>
    <cellStyle name="Dziesiętny [0]_Invoices2001Slovakia 20" xfId="14960" xr:uid="{00000000-0005-0000-0000-000014350000}"/>
    <cellStyle name="Dziesietny [0]_Invoices2001Slovakia 21" xfId="32976" xr:uid="{00000000-0005-0000-0000-000015350000}"/>
    <cellStyle name="Dziesiętny [0]_Invoices2001Slovakia 21" xfId="32977" xr:uid="{00000000-0005-0000-0000-000016350000}"/>
    <cellStyle name="Dziesietny [0]_Invoices2001Slovakia 3" xfId="7020" xr:uid="{00000000-0005-0000-0000-000017350000}"/>
    <cellStyle name="Dziesiętny [0]_Invoices2001Slovakia 3" xfId="7021" xr:uid="{00000000-0005-0000-0000-000018350000}"/>
    <cellStyle name="Dziesietny [0]_Invoices2001Slovakia 3 2" xfId="19604" xr:uid="{00000000-0005-0000-0000-000019350000}"/>
    <cellStyle name="Dziesiętny [0]_Invoices2001Slovakia 3 2" xfId="19605" xr:uid="{00000000-0005-0000-0000-00001A350000}"/>
    <cellStyle name="Dziesietny [0]_Invoices2001Slovakia 3 3" xfId="32797" xr:uid="{00000000-0005-0000-0000-00001B350000}"/>
    <cellStyle name="Dziesiętny [0]_Invoices2001Slovakia 3 3" xfId="32798" xr:uid="{00000000-0005-0000-0000-00001C350000}"/>
    <cellStyle name="Dziesietny [0]_Invoices2001Slovakia 4" xfId="15488" xr:uid="{00000000-0005-0000-0000-00001D350000}"/>
    <cellStyle name="Dziesiętny [0]_Invoices2001Slovakia 4" xfId="15489" xr:uid="{00000000-0005-0000-0000-00001E350000}"/>
    <cellStyle name="Dziesietny [0]_Invoices2001Slovakia 4 2" xfId="19526" xr:uid="{00000000-0005-0000-0000-00001F350000}"/>
    <cellStyle name="Dziesiętny [0]_Invoices2001Slovakia 4 2" xfId="19525" xr:uid="{00000000-0005-0000-0000-000020350000}"/>
    <cellStyle name="Dziesietny [0]_Invoices2001Slovakia 4 3" xfId="32796" xr:uid="{00000000-0005-0000-0000-000021350000}"/>
    <cellStyle name="Dziesiętny [0]_Invoices2001Slovakia 4 3" xfId="32795" xr:uid="{00000000-0005-0000-0000-000022350000}"/>
    <cellStyle name="Dziesietny [0]_Invoices2001Slovakia 5" xfId="20269" xr:uid="{00000000-0005-0000-0000-000023350000}"/>
    <cellStyle name="Dziesiętny [0]_Invoices2001Slovakia 5" xfId="20268" xr:uid="{00000000-0005-0000-0000-000024350000}"/>
    <cellStyle name="Dziesietny [0]_Invoices2001Slovakia 6" xfId="20362" xr:uid="{00000000-0005-0000-0000-000025350000}"/>
    <cellStyle name="Dziesiętny [0]_Invoices2001Slovakia 6" xfId="24020" xr:uid="{00000000-0005-0000-0000-000026350000}"/>
    <cellStyle name="Dziesietny [0]_Invoices2001Slovakia 7" xfId="19996" xr:uid="{00000000-0005-0000-0000-000027350000}"/>
    <cellStyle name="Dziesiętny [0]_Invoices2001Slovakia 7" xfId="19991" xr:uid="{00000000-0005-0000-0000-000028350000}"/>
    <cellStyle name="Dziesietny [0]_Invoices2001Slovakia 8" xfId="24022" xr:uid="{00000000-0005-0000-0000-000029350000}"/>
    <cellStyle name="Dziesiętny [0]_Invoices2001Slovakia 8" xfId="24030" xr:uid="{00000000-0005-0000-0000-00002A350000}"/>
    <cellStyle name="Dziesietny [0]_Invoices2001Slovakia 9" xfId="23980" xr:uid="{00000000-0005-0000-0000-00002B350000}"/>
    <cellStyle name="Dziesiętny [0]_Invoices2001Slovakia 9" xfId="19981" xr:uid="{00000000-0005-0000-0000-00002C350000}"/>
    <cellStyle name="Dziesietny [0]_Invoices2001Slovakia_Book1" xfId="2303" xr:uid="{00000000-0005-0000-0000-00002D350000}"/>
    <cellStyle name="Dziesiętny [0]_Invoices2001Slovakia_Book1" xfId="2304" xr:uid="{00000000-0005-0000-0000-00002E350000}"/>
    <cellStyle name="Dziesietny [0]_Invoices2001Slovakia_Book1 10" xfId="20005" xr:uid="{00000000-0005-0000-0000-00002F350000}"/>
    <cellStyle name="Dziesiętny [0]_Invoices2001Slovakia_Book1 10" xfId="20015" xr:uid="{00000000-0005-0000-0000-000030350000}"/>
    <cellStyle name="Dziesietny [0]_Invoices2001Slovakia_Book1 11" xfId="23965" xr:uid="{00000000-0005-0000-0000-000031350000}"/>
    <cellStyle name="Dziesiętny [0]_Invoices2001Slovakia_Book1 11" xfId="20352" xr:uid="{00000000-0005-0000-0000-000032350000}"/>
    <cellStyle name="Dziesietny [0]_Invoices2001Slovakia_Book1 12" xfId="24019" xr:uid="{00000000-0005-0000-0000-000033350000}"/>
    <cellStyle name="Dziesiętny [0]_Invoices2001Slovakia_Book1 12" xfId="24047" xr:uid="{00000000-0005-0000-0000-000034350000}"/>
    <cellStyle name="Dziesietny [0]_Invoices2001Slovakia_Book1 13" xfId="27951" xr:uid="{00000000-0005-0000-0000-000035350000}"/>
    <cellStyle name="Dziesiętny [0]_Invoices2001Slovakia_Book1 13" xfId="27952" xr:uid="{00000000-0005-0000-0000-000036350000}"/>
    <cellStyle name="Dziesietny [0]_Invoices2001Slovakia_Book1 13 2" xfId="31131" xr:uid="{00000000-0005-0000-0000-000037350000}"/>
    <cellStyle name="Dziesiętny [0]_Invoices2001Slovakia_Book1 13 2" xfId="31132" xr:uid="{00000000-0005-0000-0000-000038350000}"/>
    <cellStyle name="Dziesietny [0]_Invoices2001Slovakia_Book1 13 3" xfId="31200" xr:uid="{00000000-0005-0000-0000-000039350000}"/>
    <cellStyle name="Dziesiętny [0]_Invoices2001Slovakia_Book1 13 3" xfId="31201" xr:uid="{00000000-0005-0000-0000-00003A350000}"/>
    <cellStyle name="Dziesietny [0]_Invoices2001Slovakia_Book1 13 4" xfId="29306" xr:uid="{00000000-0005-0000-0000-00003B350000}"/>
    <cellStyle name="Dziesiętny [0]_Invoices2001Slovakia_Book1 13 4" xfId="30832" xr:uid="{00000000-0005-0000-0000-00003C350000}"/>
    <cellStyle name="Dziesietny [0]_Invoices2001Slovakia_Book1 13 5" xfId="28509" xr:uid="{00000000-0005-0000-0000-00003D350000}"/>
    <cellStyle name="Dziesiętny [0]_Invoices2001Slovakia_Book1 13 5" xfId="28329" xr:uid="{00000000-0005-0000-0000-00003E350000}"/>
    <cellStyle name="Dziesietny [0]_Invoices2001Slovakia_Book1 14" xfId="31326" xr:uid="{00000000-0005-0000-0000-00003F350000}"/>
    <cellStyle name="Dziesiętny [0]_Invoices2001Slovakia_Book1 14" xfId="31327" xr:uid="{00000000-0005-0000-0000-000040350000}"/>
    <cellStyle name="Dziesietny [0]_Invoices2001Slovakia_Book1 15" xfId="31938" xr:uid="{00000000-0005-0000-0000-000041350000}"/>
    <cellStyle name="Dziesiętny [0]_Invoices2001Slovakia_Book1 15" xfId="31939" xr:uid="{00000000-0005-0000-0000-000042350000}"/>
    <cellStyle name="Dziesietny [0]_Invoices2001Slovakia_Book1 16" xfId="31933" xr:uid="{00000000-0005-0000-0000-000043350000}"/>
    <cellStyle name="Dziesiętny [0]_Invoices2001Slovakia_Book1 16" xfId="31932" xr:uid="{00000000-0005-0000-0000-000044350000}"/>
    <cellStyle name="Dziesietny [0]_Invoices2001Slovakia_Book1 17" xfId="15669" xr:uid="{00000000-0005-0000-0000-000045350000}"/>
    <cellStyle name="Dziesiętny [0]_Invoices2001Slovakia_Book1 17" xfId="15670" xr:uid="{00000000-0005-0000-0000-000046350000}"/>
    <cellStyle name="Dziesietny [0]_Invoices2001Slovakia_Book1 18" xfId="15723" xr:uid="{00000000-0005-0000-0000-000047350000}"/>
    <cellStyle name="Dziesiętny [0]_Invoices2001Slovakia_Book1 18" xfId="15719" xr:uid="{00000000-0005-0000-0000-000048350000}"/>
    <cellStyle name="Dziesietny [0]_Invoices2001Slovakia_Book1 19" xfId="6169" xr:uid="{00000000-0005-0000-0000-000049350000}"/>
    <cellStyle name="Dziesiętny [0]_Invoices2001Slovakia_Book1 19" xfId="6168" xr:uid="{00000000-0005-0000-0000-00004A350000}"/>
    <cellStyle name="Dziesietny [0]_Invoices2001Slovakia_Book1 2" xfId="13170" xr:uid="{00000000-0005-0000-0000-00004B350000}"/>
    <cellStyle name="Dziesiętny [0]_Invoices2001Slovakia_Book1 2" xfId="13171" xr:uid="{00000000-0005-0000-0000-00004C350000}"/>
    <cellStyle name="Dziesietny [0]_Invoices2001Slovakia_Book1 2 2" xfId="15445" xr:uid="{00000000-0005-0000-0000-00004D350000}"/>
    <cellStyle name="Dziesiętny [0]_Invoices2001Slovakia_Book1 2 2" xfId="15446" xr:uid="{00000000-0005-0000-0000-00004E350000}"/>
    <cellStyle name="Dziesietny [0]_Invoices2001Slovakia_Book1 2 3" xfId="15521" xr:uid="{00000000-0005-0000-0000-00004F350000}"/>
    <cellStyle name="Dziesiętny [0]_Invoices2001Slovakia_Book1 2 3" xfId="15522" xr:uid="{00000000-0005-0000-0000-000050350000}"/>
    <cellStyle name="Dziesietny [0]_Invoices2001Slovakia_Book1 2 4" xfId="16226" xr:uid="{00000000-0005-0000-0000-000051350000}"/>
    <cellStyle name="Dziesiętny [0]_Invoices2001Slovakia_Book1 2 4" xfId="16227" xr:uid="{00000000-0005-0000-0000-000052350000}"/>
    <cellStyle name="Dziesietny [0]_Invoices2001Slovakia_Book1 2 5" xfId="15649" xr:uid="{00000000-0005-0000-0000-000053350000}"/>
    <cellStyle name="Dziesiętny [0]_Invoices2001Slovakia_Book1 2 5" xfId="15648" xr:uid="{00000000-0005-0000-0000-000054350000}"/>
    <cellStyle name="Dziesietny [0]_Invoices2001Slovakia_Book1 2 6" xfId="5862" xr:uid="{00000000-0005-0000-0000-000055350000}"/>
    <cellStyle name="Dziesiętny [0]_Invoices2001Slovakia_Book1 2 6" xfId="5861" xr:uid="{00000000-0005-0000-0000-000056350000}"/>
    <cellStyle name="Dziesietny [0]_Invoices2001Slovakia_Book1 2 7" xfId="14945" xr:uid="{00000000-0005-0000-0000-000057350000}"/>
    <cellStyle name="Dziesiętny [0]_Invoices2001Slovakia_Book1 2 7" xfId="15470" xr:uid="{00000000-0005-0000-0000-000058350000}"/>
    <cellStyle name="Dziesietny [0]_Invoices2001Slovakia_Book1 20" xfId="15485" xr:uid="{00000000-0005-0000-0000-000059350000}"/>
    <cellStyle name="Dziesiętny [0]_Invoices2001Slovakia_Book1 20" xfId="14959" xr:uid="{00000000-0005-0000-0000-00005A350000}"/>
    <cellStyle name="Dziesietny [0]_Invoices2001Slovakia_Book1 21" xfId="32978" xr:uid="{00000000-0005-0000-0000-00005B350000}"/>
    <cellStyle name="Dziesiętny [0]_Invoices2001Slovakia_Book1 21" xfId="32979" xr:uid="{00000000-0005-0000-0000-00005C350000}"/>
    <cellStyle name="Dziesietny [0]_Invoices2001Slovakia_Book1 3" xfId="7022" xr:uid="{00000000-0005-0000-0000-00005D350000}"/>
    <cellStyle name="Dziesiętny [0]_Invoices2001Slovakia_Book1 3" xfId="7023" xr:uid="{00000000-0005-0000-0000-00005E350000}"/>
    <cellStyle name="Dziesietny [0]_Invoices2001Slovakia_Book1 3 2" xfId="19606" xr:uid="{00000000-0005-0000-0000-00005F350000}"/>
    <cellStyle name="Dziesiętny [0]_Invoices2001Slovakia_Book1 3 2" xfId="19607" xr:uid="{00000000-0005-0000-0000-000060350000}"/>
    <cellStyle name="Dziesietny [0]_Invoices2001Slovakia_Book1 3 3" xfId="32799" xr:uid="{00000000-0005-0000-0000-000061350000}"/>
    <cellStyle name="Dziesiętny [0]_Invoices2001Slovakia_Book1 3 3" xfId="32800" xr:uid="{00000000-0005-0000-0000-000062350000}"/>
    <cellStyle name="Dziesietny [0]_Invoices2001Slovakia_Book1 4" xfId="15490" xr:uid="{00000000-0005-0000-0000-000063350000}"/>
    <cellStyle name="Dziesiętny [0]_Invoices2001Slovakia_Book1 4" xfId="15491" xr:uid="{00000000-0005-0000-0000-000064350000}"/>
    <cellStyle name="Dziesietny [0]_Invoices2001Slovakia_Book1 4 2" xfId="19524" xr:uid="{00000000-0005-0000-0000-000065350000}"/>
    <cellStyle name="Dziesiętny [0]_Invoices2001Slovakia_Book1 4 2" xfId="19523" xr:uid="{00000000-0005-0000-0000-000066350000}"/>
    <cellStyle name="Dziesietny [0]_Invoices2001Slovakia_Book1 4 3" xfId="32794" xr:uid="{00000000-0005-0000-0000-000067350000}"/>
    <cellStyle name="Dziesiętny [0]_Invoices2001Slovakia_Book1 4 3" xfId="32793" xr:uid="{00000000-0005-0000-0000-000068350000}"/>
    <cellStyle name="Dziesietny [0]_Invoices2001Slovakia_Book1 5" xfId="20267" xr:uid="{00000000-0005-0000-0000-000069350000}"/>
    <cellStyle name="Dziesiętny [0]_Invoices2001Slovakia_Book1 5" xfId="20266" xr:uid="{00000000-0005-0000-0000-00006A350000}"/>
    <cellStyle name="Dziesietny [0]_Invoices2001Slovakia_Book1 6" xfId="20003" xr:uid="{00000000-0005-0000-0000-00006B350000}"/>
    <cellStyle name="Dziesiętny [0]_Invoices2001Slovakia_Book1 6" xfId="20275" xr:uid="{00000000-0005-0000-0000-00006C350000}"/>
    <cellStyle name="Dziesietny [0]_Invoices2001Slovakia_Book1 7" xfId="19986" xr:uid="{00000000-0005-0000-0000-00006D350000}"/>
    <cellStyle name="Dziesiętny [0]_Invoices2001Slovakia_Book1 7" xfId="23984" xr:uid="{00000000-0005-0000-0000-00006E350000}"/>
    <cellStyle name="Dziesietny [0]_Invoices2001Slovakia_Book1 8" xfId="24033" xr:uid="{00000000-0005-0000-0000-00006F350000}"/>
    <cellStyle name="Dziesiętny [0]_Invoices2001Slovakia_Book1 8" xfId="19586" xr:uid="{00000000-0005-0000-0000-000070350000}"/>
    <cellStyle name="Dziesietny [0]_Invoices2001Slovakia_Book1 9" xfId="23975" xr:uid="{00000000-0005-0000-0000-000071350000}"/>
    <cellStyle name="Dziesiętny [0]_Invoices2001Slovakia_Book1 9" xfId="19971" xr:uid="{00000000-0005-0000-0000-000072350000}"/>
    <cellStyle name="Dziesietny [0]_Invoices2001Slovakia_Book1_Tong hop Cac tuyen(9-1-06)" xfId="2305" xr:uid="{00000000-0005-0000-0000-000073350000}"/>
    <cellStyle name="Dziesiętny [0]_Invoices2001Slovakia_Book1_Tong hop Cac tuyen(9-1-06)" xfId="2306" xr:uid="{00000000-0005-0000-0000-000074350000}"/>
    <cellStyle name="Dziesietny [0]_Invoices2001Slovakia_Book1_Tong hop Cac tuyen(9-1-06) 10" xfId="24040" xr:uid="{00000000-0005-0000-0000-000075350000}"/>
    <cellStyle name="Dziesiętny [0]_Invoices2001Slovakia_Book1_Tong hop Cac tuyen(9-1-06) 10" xfId="20020" xr:uid="{00000000-0005-0000-0000-000076350000}"/>
    <cellStyle name="Dziesietny [0]_Invoices2001Slovakia_Book1_Tong hop Cac tuyen(9-1-06) 11" xfId="20253" xr:uid="{00000000-0005-0000-0000-000077350000}"/>
    <cellStyle name="Dziesiętny [0]_Invoices2001Slovakia_Book1_Tong hop Cac tuyen(9-1-06) 11" xfId="19956" xr:uid="{00000000-0005-0000-0000-000078350000}"/>
    <cellStyle name="Dziesietny [0]_Invoices2001Slovakia_Book1_Tong hop Cac tuyen(9-1-06) 12" xfId="20028" xr:uid="{00000000-0005-0000-0000-000079350000}"/>
    <cellStyle name="Dziesiętny [0]_Invoices2001Slovakia_Book1_Tong hop Cac tuyen(9-1-06) 12" xfId="20032" xr:uid="{00000000-0005-0000-0000-00007A350000}"/>
    <cellStyle name="Dziesietny [0]_Invoices2001Slovakia_Book1_Tong hop Cac tuyen(9-1-06) 13" xfId="27953" xr:uid="{00000000-0005-0000-0000-00007B350000}"/>
    <cellStyle name="Dziesiętny [0]_Invoices2001Slovakia_Book1_Tong hop Cac tuyen(9-1-06) 13" xfId="27954" xr:uid="{00000000-0005-0000-0000-00007C350000}"/>
    <cellStyle name="Dziesietny [0]_Invoices2001Slovakia_Book1_Tong hop Cac tuyen(9-1-06) 13 2" xfId="31133" xr:uid="{00000000-0005-0000-0000-00007D350000}"/>
    <cellStyle name="Dziesiętny [0]_Invoices2001Slovakia_Book1_Tong hop Cac tuyen(9-1-06) 13 2" xfId="31134" xr:uid="{00000000-0005-0000-0000-00007E350000}"/>
    <cellStyle name="Dziesietny [0]_Invoices2001Slovakia_Book1_Tong hop Cac tuyen(9-1-06) 13 3" xfId="31202" xr:uid="{00000000-0005-0000-0000-00007F350000}"/>
    <cellStyle name="Dziesiętny [0]_Invoices2001Slovakia_Book1_Tong hop Cac tuyen(9-1-06) 13 3" xfId="31203" xr:uid="{00000000-0005-0000-0000-000080350000}"/>
    <cellStyle name="Dziesietny [0]_Invoices2001Slovakia_Book1_Tong hop Cac tuyen(9-1-06) 13 4" xfId="30049" xr:uid="{00000000-0005-0000-0000-000081350000}"/>
    <cellStyle name="Dziesiętny [0]_Invoices2001Slovakia_Book1_Tong hop Cac tuyen(9-1-06) 13 4" xfId="29263" xr:uid="{00000000-0005-0000-0000-000082350000}"/>
    <cellStyle name="Dziesietny [0]_Invoices2001Slovakia_Book1_Tong hop Cac tuyen(9-1-06) 13 5" xfId="28353" xr:uid="{00000000-0005-0000-0000-000083350000}"/>
    <cellStyle name="Dziesiętny [0]_Invoices2001Slovakia_Book1_Tong hop Cac tuyen(9-1-06) 13 5" xfId="29907" xr:uid="{00000000-0005-0000-0000-000084350000}"/>
    <cellStyle name="Dziesietny [0]_Invoices2001Slovakia_Book1_Tong hop Cac tuyen(9-1-06) 14" xfId="31328" xr:uid="{00000000-0005-0000-0000-000085350000}"/>
    <cellStyle name="Dziesiętny [0]_Invoices2001Slovakia_Book1_Tong hop Cac tuyen(9-1-06) 14" xfId="31329" xr:uid="{00000000-0005-0000-0000-000086350000}"/>
    <cellStyle name="Dziesietny [0]_Invoices2001Slovakia_Book1_Tong hop Cac tuyen(9-1-06) 15" xfId="31940" xr:uid="{00000000-0005-0000-0000-000087350000}"/>
    <cellStyle name="Dziesiętny [0]_Invoices2001Slovakia_Book1_Tong hop Cac tuyen(9-1-06) 15" xfId="31941" xr:uid="{00000000-0005-0000-0000-000088350000}"/>
    <cellStyle name="Dziesietny [0]_Invoices2001Slovakia_Book1_Tong hop Cac tuyen(9-1-06) 16" xfId="31931" xr:uid="{00000000-0005-0000-0000-000089350000}"/>
    <cellStyle name="Dziesiętny [0]_Invoices2001Slovakia_Book1_Tong hop Cac tuyen(9-1-06) 16" xfId="31930" xr:uid="{00000000-0005-0000-0000-00008A350000}"/>
    <cellStyle name="Dziesietny [0]_Invoices2001Slovakia_Book1_Tong hop Cac tuyen(9-1-06) 17" xfId="15671" xr:uid="{00000000-0005-0000-0000-00008B350000}"/>
    <cellStyle name="Dziesiętny [0]_Invoices2001Slovakia_Book1_Tong hop Cac tuyen(9-1-06) 17" xfId="15672" xr:uid="{00000000-0005-0000-0000-00008C350000}"/>
    <cellStyle name="Dziesietny [0]_Invoices2001Slovakia_Book1_Tong hop Cac tuyen(9-1-06) 18" xfId="15721" xr:uid="{00000000-0005-0000-0000-00008D350000}"/>
    <cellStyle name="Dziesiętny [0]_Invoices2001Slovakia_Book1_Tong hop Cac tuyen(9-1-06) 18" xfId="15718" xr:uid="{00000000-0005-0000-0000-00008E350000}"/>
    <cellStyle name="Dziesietny [0]_Invoices2001Slovakia_Book1_Tong hop Cac tuyen(9-1-06) 19" xfId="6167" xr:uid="{00000000-0005-0000-0000-00008F350000}"/>
    <cellStyle name="Dziesiętny [0]_Invoices2001Slovakia_Book1_Tong hop Cac tuyen(9-1-06) 19" xfId="6166" xr:uid="{00000000-0005-0000-0000-000090350000}"/>
    <cellStyle name="Dziesietny [0]_Invoices2001Slovakia_Book1_Tong hop Cac tuyen(9-1-06) 2" xfId="13172" xr:uid="{00000000-0005-0000-0000-000091350000}"/>
    <cellStyle name="Dziesiętny [0]_Invoices2001Slovakia_Book1_Tong hop Cac tuyen(9-1-06) 2" xfId="13173" xr:uid="{00000000-0005-0000-0000-000092350000}"/>
    <cellStyle name="Dziesietny [0]_Invoices2001Slovakia_Book1_Tong hop Cac tuyen(9-1-06) 2 2" xfId="15447" xr:uid="{00000000-0005-0000-0000-000093350000}"/>
    <cellStyle name="Dziesiętny [0]_Invoices2001Slovakia_Book1_Tong hop Cac tuyen(9-1-06) 2 2" xfId="15448" xr:uid="{00000000-0005-0000-0000-000094350000}"/>
    <cellStyle name="Dziesietny [0]_Invoices2001Slovakia_Book1_Tong hop Cac tuyen(9-1-06) 2 3" xfId="15523" xr:uid="{00000000-0005-0000-0000-000095350000}"/>
    <cellStyle name="Dziesiętny [0]_Invoices2001Slovakia_Book1_Tong hop Cac tuyen(9-1-06) 2 3" xfId="15524" xr:uid="{00000000-0005-0000-0000-000096350000}"/>
    <cellStyle name="Dziesietny [0]_Invoices2001Slovakia_Book1_Tong hop Cac tuyen(9-1-06) 2 4" xfId="16228" xr:uid="{00000000-0005-0000-0000-000097350000}"/>
    <cellStyle name="Dziesiętny [0]_Invoices2001Slovakia_Book1_Tong hop Cac tuyen(9-1-06) 2 4" xfId="16229" xr:uid="{00000000-0005-0000-0000-000098350000}"/>
    <cellStyle name="Dziesietny [0]_Invoices2001Slovakia_Book1_Tong hop Cac tuyen(9-1-06) 2 5" xfId="15647" xr:uid="{00000000-0005-0000-0000-000099350000}"/>
    <cellStyle name="Dziesiętny [0]_Invoices2001Slovakia_Book1_Tong hop Cac tuyen(9-1-06) 2 5" xfId="15646" xr:uid="{00000000-0005-0000-0000-00009A350000}"/>
    <cellStyle name="Dziesietny [0]_Invoices2001Slovakia_Book1_Tong hop Cac tuyen(9-1-06) 2 6" xfId="5860" xr:uid="{00000000-0005-0000-0000-00009B350000}"/>
    <cellStyle name="Dziesiętny [0]_Invoices2001Slovakia_Book1_Tong hop Cac tuyen(9-1-06) 2 6" xfId="5859" xr:uid="{00000000-0005-0000-0000-00009C350000}"/>
    <cellStyle name="Dziesietny [0]_Invoices2001Slovakia_Book1_Tong hop Cac tuyen(9-1-06) 2 7" xfId="14944" xr:uid="{00000000-0005-0000-0000-00009D350000}"/>
    <cellStyle name="Dziesiętny [0]_Invoices2001Slovakia_Book1_Tong hop Cac tuyen(9-1-06) 2 7" xfId="14943" xr:uid="{00000000-0005-0000-0000-00009E350000}"/>
    <cellStyle name="Dziesietny [0]_Invoices2001Slovakia_Book1_Tong hop Cac tuyen(9-1-06) 20" xfId="15487" xr:uid="{00000000-0005-0000-0000-00009F350000}"/>
    <cellStyle name="Dziesiętny [0]_Invoices2001Slovakia_Book1_Tong hop Cac tuyen(9-1-06) 20" xfId="14961" xr:uid="{00000000-0005-0000-0000-0000A0350000}"/>
    <cellStyle name="Dziesietny [0]_Invoices2001Slovakia_Book1_Tong hop Cac tuyen(9-1-06) 21" xfId="32980" xr:uid="{00000000-0005-0000-0000-0000A1350000}"/>
    <cellStyle name="Dziesiętny [0]_Invoices2001Slovakia_Book1_Tong hop Cac tuyen(9-1-06) 21" xfId="32981" xr:uid="{00000000-0005-0000-0000-0000A2350000}"/>
    <cellStyle name="Dziesietny [0]_Invoices2001Slovakia_Book1_Tong hop Cac tuyen(9-1-06) 3" xfId="7024" xr:uid="{00000000-0005-0000-0000-0000A3350000}"/>
    <cellStyle name="Dziesiętny [0]_Invoices2001Slovakia_Book1_Tong hop Cac tuyen(9-1-06) 3" xfId="7025" xr:uid="{00000000-0005-0000-0000-0000A4350000}"/>
    <cellStyle name="Dziesietny [0]_Invoices2001Slovakia_Book1_Tong hop Cac tuyen(9-1-06) 3 2" xfId="19608" xr:uid="{00000000-0005-0000-0000-0000A5350000}"/>
    <cellStyle name="Dziesiętny [0]_Invoices2001Slovakia_Book1_Tong hop Cac tuyen(9-1-06) 3 2" xfId="19609" xr:uid="{00000000-0005-0000-0000-0000A6350000}"/>
    <cellStyle name="Dziesietny [0]_Invoices2001Slovakia_Book1_Tong hop Cac tuyen(9-1-06) 3 3" xfId="32801" xr:uid="{00000000-0005-0000-0000-0000A7350000}"/>
    <cellStyle name="Dziesiętny [0]_Invoices2001Slovakia_Book1_Tong hop Cac tuyen(9-1-06) 3 3" xfId="32802" xr:uid="{00000000-0005-0000-0000-0000A8350000}"/>
    <cellStyle name="Dziesietny [0]_Invoices2001Slovakia_Book1_Tong hop Cac tuyen(9-1-06) 4" xfId="15492" xr:uid="{00000000-0005-0000-0000-0000A9350000}"/>
    <cellStyle name="Dziesiętny [0]_Invoices2001Slovakia_Book1_Tong hop Cac tuyen(9-1-06) 4" xfId="15493" xr:uid="{00000000-0005-0000-0000-0000AA350000}"/>
    <cellStyle name="Dziesietny [0]_Invoices2001Slovakia_Book1_Tong hop Cac tuyen(9-1-06) 4 2" xfId="19522" xr:uid="{00000000-0005-0000-0000-0000AB350000}"/>
    <cellStyle name="Dziesiętny [0]_Invoices2001Slovakia_Book1_Tong hop Cac tuyen(9-1-06) 4 2" xfId="19521" xr:uid="{00000000-0005-0000-0000-0000AC350000}"/>
    <cellStyle name="Dziesietny [0]_Invoices2001Slovakia_Book1_Tong hop Cac tuyen(9-1-06) 4 3" xfId="32792" xr:uid="{00000000-0005-0000-0000-0000AD350000}"/>
    <cellStyle name="Dziesiętny [0]_Invoices2001Slovakia_Book1_Tong hop Cac tuyen(9-1-06) 4 3" xfId="32791" xr:uid="{00000000-0005-0000-0000-0000AE350000}"/>
    <cellStyle name="Dziesietny [0]_Invoices2001Slovakia_Book1_Tong hop Cac tuyen(9-1-06) 5" xfId="23992" xr:uid="{00000000-0005-0000-0000-0000AF350000}"/>
    <cellStyle name="Dziesiętny [0]_Invoices2001Slovakia_Book1_Tong hop Cac tuyen(9-1-06) 5" xfId="19998" xr:uid="{00000000-0005-0000-0000-0000B0350000}"/>
    <cellStyle name="Dziesietny [0]_Invoices2001Slovakia_Book1_Tong hop Cac tuyen(9-1-06) 6" xfId="20363" xr:uid="{00000000-0005-0000-0000-0000B1350000}"/>
    <cellStyle name="Dziesiętny [0]_Invoices2001Slovakia_Book1_Tong hop Cac tuyen(9-1-06) 6" xfId="24021" xr:uid="{00000000-0005-0000-0000-0000B2350000}"/>
    <cellStyle name="Dziesietny [0]_Invoices2001Slovakia_Book1_Tong hop Cac tuyen(9-1-06) 7" xfId="20263" xr:uid="{00000000-0005-0000-0000-0000B3350000}"/>
    <cellStyle name="Dziesiętny [0]_Invoices2001Slovakia_Book1_Tong hop Cac tuyen(9-1-06) 7" xfId="20262" xr:uid="{00000000-0005-0000-0000-0000B4350000}"/>
    <cellStyle name="Dziesietny [0]_Invoices2001Slovakia_Book1_Tong hop Cac tuyen(9-1-06) 8" xfId="20013" xr:uid="{00000000-0005-0000-0000-0000B5350000}"/>
    <cellStyle name="Dziesiętny [0]_Invoices2001Slovakia_Book1_Tong hop Cac tuyen(9-1-06) 8" xfId="24038" xr:uid="{00000000-0005-0000-0000-0000B6350000}"/>
    <cellStyle name="Dziesietny [0]_Invoices2001Slovakia_Book1_Tong hop Cac tuyen(9-1-06) 9" xfId="19579" xr:uid="{00000000-0005-0000-0000-0000B7350000}"/>
    <cellStyle name="Dziesiętny [0]_Invoices2001Slovakia_Book1_Tong hop Cac tuyen(9-1-06) 9" xfId="19966" xr:uid="{00000000-0005-0000-0000-0000B8350000}"/>
    <cellStyle name="Dziesietny [0]_Invoices2001Slovakia_Book1_Tong hop Cac tuyen(9-1-06)_Book1" xfId="2307" xr:uid="{00000000-0005-0000-0000-0000B9350000}"/>
    <cellStyle name="Dziesiętny [0]_Invoices2001Slovakia_Book1_Tong hop Cac tuyen(9-1-06)_Book1" xfId="2308" xr:uid="{00000000-0005-0000-0000-0000BA350000}"/>
    <cellStyle name="Dziesietny [0]_Invoices2001Slovakia_Book1_Tong hop Cac tuyen(9-1-06)_Book1 10" xfId="20023" xr:uid="{00000000-0005-0000-0000-0000BB350000}"/>
    <cellStyle name="Dziesiętny [0]_Invoices2001Slovakia_Book1_Tong hop Cac tuyen(9-1-06)_Book1 10" xfId="20024" xr:uid="{00000000-0005-0000-0000-0000BC350000}"/>
    <cellStyle name="Dziesietny [0]_Invoices2001Slovakia_Book1_Tong hop Cac tuyen(9-1-06)_Book1 11" xfId="19955" xr:uid="{00000000-0005-0000-0000-0000BD350000}"/>
    <cellStyle name="Dziesiętny [0]_Invoices2001Slovakia_Book1_Tong hop Cac tuyen(9-1-06)_Book1 11" xfId="19572" xr:uid="{00000000-0005-0000-0000-0000BE350000}"/>
    <cellStyle name="Dziesietny [0]_Invoices2001Slovakia_Book1_Tong hop Cac tuyen(9-1-06)_Book1 12" xfId="24057" xr:uid="{00000000-0005-0000-0000-0000BF350000}"/>
    <cellStyle name="Dziesiętny [0]_Invoices2001Slovakia_Book1_Tong hop Cac tuyen(9-1-06)_Book1 12" xfId="20037" xr:uid="{00000000-0005-0000-0000-0000C0350000}"/>
    <cellStyle name="Dziesietny [0]_Invoices2001Slovakia_Book1_Tong hop Cac tuyen(9-1-06)_Book1 13" xfId="31330" xr:uid="{00000000-0005-0000-0000-0000C1350000}"/>
    <cellStyle name="Dziesiętny [0]_Invoices2001Slovakia_Book1_Tong hop Cac tuyen(9-1-06)_Book1 13" xfId="31331" xr:uid="{00000000-0005-0000-0000-0000C2350000}"/>
    <cellStyle name="Dziesietny [0]_Invoices2001Slovakia_Book1_Tong hop Cac tuyen(9-1-06)_Book1 14" xfId="14922" xr:uid="{00000000-0005-0000-0000-0000C3350000}"/>
    <cellStyle name="Dziesiętny [0]_Invoices2001Slovakia_Book1_Tong hop Cac tuyen(9-1-06)_Book1 14" xfId="14923" xr:uid="{00000000-0005-0000-0000-0000C4350000}"/>
    <cellStyle name="Dziesietny [0]_Invoices2001Slovakia_Book1_Tong hop Cac tuyen(9-1-06)_Book1 15" xfId="15258" xr:uid="{00000000-0005-0000-0000-0000C5350000}"/>
    <cellStyle name="Dziesiętny [0]_Invoices2001Slovakia_Book1_Tong hop Cac tuyen(9-1-06)_Book1 15" xfId="15346" xr:uid="{00000000-0005-0000-0000-0000C6350000}"/>
    <cellStyle name="Dziesietny [0]_Invoices2001Slovakia_Book1_Tong hop Cac tuyen(9-1-06)_Book1 16" xfId="32982" xr:uid="{00000000-0005-0000-0000-0000C7350000}"/>
    <cellStyle name="Dziesiętny [0]_Invoices2001Slovakia_Book1_Tong hop Cac tuyen(9-1-06)_Book1 16" xfId="32983" xr:uid="{00000000-0005-0000-0000-0000C8350000}"/>
    <cellStyle name="Dziesietny [0]_Invoices2001Slovakia_Book1_Tong hop Cac tuyen(9-1-06)_Book1 2" xfId="13174" xr:uid="{00000000-0005-0000-0000-0000C9350000}"/>
    <cellStyle name="Dziesiętny [0]_Invoices2001Slovakia_Book1_Tong hop Cac tuyen(9-1-06)_Book1 2" xfId="13175" xr:uid="{00000000-0005-0000-0000-0000CA350000}"/>
    <cellStyle name="Dziesietny [0]_Invoices2001Slovakia_Book1_Tong hop Cac tuyen(9-1-06)_Book1 3" xfId="7026" xr:uid="{00000000-0005-0000-0000-0000CB350000}"/>
    <cellStyle name="Dziesiętny [0]_Invoices2001Slovakia_Book1_Tong hop Cac tuyen(9-1-06)_Book1 3" xfId="7027" xr:uid="{00000000-0005-0000-0000-0000CC350000}"/>
    <cellStyle name="Dziesietny [0]_Invoices2001Slovakia_Book1_Tong hop Cac tuyen(9-1-06)_Book1 3 2" xfId="19610" xr:uid="{00000000-0005-0000-0000-0000CD350000}"/>
    <cellStyle name="Dziesiętny [0]_Invoices2001Slovakia_Book1_Tong hop Cac tuyen(9-1-06)_Book1 3 2" xfId="19611" xr:uid="{00000000-0005-0000-0000-0000CE350000}"/>
    <cellStyle name="Dziesietny [0]_Invoices2001Slovakia_Book1_Tong hop Cac tuyen(9-1-06)_Book1 3 3" xfId="32835" xr:uid="{00000000-0005-0000-0000-0000CF350000}"/>
    <cellStyle name="Dziesiętny [0]_Invoices2001Slovakia_Book1_Tong hop Cac tuyen(9-1-06)_Book1 3 3" xfId="32836" xr:uid="{00000000-0005-0000-0000-0000D0350000}"/>
    <cellStyle name="Dziesietny [0]_Invoices2001Slovakia_Book1_Tong hop Cac tuyen(9-1-06)_Book1 4" xfId="19520" xr:uid="{00000000-0005-0000-0000-0000D1350000}"/>
    <cellStyle name="Dziesiętny [0]_Invoices2001Slovakia_Book1_Tong hop Cac tuyen(9-1-06)_Book1 4" xfId="19519" xr:uid="{00000000-0005-0000-0000-0000D2350000}"/>
    <cellStyle name="Dziesietny [0]_Invoices2001Slovakia_Book1_Tong hop Cac tuyen(9-1-06)_Book1 5" xfId="23991" xr:uid="{00000000-0005-0000-0000-0000D3350000}"/>
    <cellStyle name="Dziesiętny [0]_Invoices2001Slovakia_Book1_Tong hop Cac tuyen(9-1-06)_Book1 5" xfId="19997" xr:uid="{00000000-0005-0000-0000-0000D4350000}"/>
    <cellStyle name="Dziesietny [0]_Invoices2001Slovakia_Book1_Tong hop Cac tuyen(9-1-06)_Book1 6" xfId="20004" xr:uid="{00000000-0005-0000-0000-0000D5350000}"/>
    <cellStyle name="Dziesiętny [0]_Invoices2001Slovakia_Book1_Tong hop Cac tuyen(9-1-06)_Book1 6" xfId="19596" xr:uid="{00000000-0005-0000-0000-0000D6350000}"/>
    <cellStyle name="Dziesietny [0]_Invoices2001Slovakia_Book1_Tong hop Cac tuyen(9-1-06)_Book1 7" xfId="20261" xr:uid="{00000000-0005-0000-0000-0000D7350000}"/>
    <cellStyle name="Dziesiętny [0]_Invoices2001Slovakia_Book1_Tong hop Cac tuyen(9-1-06)_Book1 7" xfId="20260" xr:uid="{00000000-0005-0000-0000-0000D8350000}"/>
    <cellStyle name="Dziesietny [0]_Invoices2001Slovakia_Book1_Tong hop Cac tuyen(9-1-06)_Book1 8" xfId="20014" xr:uid="{00000000-0005-0000-0000-0000D9350000}"/>
    <cellStyle name="Dziesiętny [0]_Invoices2001Slovakia_Book1_Tong hop Cac tuyen(9-1-06)_Book1 8" xfId="24039" xr:uid="{00000000-0005-0000-0000-0000DA350000}"/>
    <cellStyle name="Dziesietny [0]_Invoices2001Slovakia_Book1_Tong hop Cac tuyen(9-1-06)_Book1 9" xfId="19578" xr:uid="{00000000-0005-0000-0000-0000DB350000}"/>
    <cellStyle name="Dziesiętny [0]_Invoices2001Slovakia_Book1_Tong hop Cac tuyen(9-1-06)_Book1 9" xfId="20259" xr:uid="{00000000-0005-0000-0000-0000DC350000}"/>
    <cellStyle name="Dziesietny [0]_Invoices2001Slovakia_KL K.C mat duong" xfId="2309" xr:uid="{00000000-0005-0000-0000-0000DD350000}"/>
    <cellStyle name="Dziesiętny [0]_Invoices2001Slovakia_Nhalamviec VTC(25-1-05)" xfId="2310" xr:uid="{00000000-0005-0000-0000-0000DE350000}"/>
    <cellStyle name="Dziesietny [0]_Invoices2001Slovakia_TDT KHANH HOA" xfId="2311" xr:uid="{00000000-0005-0000-0000-0000DF350000}"/>
    <cellStyle name="Dziesiętny [0]_Invoices2001Slovakia_TDT KHANH HOA" xfId="2312" xr:uid="{00000000-0005-0000-0000-0000E0350000}"/>
    <cellStyle name="Dziesietny [0]_Invoices2001Slovakia_TDT KHANH HOA 10" xfId="24048" xr:uid="{00000000-0005-0000-0000-0000E1350000}"/>
    <cellStyle name="Dziesiętny [0]_Invoices2001Slovakia_TDT KHANH HOA 10" xfId="20029" xr:uid="{00000000-0005-0000-0000-0000E2350000}"/>
    <cellStyle name="Dziesietny [0]_Invoices2001Slovakia_TDT KHANH HOA 11" xfId="20350" xr:uid="{00000000-0005-0000-0000-0000E3350000}"/>
    <cellStyle name="Dziesiętny [0]_Invoices2001Slovakia_TDT KHANH HOA 11" xfId="20251" xr:uid="{00000000-0005-0000-0000-0000E4350000}"/>
    <cellStyle name="Dziesietny [0]_Invoices2001Slovakia_TDT KHANH HOA 12" xfId="20040" xr:uid="{00000000-0005-0000-0000-0000E5350000}"/>
    <cellStyle name="Dziesiętny [0]_Invoices2001Slovakia_TDT KHANH HOA 12" xfId="24059" xr:uid="{00000000-0005-0000-0000-0000E6350000}"/>
    <cellStyle name="Dziesietny [0]_Invoices2001Slovakia_TDT KHANH HOA 13" xfId="27955" xr:uid="{00000000-0005-0000-0000-0000E7350000}"/>
    <cellStyle name="Dziesiętny [0]_Invoices2001Slovakia_TDT KHANH HOA 13" xfId="27956" xr:uid="{00000000-0005-0000-0000-0000E8350000}"/>
    <cellStyle name="Dziesietny [0]_Invoices2001Slovakia_TDT KHANH HOA 13 2" xfId="31135" xr:uid="{00000000-0005-0000-0000-0000E9350000}"/>
    <cellStyle name="Dziesiętny [0]_Invoices2001Slovakia_TDT KHANH HOA 13 2" xfId="31136" xr:uid="{00000000-0005-0000-0000-0000EA350000}"/>
    <cellStyle name="Dziesietny [0]_Invoices2001Slovakia_TDT KHANH HOA 13 3" xfId="31204" xr:uid="{00000000-0005-0000-0000-0000EB350000}"/>
    <cellStyle name="Dziesiętny [0]_Invoices2001Slovakia_TDT KHANH HOA 13 3" xfId="31205" xr:uid="{00000000-0005-0000-0000-0000EC350000}"/>
    <cellStyle name="Dziesietny [0]_Invoices2001Slovakia_TDT KHANH HOA 13 4" xfId="30692" xr:uid="{00000000-0005-0000-0000-0000ED350000}"/>
    <cellStyle name="Dziesiętny [0]_Invoices2001Slovakia_TDT KHANH HOA 13 4" xfId="29908" xr:uid="{00000000-0005-0000-0000-0000EE350000}"/>
    <cellStyle name="Dziesietny [0]_Invoices2001Slovakia_TDT KHANH HOA 13 5" xfId="28503" xr:uid="{00000000-0005-0000-0000-0000EF350000}"/>
    <cellStyle name="Dziesiętny [0]_Invoices2001Slovakia_TDT KHANH HOA 13 5" xfId="31158" xr:uid="{00000000-0005-0000-0000-0000F0350000}"/>
    <cellStyle name="Dziesietny [0]_Invoices2001Slovakia_TDT KHANH HOA 14" xfId="31332" xr:uid="{00000000-0005-0000-0000-0000F1350000}"/>
    <cellStyle name="Dziesiętny [0]_Invoices2001Slovakia_TDT KHANH HOA 14" xfId="31333" xr:uid="{00000000-0005-0000-0000-0000F2350000}"/>
    <cellStyle name="Dziesietny [0]_Invoices2001Slovakia_TDT KHANH HOA 15" xfId="31942" xr:uid="{00000000-0005-0000-0000-0000F3350000}"/>
    <cellStyle name="Dziesiętny [0]_Invoices2001Slovakia_TDT KHANH HOA 15" xfId="31943" xr:uid="{00000000-0005-0000-0000-0000F4350000}"/>
    <cellStyle name="Dziesietny [0]_Invoices2001Slovakia_TDT KHANH HOA 16" xfId="31919" xr:uid="{00000000-0005-0000-0000-0000F5350000}"/>
    <cellStyle name="Dziesiętny [0]_Invoices2001Slovakia_TDT KHANH HOA 16" xfId="31918" xr:uid="{00000000-0005-0000-0000-0000F6350000}"/>
    <cellStyle name="Dziesietny [0]_Invoices2001Slovakia_TDT KHANH HOA 17" xfId="15673" xr:uid="{00000000-0005-0000-0000-0000F7350000}"/>
    <cellStyle name="Dziesiętny [0]_Invoices2001Slovakia_TDT KHANH HOA 17" xfId="15674" xr:uid="{00000000-0005-0000-0000-0000F8350000}"/>
    <cellStyle name="Dziesietny [0]_Invoices2001Slovakia_TDT KHANH HOA 18" xfId="15712" xr:uid="{00000000-0005-0000-0000-0000F9350000}"/>
    <cellStyle name="Dziesiętny [0]_Invoices2001Slovakia_TDT KHANH HOA 18" xfId="15698" xr:uid="{00000000-0005-0000-0000-0000FA350000}"/>
    <cellStyle name="Dziesietny [0]_Invoices2001Slovakia_TDT KHANH HOA 19" xfId="6163" xr:uid="{00000000-0005-0000-0000-0000FB350000}"/>
    <cellStyle name="Dziesiętny [0]_Invoices2001Slovakia_TDT KHANH HOA 19" xfId="6162" xr:uid="{00000000-0005-0000-0000-0000FC350000}"/>
    <cellStyle name="Dziesietny [0]_Invoices2001Slovakia_TDT KHANH HOA 2" xfId="13176" xr:uid="{00000000-0005-0000-0000-0000FD350000}"/>
    <cellStyle name="Dziesiętny [0]_Invoices2001Slovakia_TDT KHANH HOA 2" xfId="13177" xr:uid="{00000000-0005-0000-0000-0000FE350000}"/>
    <cellStyle name="Dziesietny [0]_Invoices2001Slovakia_TDT KHANH HOA 2 2" xfId="15449" xr:uid="{00000000-0005-0000-0000-0000FF350000}"/>
    <cellStyle name="Dziesiętny [0]_Invoices2001Slovakia_TDT KHANH HOA 2 2" xfId="15450" xr:uid="{00000000-0005-0000-0000-000000360000}"/>
    <cellStyle name="Dziesietny [0]_Invoices2001Slovakia_TDT KHANH HOA 2 3" xfId="15525" xr:uid="{00000000-0005-0000-0000-000001360000}"/>
    <cellStyle name="Dziesiętny [0]_Invoices2001Slovakia_TDT KHANH HOA 2 3" xfId="15526" xr:uid="{00000000-0005-0000-0000-000002360000}"/>
    <cellStyle name="Dziesietny [0]_Invoices2001Slovakia_TDT KHANH HOA 2 4" xfId="16230" xr:uid="{00000000-0005-0000-0000-000003360000}"/>
    <cellStyle name="Dziesiętny [0]_Invoices2001Slovakia_TDT KHANH HOA 2 4" xfId="16231" xr:uid="{00000000-0005-0000-0000-000004360000}"/>
    <cellStyle name="Dziesietny [0]_Invoices2001Slovakia_TDT KHANH HOA 2 5" xfId="15645" xr:uid="{00000000-0005-0000-0000-000005360000}"/>
    <cellStyle name="Dziesiętny [0]_Invoices2001Slovakia_TDT KHANH HOA 2 5" xfId="15644" xr:uid="{00000000-0005-0000-0000-000006360000}"/>
    <cellStyle name="Dziesietny [0]_Invoices2001Slovakia_TDT KHANH HOA 2 6" xfId="5858" xr:uid="{00000000-0005-0000-0000-000007360000}"/>
    <cellStyle name="Dziesiętny [0]_Invoices2001Slovakia_TDT KHANH HOA 2 6" xfId="5857" xr:uid="{00000000-0005-0000-0000-000008360000}"/>
    <cellStyle name="Dziesietny [0]_Invoices2001Slovakia_TDT KHANH HOA 2 7" xfId="15469" xr:uid="{00000000-0005-0000-0000-000009360000}"/>
    <cellStyle name="Dziesiętny [0]_Invoices2001Slovakia_TDT KHANH HOA 2 7" xfId="15190" xr:uid="{00000000-0005-0000-0000-00000A360000}"/>
    <cellStyle name="Dziesietny [0]_Invoices2001Slovakia_TDT KHANH HOA 20" xfId="15129" xr:uid="{00000000-0005-0000-0000-00000B360000}"/>
    <cellStyle name="Dziesiętny [0]_Invoices2001Slovakia_TDT KHANH HOA 20" xfId="15128" xr:uid="{00000000-0005-0000-0000-00000C360000}"/>
    <cellStyle name="Dziesietny [0]_Invoices2001Slovakia_TDT KHANH HOA 21" xfId="32984" xr:uid="{00000000-0005-0000-0000-00000D360000}"/>
    <cellStyle name="Dziesiętny [0]_Invoices2001Slovakia_TDT KHANH HOA 21" xfId="32985" xr:uid="{00000000-0005-0000-0000-00000E360000}"/>
    <cellStyle name="Dziesietny [0]_Invoices2001Slovakia_TDT KHANH HOA 3" xfId="7028" xr:uid="{00000000-0005-0000-0000-00000F360000}"/>
    <cellStyle name="Dziesiętny [0]_Invoices2001Slovakia_TDT KHANH HOA 3" xfId="7029" xr:uid="{00000000-0005-0000-0000-000010360000}"/>
    <cellStyle name="Dziesietny [0]_Invoices2001Slovakia_TDT KHANH HOA 3 2" xfId="19612" xr:uid="{00000000-0005-0000-0000-000011360000}"/>
    <cellStyle name="Dziesiętny [0]_Invoices2001Slovakia_TDT KHANH HOA 3 2" xfId="19613" xr:uid="{00000000-0005-0000-0000-000012360000}"/>
    <cellStyle name="Dziesietny [0]_Invoices2001Slovakia_TDT KHANH HOA 3 3" xfId="32803" xr:uid="{00000000-0005-0000-0000-000013360000}"/>
    <cellStyle name="Dziesiętny [0]_Invoices2001Slovakia_TDT KHANH HOA 3 3" xfId="32804" xr:uid="{00000000-0005-0000-0000-000014360000}"/>
    <cellStyle name="Dziesietny [0]_Invoices2001Slovakia_TDT KHANH HOA 4" xfId="15494" xr:uid="{00000000-0005-0000-0000-000015360000}"/>
    <cellStyle name="Dziesiętny [0]_Invoices2001Slovakia_TDT KHANH HOA 4" xfId="15495" xr:uid="{00000000-0005-0000-0000-000016360000}"/>
    <cellStyle name="Dziesietny [0]_Invoices2001Slovakia_TDT KHANH HOA 4 2" xfId="19516" xr:uid="{00000000-0005-0000-0000-000017360000}"/>
    <cellStyle name="Dziesiętny [0]_Invoices2001Slovakia_TDT KHANH HOA 4 2" xfId="19515" xr:uid="{00000000-0005-0000-0000-000018360000}"/>
    <cellStyle name="Dziesietny [0]_Invoices2001Slovakia_TDT KHANH HOA 4 3" xfId="32790" xr:uid="{00000000-0005-0000-0000-000019360000}"/>
    <cellStyle name="Dziesiętny [0]_Invoices2001Slovakia_TDT KHANH HOA 4 3" xfId="32789" xr:uid="{00000000-0005-0000-0000-00001A360000}"/>
    <cellStyle name="Dziesietny [0]_Invoices2001Slovakia_TDT KHANH HOA 5" xfId="23990" xr:uid="{00000000-0005-0000-0000-00001B360000}"/>
    <cellStyle name="Dziesiętny [0]_Invoices2001Slovakia_TDT KHANH HOA 5" xfId="19995" xr:uid="{00000000-0005-0000-0000-00001C360000}"/>
    <cellStyle name="Dziesietny [0]_Invoices2001Slovakia_TDT KHANH HOA 6" xfId="24023" xr:uid="{00000000-0005-0000-0000-00001D360000}"/>
    <cellStyle name="Dziesiętny [0]_Invoices2001Slovakia_TDT KHANH HOA 6" xfId="24024" xr:uid="{00000000-0005-0000-0000-00001E360000}"/>
    <cellStyle name="Dziesietny [0]_Invoices2001Slovakia_TDT KHANH HOA 7" xfId="23979" xr:uid="{00000000-0005-0000-0000-00001F360000}"/>
    <cellStyle name="Dziesiętny [0]_Invoices2001Slovakia_TDT KHANH HOA 7" xfId="19980" xr:uid="{00000000-0005-0000-0000-000020360000}"/>
    <cellStyle name="Dziesietny [0]_Invoices2001Slovakia_TDT KHANH HOA 8" xfId="20016" xr:uid="{00000000-0005-0000-0000-000021360000}"/>
    <cellStyle name="Dziesiętny [0]_Invoices2001Slovakia_TDT KHANH HOA 8" xfId="24041" xr:uid="{00000000-0005-0000-0000-000022360000}"/>
    <cellStyle name="Dziesietny [0]_Invoices2001Slovakia_TDT KHANH HOA 9" xfId="19964" xr:uid="{00000000-0005-0000-0000-000023360000}"/>
    <cellStyle name="Dziesiętny [0]_Invoices2001Slovakia_TDT KHANH HOA 9" xfId="19577" xr:uid="{00000000-0005-0000-0000-000024360000}"/>
    <cellStyle name="Dziesietny [0]_Invoices2001Slovakia_TDT KHANH HOA_Tong hop Cac tuyen(9-1-06)" xfId="2313" xr:uid="{00000000-0005-0000-0000-000025360000}"/>
    <cellStyle name="Dziesiętny [0]_Invoices2001Slovakia_TDT KHANH HOA_Tong hop Cac tuyen(9-1-06)" xfId="2314" xr:uid="{00000000-0005-0000-0000-000026360000}"/>
    <cellStyle name="Dziesietny [0]_Invoices2001Slovakia_TDT KHANH HOA_Tong hop Cac tuyen(9-1-06) 10" xfId="24049" xr:uid="{00000000-0005-0000-0000-000027360000}"/>
    <cellStyle name="Dziesiętny [0]_Invoices2001Slovakia_TDT KHANH HOA_Tong hop Cac tuyen(9-1-06) 10" xfId="20030" xr:uid="{00000000-0005-0000-0000-000028360000}"/>
    <cellStyle name="Dziesietny [0]_Invoices2001Slovakia_TDT KHANH HOA_Tong hop Cac tuyen(9-1-06) 11" xfId="19954" xr:uid="{00000000-0005-0000-0000-000029360000}"/>
    <cellStyle name="Dziesiętny [0]_Invoices2001Slovakia_TDT KHANH HOA_Tong hop Cac tuyen(9-1-06) 11" xfId="20351" xr:uid="{00000000-0005-0000-0000-00002A360000}"/>
    <cellStyle name="Dziesietny [0]_Invoices2001Slovakia_TDT KHANH HOA_Tong hop Cac tuyen(9-1-06) 12" xfId="20041" xr:uid="{00000000-0005-0000-0000-00002B360000}"/>
    <cellStyle name="Dziesiętny [0]_Invoices2001Slovakia_TDT KHANH HOA_Tong hop Cac tuyen(9-1-06) 12" xfId="24060" xr:uid="{00000000-0005-0000-0000-00002C360000}"/>
    <cellStyle name="Dziesietny [0]_Invoices2001Slovakia_TDT KHANH HOA_Tong hop Cac tuyen(9-1-06) 13" xfId="27957" xr:uid="{00000000-0005-0000-0000-00002D360000}"/>
    <cellStyle name="Dziesiętny [0]_Invoices2001Slovakia_TDT KHANH HOA_Tong hop Cac tuyen(9-1-06) 13" xfId="27958" xr:uid="{00000000-0005-0000-0000-00002E360000}"/>
    <cellStyle name="Dziesietny [0]_Invoices2001Slovakia_TDT KHANH HOA_Tong hop Cac tuyen(9-1-06) 13 2" xfId="31137" xr:uid="{00000000-0005-0000-0000-00002F360000}"/>
    <cellStyle name="Dziesiętny [0]_Invoices2001Slovakia_TDT KHANH HOA_Tong hop Cac tuyen(9-1-06) 13 2" xfId="31138" xr:uid="{00000000-0005-0000-0000-000030360000}"/>
    <cellStyle name="Dziesietny [0]_Invoices2001Slovakia_TDT KHANH HOA_Tong hop Cac tuyen(9-1-06) 13 3" xfId="31206" xr:uid="{00000000-0005-0000-0000-000031360000}"/>
    <cellStyle name="Dziesiętny [0]_Invoices2001Slovakia_TDT KHANH HOA_Tong hop Cac tuyen(9-1-06) 13 3" xfId="31207" xr:uid="{00000000-0005-0000-0000-000032360000}"/>
    <cellStyle name="Dziesietny [0]_Invoices2001Slovakia_TDT KHANH HOA_Tong hop Cac tuyen(9-1-06) 13 4" xfId="28468" xr:uid="{00000000-0005-0000-0000-000033360000}"/>
    <cellStyle name="Dziesiętny [0]_Invoices2001Slovakia_TDT KHANH HOA_Tong hop Cac tuyen(9-1-06) 13 4" xfId="28476" xr:uid="{00000000-0005-0000-0000-000034360000}"/>
    <cellStyle name="Dziesietny [0]_Invoices2001Slovakia_TDT KHANH HOA_Tong hop Cac tuyen(9-1-06) 13 5" xfId="29319" xr:uid="{00000000-0005-0000-0000-000035360000}"/>
    <cellStyle name="Dziesiętny [0]_Invoices2001Slovakia_TDT KHANH HOA_Tong hop Cac tuyen(9-1-06) 13 5" xfId="29261" xr:uid="{00000000-0005-0000-0000-000036360000}"/>
    <cellStyle name="Dziesietny [0]_Invoices2001Slovakia_TDT KHANH HOA_Tong hop Cac tuyen(9-1-06) 14" xfId="31334" xr:uid="{00000000-0005-0000-0000-000037360000}"/>
    <cellStyle name="Dziesiętny [0]_Invoices2001Slovakia_TDT KHANH HOA_Tong hop Cac tuyen(9-1-06) 14" xfId="31335" xr:uid="{00000000-0005-0000-0000-000038360000}"/>
    <cellStyle name="Dziesietny [0]_Invoices2001Slovakia_TDT KHANH HOA_Tong hop Cac tuyen(9-1-06) 15" xfId="31944" xr:uid="{00000000-0005-0000-0000-000039360000}"/>
    <cellStyle name="Dziesiętny [0]_Invoices2001Slovakia_TDT KHANH HOA_Tong hop Cac tuyen(9-1-06) 15" xfId="31945" xr:uid="{00000000-0005-0000-0000-00003A360000}"/>
    <cellStyle name="Dziesietny [0]_Invoices2001Slovakia_TDT KHANH HOA_Tong hop Cac tuyen(9-1-06) 16" xfId="31917" xr:uid="{00000000-0005-0000-0000-00003B360000}"/>
    <cellStyle name="Dziesiętny [0]_Invoices2001Slovakia_TDT KHANH HOA_Tong hop Cac tuyen(9-1-06) 16" xfId="31916" xr:uid="{00000000-0005-0000-0000-00003C360000}"/>
    <cellStyle name="Dziesietny [0]_Invoices2001Slovakia_TDT KHANH HOA_Tong hop Cac tuyen(9-1-06) 17" xfId="15675" xr:uid="{00000000-0005-0000-0000-00003D360000}"/>
    <cellStyle name="Dziesiętny [0]_Invoices2001Slovakia_TDT KHANH HOA_Tong hop Cac tuyen(9-1-06) 17" xfId="15676" xr:uid="{00000000-0005-0000-0000-00003E360000}"/>
    <cellStyle name="Dziesietny [0]_Invoices2001Slovakia_TDT KHANH HOA_Tong hop Cac tuyen(9-1-06) 18" xfId="15716" xr:uid="{00000000-0005-0000-0000-00003F360000}"/>
    <cellStyle name="Dziesiętny [0]_Invoices2001Slovakia_TDT KHANH HOA_Tong hop Cac tuyen(9-1-06) 18" xfId="15711" xr:uid="{00000000-0005-0000-0000-000040360000}"/>
    <cellStyle name="Dziesietny [0]_Invoices2001Slovakia_TDT KHANH HOA_Tong hop Cac tuyen(9-1-06) 19" xfId="6161" xr:uid="{00000000-0005-0000-0000-000041360000}"/>
    <cellStyle name="Dziesiętny [0]_Invoices2001Slovakia_TDT KHANH HOA_Tong hop Cac tuyen(9-1-06) 19" xfId="6160" xr:uid="{00000000-0005-0000-0000-000042360000}"/>
    <cellStyle name="Dziesietny [0]_Invoices2001Slovakia_TDT KHANH HOA_Tong hop Cac tuyen(9-1-06) 2" xfId="13178" xr:uid="{00000000-0005-0000-0000-000043360000}"/>
    <cellStyle name="Dziesiętny [0]_Invoices2001Slovakia_TDT KHANH HOA_Tong hop Cac tuyen(9-1-06) 2" xfId="13179" xr:uid="{00000000-0005-0000-0000-000044360000}"/>
    <cellStyle name="Dziesietny [0]_Invoices2001Slovakia_TDT KHANH HOA_Tong hop Cac tuyen(9-1-06) 2 2" xfId="15451" xr:uid="{00000000-0005-0000-0000-000045360000}"/>
    <cellStyle name="Dziesiętny [0]_Invoices2001Slovakia_TDT KHANH HOA_Tong hop Cac tuyen(9-1-06) 2 2" xfId="15452" xr:uid="{00000000-0005-0000-0000-000046360000}"/>
    <cellStyle name="Dziesietny [0]_Invoices2001Slovakia_TDT KHANH HOA_Tong hop Cac tuyen(9-1-06) 2 3" xfId="15527" xr:uid="{00000000-0005-0000-0000-000047360000}"/>
    <cellStyle name="Dziesiętny [0]_Invoices2001Slovakia_TDT KHANH HOA_Tong hop Cac tuyen(9-1-06) 2 3" xfId="15528" xr:uid="{00000000-0005-0000-0000-000048360000}"/>
    <cellStyle name="Dziesietny [0]_Invoices2001Slovakia_TDT KHANH HOA_Tong hop Cac tuyen(9-1-06) 2 4" xfId="16232" xr:uid="{00000000-0005-0000-0000-000049360000}"/>
    <cellStyle name="Dziesiętny [0]_Invoices2001Slovakia_TDT KHANH HOA_Tong hop Cac tuyen(9-1-06) 2 4" xfId="16233" xr:uid="{00000000-0005-0000-0000-00004A360000}"/>
    <cellStyle name="Dziesietny [0]_Invoices2001Slovakia_TDT KHANH HOA_Tong hop Cac tuyen(9-1-06) 2 5" xfId="15643" xr:uid="{00000000-0005-0000-0000-00004B360000}"/>
    <cellStyle name="Dziesiętny [0]_Invoices2001Slovakia_TDT KHANH HOA_Tong hop Cac tuyen(9-1-06) 2 5" xfId="15642" xr:uid="{00000000-0005-0000-0000-00004C360000}"/>
    <cellStyle name="Dziesietny [0]_Invoices2001Slovakia_TDT KHANH HOA_Tong hop Cac tuyen(9-1-06) 2 6" xfId="5856" xr:uid="{00000000-0005-0000-0000-00004D360000}"/>
    <cellStyle name="Dziesiętny [0]_Invoices2001Slovakia_TDT KHANH HOA_Tong hop Cac tuyen(9-1-06) 2 6" xfId="5855" xr:uid="{00000000-0005-0000-0000-00004E360000}"/>
    <cellStyle name="Dziesietny [0]_Invoices2001Slovakia_TDT KHANH HOA_Tong hop Cac tuyen(9-1-06) 2 7" xfId="15126" xr:uid="{00000000-0005-0000-0000-00004F360000}"/>
    <cellStyle name="Dziesiętny [0]_Invoices2001Slovakia_TDT KHANH HOA_Tong hop Cac tuyen(9-1-06) 2 7" xfId="15125" xr:uid="{00000000-0005-0000-0000-000050360000}"/>
    <cellStyle name="Dziesietny [0]_Invoices2001Slovakia_TDT KHANH HOA_Tong hop Cac tuyen(9-1-06) 20" xfId="15484" xr:uid="{00000000-0005-0000-0000-000051360000}"/>
    <cellStyle name="Dziesiętny [0]_Invoices2001Slovakia_TDT KHANH HOA_Tong hop Cac tuyen(9-1-06) 20" xfId="14958" xr:uid="{00000000-0005-0000-0000-000052360000}"/>
    <cellStyle name="Dziesietny [0]_Invoices2001Slovakia_TDT KHANH HOA_Tong hop Cac tuyen(9-1-06) 21" xfId="32986" xr:uid="{00000000-0005-0000-0000-000053360000}"/>
    <cellStyle name="Dziesiętny [0]_Invoices2001Slovakia_TDT KHANH HOA_Tong hop Cac tuyen(9-1-06) 21" xfId="32987" xr:uid="{00000000-0005-0000-0000-000054360000}"/>
    <cellStyle name="Dziesietny [0]_Invoices2001Slovakia_TDT KHANH HOA_Tong hop Cac tuyen(9-1-06) 3" xfId="7030" xr:uid="{00000000-0005-0000-0000-000055360000}"/>
    <cellStyle name="Dziesiętny [0]_Invoices2001Slovakia_TDT KHANH HOA_Tong hop Cac tuyen(9-1-06) 3" xfId="7031" xr:uid="{00000000-0005-0000-0000-000056360000}"/>
    <cellStyle name="Dziesietny [0]_Invoices2001Slovakia_TDT KHANH HOA_Tong hop Cac tuyen(9-1-06) 3 2" xfId="19614" xr:uid="{00000000-0005-0000-0000-000057360000}"/>
    <cellStyle name="Dziesiętny [0]_Invoices2001Slovakia_TDT KHANH HOA_Tong hop Cac tuyen(9-1-06) 3 2" xfId="19615" xr:uid="{00000000-0005-0000-0000-000058360000}"/>
    <cellStyle name="Dziesietny [0]_Invoices2001Slovakia_TDT KHANH HOA_Tong hop Cac tuyen(9-1-06) 3 3" xfId="32805" xr:uid="{00000000-0005-0000-0000-000059360000}"/>
    <cellStyle name="Dziesiętny [0]_Invoices2001Slovakia_TDT KHANH HOA_Tong hop Cac tuyen(9-1-06) 3 3" xfId="32806" xr:uid="{00000000-0005-0000-0000-00005A360000}"/>
    <cellStyle name="Dziesietny [0]_Invoices2001Slovakia_TDT KHANH HOA_Tong hop Cac tuyen(9-1-06) 4" xfId="15496" xr:uid="{00000000-0005-0000-0000-00005B360000}"/>
    <cellStyle name="Dziesiętny [0]_Invoices2001Slovakia_TDT KHANH HOA_Tong hop Cac tuyen(9-1-06) 4" xfId="15497" xr:uid="{00000000-0005-0000-0000-00005C360000}"/>
    <cellStyle name="Dziesietny [0]_Invoices2001Slovakia_TDT KHANH HOA_Tong hop Cac tuyen(9-1-06) 4 2" xfId="19514" xr:uid="{00000000-0005-0000-0000-00005D360000}"/>
    <cellStyle name="Dziesiętny [0]_Invoices2001Slovakia_TDT KHANH HOA_Tong hop Cac tuyen(9-1-06) 4 2" xfId="19513" xr:uid="{00000000-0005-0000-0000-00005E360000}"/>
    <cellStyle name="Dziesietny [0]_Invoices2001Slovakia_TDT KHANH HOA_Tong hop Cac tuyen(9-1-06) 4 3" xfId="32788" xr:uid="{00000000-0005-0000-0000-00005F360000}"/>
    <cellStyle name="Dziesiętny [0]_Invoices2001Slovakia_TDT KHANH HOA_Tong hop Cac tuyen(9-1-06) 4 3" xfId="32787" xr:uid="{00000000-0005-0000-0000-000060360000}"/>
    <cellStyle name="Dziesietny [0]_Invoices2001Slovakia_TDT KHANH HOA_Tong hop Cac tuyen(9-1-06) 5" xfId="23989" xr:uid="{00000000-0005-0000-0000-000061360000}"/>
    <cellStyle name="Dziesiętny [0]_Invoices2001Slovakia_TDT KHANH HOA_Tong hop Cac tuyen(9-1-06) 5" xfId="19994" xr:uid="{00000000-0005-0000-0000-000062360000}"/>
    <cellStyle name="Dziesietny [0]_Invoices2001Slovakia_TDT KHANH HOA_Tong hop Cac tuyen(9-1-06) 6" xfId="24025" xr:uid="{00000000-0005-0000-0000-000063360000}"/>
    <cellStyle name="Dziesiętny [0]_Invoices2001Slovakia_TDT KHANH HOA_Tong hop Cac tuyen(9-1-06) 6" xfId="24026" xr:uid="{00000000-0005-0000-0000-000064360000}"/>
    <cellStyle name="Dziesietny [0]_Invoices2001Slovakia_TDT KHANH HOA_Tong hop Cac tuyen(9-1-06) 7" xfId="23978" xr:uid="{00000000-0005-0000-0000-000065360000}"/>
    <cellStyle name="Dziesiętny [0]_Invoices2001Slovakia_TDT KHANH HOA_Tong hop Cac tuyen(9-1-06) 7" xfId="19979" xr:uid="{00000000-0005-0000-0000-000066360000}"/>
    <cellStyle name="Dziesietny [0]_Invoices2001Slovakia_TDT KHANH HOA_Tong hop Cac tuyen(9-1-06) 8" xfId="20017" xr:uid="{00000000-0005-0000-0000-000067360000}"/>
    <cellStyle name="Dziesiętny [0]_Invoices2001Slovakia_TDT KHANH HOA_Tong hop Cac tuyen(9-1-06) 8" xfId="24042" xr:uid="{00000000-0005-0000-0000-000068360000}"/>
    <cellStyle name="Dziesietny [0]_Invoices2001Slovakia_TDT KHANH HOA_Tong hop Cac tuyen(9-1-06) 9" xfId="23967" xr:uid="{00000000-0005-0000-0000-000069360000}"/>
    <cellStyle name="Dziesiętny [0]_Invoices2001Slovakia_TDT KHANH HOA_Tong hop Cac tuyen(9-1-06) 9" xfId="20357" xr:uid="{00000000-0005-0000-0000-00006A360000}"/>
    <cellStyle name="Dziesietny [0]_Invoices2001Slovakia_TDT KHANH HOA_Tong hop Cac tuyen(9-1-06)_Book1" xfId="2315" xr:uid="{00000000-0005-0000-0000-00006B360000}"/>
    <cellStyle name="Dziesiętny [0]_Invoices2001Slovakia_TDT KHANH HOA_Tong hop Cac tuyen(9-1-06)_Book1" xfId="2316" xr:uid="{00000000-0005-0000-0000-00006C360000}"/>
    <cellStyle name="Dziesietny [0]_Invoices2001Slovakia_TDT KHANH HOA_Tong hop Cac tuyen(9-1-06)_Book1 10" xfId="24050" xr:uid="{00000000-0005-0000-0000-00006D360000}"/>
    <cellStyle name="Dziesiętny [0]_Invoices2001Slovakia_TDT KHANH HOA_Tong hop Cac tuyen(9-1-06)_Book1 10" xfId="19589" xr:uid="{00000000-0005-0000-0000-00006E360000}"/>
    <cellStyle name="Dziesietny [0]_Invoices2001Slovakia_TDT KHANH HOA_Tong hop Cac tuyen(9-1-06)_Book1 11" xfId="20252" xr:uid="{00000000-0005-0000-0000-00006F360000}"/>
    <cellStyle name="Dziesiętny [0]_Invoices2001Slovakia_TDT KHANH HOA_Tong hop Cac tuyen(9-1-06)_Book1 11" xfId="19953" xr:uid="{00000000-0005-0000-0000-000070360000}"/>
    <cellStyle name="Dziesietny [0]_Invoices2001Slovakia_TDT KHANH HOA_Tong hop Cac tuyen(9-1-06)_Book1 12" xfId="20042" xr:uid="{00000000-0005-0000-0000-000071360000}"/>
    <cellStyle name="Dziesiętny [0]_Invoices2001Slovakia_TDT KHANH HOA_Tong hop Cac tuyen(9-1-06)_Book1 12" xfId="24061" xr:uid="{00000000-0005-0000-0000-000072360000}"/>
    <cellStyle name="Dziesietny [0]_Invoices2001Slovakia_TDT KHANH HOA_Tong hop Cac tuyen(9-1-06)_Book1 13" xfId="31336" xr:uid="{00000000-0005-0000-0000-000073360000}"/>
    <cellStyle name="Dziesiętny [0]_Invoices2001Slovakia_TDT KHANH HOA_Tong hop Cac tuyen(9-1-06)_Book1 13" xfId="31337" xr:uid="{00000000-0005-0000-0000-000074360000}"/>
    <cellStyle name="Dziesietny [0]_Invoices2001Slovakia_TDT KHANH HOA_Tong hop Cac tuyen(9-1-06)_Book1 14" xfId="14924" xr:uid="{00000000-0005-0000-0000-000075360000}"/>
    <cellStyle name="Dziesiętny [0]_Invoices2001Slovakia_TDT KHANH HOA_Tong hop Cac tuyen(9-1-06)_Book1 14" xfId="14925" xr:uid="{00000000-0005-0000-0000-000076360000}"/>
    <cellStyle name="Dziesietny [0]_Invoices2001Slovakia_TDT KHANH HOA_Tong hop Cac tuyen(9-1-06)_Book1 15" xfId="15284" xr:uid="{00000000-0005-0000-0000-000077360000}"/>
    <cellStyle name="Dziesiętny [0]_Invoices2001Slovakia_TDT KHANH HOA_Tong hop Cac tuyen(9-1-06)_Book1 15" xfId="15371" xr:uid="{00000000-0005-0000-0000-000078360000}"/>
    <cellStyle name="Dziesietny [0]_Invoices2001Slovakia_TDT KHANH HOA_Tong hop Cac tuyen(9-1-06)_Book1 16" xfId="32988" xr:uid="{00000000-0005-0000-0000-000079360000}"/>
    <cellStyle name="Dziesiętny [0]_Invoices2001Slovakia_TDT KHANH HOA_Tong hop Cac tuyen(9-1-06)_Book1 16" xfId="32989" xr:uid="{00000000-0005-0000-0000-00007A360000}"/>
    <cellStyle name="Dziesietny [0]_Invoices2001Slovakia_TDT KHANH HOA_Tong hop Cac tuyen(9-1-06)_Book1 2" xfId="13180" xr:uid="{00000000-0005-0000-0000-00007B360000}"/>
    <cellStyle name="Dziesiętny [0]_Invoices2001Slovakia_TDT KHANH HOA_Tong hop Cac tuyen(9-1-06)_Book1 2" xfId="13181" xr:uid="{00000000-0005-0000-0000-00007C360000}"/>
    <cellStyle name="Dziesietny [0]_Invoices2001Slovakia_TDT KHANH HOA_Tong hop Cac tuyen(9-1-06)_Book1 3" xfId="7032" xr:uid="{00000000-0005-0000-0000-00007D360000}"/>
    <cellStyle name="Dziesiętny [0]_Invoices2001Slovakia_TDT KHANH HOA_Tong hop Cac tuyen(9-1-06)_Book1 3" xfId="7033" xr:uid="{00000000-0005-0000-0000-00007E360000}"/>
    <cellStyle name="Dziesietny [0]_Invoices2001Slovakia_TDT KHANH HOA_Tong hop Cac tuyen(9-1-06)_Book1 3 2" xfId="19616" xr:uid="{00000000-0005-0000-0000-00007F360000}"/>
    <cellStyle name="Dziesiętny [0]_Invoices2001Slovakia_TDT KHANH HOA_Tong hop Cac tuyen(9-1-06)_Book1 3 2" xfId="19617" xr:uid="{00000000-0005-0000-0000-000080360000}"/>
    <cellStyle name="Dziesietny [0]_Invoices2001Slovakia_TDT KHANH HOA_Tong hop Cac tuyen(9-1-06)_Book1 3 3" xfId="32837" xr:uid="{00000000-0005-0000-0000-000081360000}"/>
    <cellStyle name="Dziesiętny [0]_Invoices2001Slovakia_TDT KHANH HOA_Tong hop Cac tuyen(9-1-06)_Book1 3 3" xfId="32838" xr:uid="{00000000-0005-0000-0000-000082360000}"/>
    <cellStyle name="Dziesietny [0]_Invoices2001Slovakia_TDT KHANH HOA_Tong hop Cac tuyen(9-1-06)_Book1 4" xfId="19512" xr:uid="{00000000-0005-0000-0000-000083360000}"/>
    <cellStyle name="Dziesiętny [0]_Invoices2001Slovakia_TDT KHANH HOA_Tong hop Cac tuyen(9-1-06)_Book1 4" xfId="19511" xr:uid="{00000000-0005-0000-0000-000084360000}"/>
    <cellStyle name="Dziesietny [0]_Invoices2001Slovakia_TDT KHANH HOA_Tong hop Cac tuyen(9-1-06)_Book1 5" xfId="23988" xr:uid="{00000000-0005-0000-0000-000085360000}"/>
    <cellStyle name="Dziesiętny [0]_Invoices2001Slovakia_TDT KHANH HOA_Tong hop Cac tuyen(9-1-06)_Book1 5" xfId="19993" xr:uid="{00000000-0005-0000-0000-000086360000}"/>
    <cellStyle name="Dziesietny [0]_Invoices2001Slovakia_TDT KHANH HOA_Tong hop Cac tuyen(9-1-06)_Book1 6" xfId="24027" xr:uid="{00000000-0005-0000-0000-000087360000}"/>
    <cellStyle name="Dziesiętny [0]_Invoices2001Slovakia_TDT KHANH HOA_Tong hop Cac tuyen(9-1-06)_Book1 6" xfId="20285" xr:uid="{00000000-0005-0000-0000-000088360000}"/>
    <cellStyle name="Dziesietny [0]_Invoices2001Slovakia_TDT KHANH HOA_Tong hop Cac tuyen(9-1-06)_Book1 7" xfId="23977" xr:uid="{00000000-0005-0000-0000-000089360000}"/>
    <cellStyle name="Dziesiętny [0]_Invoices2001Slovakia_TDT KHANH HOA_Tong hop Cac tuyen(9-1-06)_Book1 7" xfId="19978" xr:uid="{00000000-0005-0000-0000-00008A360000}"/>
    <cellStyle name="Dziesietny [0]_Invoices2001Slovakia_TDT KHANH HOA_Tong hop Cac tuyen(9-1-06)_Book1 8" xfId="20018" xr:uid="{00000000-0005-0000-0000-00008B360000}"/>
    <cellStyle name="Dziesiętny [0]_Invoices2001Slovakia_TDT KHANH HOA_Tong hop Cac tuyen(9-1-06)_Book1 8" xfId="20276" xr:uid="{00000000-0005-0000-0000-00008C360000}"/>
    <cellStyle name="Dziesietny [0]_Invoices2001Slovakia_TDT KHANH HOA_Tong hop Cac tuyen(9-1-06)_Book1 9" xfId="20258" xr:uid="{00000000-0005-0000-0000-00008D360000}"/>
    <cellStyle name="Dziesiętny [0]_Invoices2001Slovakia_TDT KHANH HOA_Tong hop Cac tuyen(9-1-06)_Book1 9" xfId="19963" xr:uid="{00000000-0005-0000-0000-00008E360000}"/>
    <cellStyle name="Dziesietny [0]_Invoices2001Slovakia_TDT quangngai" xfId="2317" xr:uid="{00000000-0005-0000-0000-00008F360000}"/>
    <cellStyle name="Dziesiętny [0]_Invoices2001Slovakia_TDT quangngai" xfId="2318" xr:uid="{00000000-0005-0000-0000-000090360000}"/>
    <cellStyle name="Dziesietny [0]_Invoices2001Slovakia_TDT quangngai 10" xfId="20031" xr:uid="{00000000-0005-0000-0000-000091360000}"/>
    <cellStyle name="Dziesiętny [0]_Invoices2001Slovakia_TDT quangngai 10" xfId="24052" xr:uid="{00000000-0005-0000-0000-000092360000}"/>
    <cellStyle name="Dziesietny [0]_Invoices2001Slovakia_TDT quangngai 11" xfId="19571" xr:uid="{00000000-0005-0000-0000-000093360000}"/>
    <cellStyle name="Dziesiętny [0]_Invoices2001Slovakia_TDT quangngai 11" xfId="20346" xr:uid="{00000000-0005-0000-0000-000094360000}"/>
    <cellStyle name="Dziesietny [0]_Invoices2001Slovakia_TDT quangngai 12" xfId="20043" xr:uid="{00000000-0005-0000-0000-000095360000}"/>
    <cellStyle name="Dziesiętny [0]_Invoices2001Slovakia_TDT quangngai 12" xfId="24062" xr:uid="{00000000-0005-0000-0000-000096360000}"/>
    <cellStyle name="Dziesietny [0]_Invoices2001Slovakia_TDT quangngai 13" xfId="27959" xr:uid="{00000000-0005-0000-0000-000097360000}"/>
    <cellStyle name="Dziesiętny [0]_Invoices2001Slovakia_TDT quangngai 13" xfId="27960" xr:uid="{00000000-0005-0000-0000-000098360000}"/>
    <cellStyle name="Dziesietny [0]_Invoices2001Slovakia_TDT quangngai 14" xfId="31338" xr:uid="{00000000-0005-0000-0000-000099360000}"/>
    <cellStyle name="Dziesiętny [0]_Invoices2001Slovakia_TDT quangngai 14" xfId="31339" xr:uid="{00000000-0005-0000-0000-00009A360000}"/>
    <cellStyle name="Dziesietny [0]_Invoices2001Slovakia_TDT quangngai 15" xfId="31946" xr:uid="{00000000-0005-0000-0000-00009B360000}"/>
    <cellStyle name="Dziesiętny [0]_Invoices2001Slovakia_TDT quangngai 15" xfId="31947" xr:uid="{00000000-0005-0000-0000-00009C360000}"/>
    <cellStyle name="Dziesietny [0]_Invoices2001Slovakia_TDT quangngai 16" xfId="31915" xr:uid="{00000000-0005-0000-0000-00009D360000}"/>
    <cellStyle name="Dziesiętny [0]_Invoices2001Slovakia_TDT quangngai 16" xfId="31914" xr:uid="{00000000-0005-0000-0000-00009E360000}"/>
    <cellStyle name="Dziesietny [0]_Invoices2001Slovakia_TDT quangngai 17" xfId="15677" xr:uid="{00000000-0005-0000-0000-00009F360000}"/>
    <cellStyle name="Dziesiętny [0]_Invoices2001Slovakia_TDT quangngai 17" xfId="15678" xr:uid="{00000000-0005-0000-0000-0000A0360000}"/>
    <cellStyle name="Dziesietny [0]_Invoices2001Slovakia_TDT quangngai 18" xfId="16251" xr:uid="{00000000-0005-0000-0000-0000A1360000}"/>
    <cellStyle name="Dziesiętny [0]_Invoices2001Slovakia_TDT quangngai 18" xfId="15715" xr:uid="{00000000-0005-0000-0000-0000A2360000}"/>
    <cellStyle name="Dziesietny [0]_Invoices2001Slovakia_TDT quangngai 19" xfId="6159" xr:uid="{00000000-0005-0000-0000-0000A3360000}"/>
    <cellStyle name="Dziesiętny [0]_Invoices2001Slovakia_TDT quangngai 19" xfId="6158" xr:uid="{00000000-0005-0000-0000-0000A4360000}"/>
    <cellStyle name="Dziesietny [0]_Invoices2001Slovakia_TDT quangngai 2" xfId="13182" xr:uid="{00000000-0005-0000-0000-0000A5360000}"/>
    <cellStyle name="Dziesiętny [0]_Invoices2001Slovakia_TDT quangngai 2" xfId="13183" xr:uid="{00000000-0005-0000-0000-0000A6360000}"/>
    <cellStyle name="Dziesietny [0]_Invoices2001Slovakia_TDT quangngai 20" xfId="15483" xr:uid="{00000000-0005-0000-0000-0000A7360000}"/>
    <cellStyle name="Dziesiętny [0]_Invoices2001Slovakia_TDT quangngai 20" xfId="14957" xr:uid="{00000000-0005-0000-0000-0000A8360000}"/>
    <cellStyle name="Dziesietny [0]_Invoices2001Slovakia_TDT quangngai 21" xfId="32990" xr:uid="{00000000-0005-0000-0000-0000A9360000}"/>
    <cellStyle name="Dziesiętny [0]_Invoices2001Slovakia_TDT quangngai 21" xfId="32991" xr:uid="{00000000-0005-0000-0000-0000AA360000}"/>
    <cellStyle name="Dziesietny [0]_Invoices2001Slovakia_TDT quangngai 3" xfId="7034" xr:uid="{00000000-0005-0000-0000-0000AB360000}"/>
    <cellStyle name="Dziesiętny [0]_Invoices2001Slovakia_TDT quangngai 3" xfId="7035" xr:uid="{00000000-0005-0000-0000-0000AC360000}"/>
    <cellStyle name="Dziesietny [0]_Invoices2001Slovakia_TDT quangngai 3 2" xfId="19618" xr:uid="{00000000-0005-0000-0000-0000AD360000}"/>
    <cellStyle name="Dziesiętny [0]_Invoices2001Slovakia_TDT quangngai 3 2" xfId="19619" xr:uid="{00000000-0005-0000-0000-0000AE360000}"/>
    <cellStyle name="Dziesietny [0]_Invoices2001Slovakia_TDT quangngai 3 3" xfId="32807" xr:uid="{00000000-0005-0000-0000-0000AF360000}"/>
    <cellStyle name="Dziesiętny [0]_Invoices2001Slovakia_TDT quangngai 3 3" xfId="32808" xr:uid="{00000000-0005-0000-0000-0000B0360000}"/>
    <cellStyle name="Dziesietny [0]_Invoices2001Slovakia_TDT quangngai 4" xfId="15498" xr:uid="{00000000-0005-0000-0000-0000B1360000}"/>
    <cellStyle name="Dziesiętny [0]_Invoices2001Slovakia_TDT quangngai 4" xfId="15499" xr:uid="{00000000-0005-0000-0000-0000B2360000}"/>
    <cellStyle name="Dziesietny [0]_Invoices2001Slovakia_TDT quangngai 4 2" xfId="19510" xr:uid="{00000000-0005-0000-0000-0000B3360000}"/>
    <cellStyle name="Dziesiętny [0]_Invoices2001Slovakia_TDT quangngai 4 2" xfId="19509" xr:uid="{00000000-0005-0000-0000-0000B4360000}"/>
    <cellStyle name="Dziesietny [0]_Invoices2001Slovakia_TDT quangngai 4 3" xfId="32786" xr:uid="{00000000-0005-0000-0000-0000B5360000}"/>
    <cellStyle name="Dziesiętny [0]_Invoices2001Slovakia_TDT quangngai 4 3" xfId="32785" xr:uid="{00000000-0005-0000-0000-0000B6360000}"/>
    <cellStyle name="Dziesietny [0]_Invoices2001Slovakia_TDT quangngai 5" xfId="23987" xr:uid="{00000000-0005-0000-0000-0000B7360000}"/>
    <cellStyle name="Dziesiętny [0]_Invoices2001Slovakia_TDT quangngai 5" xfId="19992" xr:uid="{00000000-0005-0000-0000-0000B8360000}"/>
    <cellStyle name="Dziesietny [0]_Invoices2001Slovakia_TDT quangngai 6" xfId="24028" xr:uid="{00000000-0005-0000-0000-0000B9360000}"/>
    <cellStyle name="Dziesiętny [0]_Invoices2001Slovakia_TDT quangngai 6" xfId="24029" xr:uid="{00000000-0005-0000-0000-0000BA360000}"/>
    <cellStyle name="Dziesietny [0]_Invoices2001Slovakia_TDT quangngai 7" xfId="23976" xr:uid="{00000000-0005-0000-0000-0000BB360000}"/>
    <cellStyle name="Dziesiętny [0]_Invoices2001Slovakia_TDT quangngai 7" xfId="19977" xr:uid="{00000000-0005-0000-0000-0000BC360000}"/>
    <cellStyle name="Dziesietny [0]_Invoices2001Slovakia_TDT quangngai 8" xfId="19588" xr:uid="{00000000-0005-0000-0000-0000BD360000}"/>
    <cellStyle name="Dziesiętny [0]_Invoices2001Slovakia_TDT quangngai 8" xfId="20019" xr:uid="{00000000-0005-0000-0000-0000BE360000}"/>
    <cellStyle name="Dziesietny [0]_Invoices2001Slovakia_TDT quangngai 9" xfId="19962" xr:uid="{00000000-0005-0000-0000-0000BF360000}"/>
    <cellStyle name="Dziesiętny [0]_Invoices2001Slovakia_TDT quangngai 9" xfId="19576" xr:uid="{00000000-0005-0000-0000-0000C0360000}"/>
    <cellStyle name="Dziesietny [0]_Invoices2001Slovakia_Tong hop Cac tuyen(9-1-06)" xfId="2319" xr:uid="{00000000-0005-0000-0000-0000C1360000}"/>
    <cellStyle name="Dziesietny_Invoices2001Slovakia" xfId="2320" xr:uid="{00000000-0005-0000-0000-0000C2360000}"/>
    <cellStyle name="Dziesiętny_Invoices2001Slovakia" xfId="2321" xr:uid="{00000000-0005-0000-0000-0000C3360000}"/>
    <cellStyle name="Dziesietny_Invoices2001Slovakia 10" xfId="24053" xr:uid="{00000000-0005-0000-0000-0000C4360000}"/>
    <cellStyle name="Dziesiętny_Invoices2001Slovakia 10" xfId="20033" xr:uid="{00000000-0005-0000-0000-0000C5360000}"/>
    <cellStyle name="Dziesietny_Invoices2001Slovakia 11" xfId="20347" xr:uid="{00000000-0005-0000-0000-0000C6360000}"/>
    <cellStyle name="Dziesiętny_Invoices2001Slovakia 11" xfId="20248" xr:uid="{00000000-0005-0000-0000-0000C7360000}"/>
    <cellStyle name="Dziesietny_Invoices2001Slovakia 12" xfId="24063" xr:uid="{00000000-0005-0000-0000-0000C8360000}"/>
    <cellStyle name="Dziesiętny_Invoices2001Slovakia 12" xfId="20044" xr:uid="{00000000-0005-0000-0000-0000C9360000}"/>
    <cellStyle name="Dziesietny_Invoices2001Slovakia 13" xfId="27961" xr:uid="{00000000-0005-0000-0000-0000CA360000}"/>
    <cellStyle name="Dziesiętny_Invoices2001Slovakia 13" xfId="27962" xr:uid="{00000000-0005-0000-0000-0000CB360000}"/>
    <cellStyle name="Dziesietny_Invoices2001Slovakia 13 2" xfId="31139" xr:uid="{00000000-0005-0000-0000-0000CC360000}"/>
    <cellStyle name="Dziesiętny_Invoices2001Slovakia 13 2" xfId="31140" xr:uid="{00000000-0005-0000-0000-0000CD360000}"/>
    <cellStyle name="Dziesietny_Invoices2001Slovakia 13 3" xfId="31208" xr:uid="{00000000-0005-0000-0000-0000CE360000}"/>
    <cellStyle name="Dziesiętny_Invoices2001Slovakia 13 3" xfId="31209" xr:uid="{00000000-0005-0000-0000-0000CF360000}"/>
    <cellStyle name="Dziesietny_Invoices2001Slovakia 13 4" xfId="29313" xr:uid="{00000000-0005-0000-0000-0000D0360000}"/>
    <cellStyle name="Dziesiętny_Invoices2001Slovakia 13 4" xfId="30872" xr:uid="{00000000-0005-0000-0000-0000D1360000}"/>
    <cellStyle name="Dziesietny_Invoices2001Slovakia 13 5" xfId="29283" xr:uid="{00000000-0005-0000-0000-0000D2360000}"/>
    <cellStyle name="Dziesiętny_Invoices2001Slovakia 13 5" xfId="28493" xr:uid="{00000000-0005-0000-0000-0000D3360000}"/>
    <cellStyle name="Dziesietny_Invoices2001Slovakia 14" xfId="31340" xr:uid="{00000000-0005-0000-0000-0000D4360000}"/>
    <cellStyle name="Dziesiętny_Invoices2001Slovakia 14" xfId="31341" xr:uid="{00000000-0005-0000-0000-0000D5360000}"/>
    <cellStyle name="Dziesietny_Invoices2001Slovakia 15" xfId="31948" xr:uid="{00000000-0005-0000-0000-0000D6360000}"/>
    <cellStyle name="Dziesiętny_Invoices2001Slovakia 15" xfId="31949" xr:uid="{00000000-0005-0000-0000-0000D7360000}"/>
    <cellStyle name="Dziesietny_Invoices2001Slovakia 16" xfId="31913" xr:uid="{00000000-0005-0000-0000-0000D8360000}"/>
    <cellStyle name="Dziesiętny_Invoices2001Slovakia 16" xfId="31912" xr:uid="{00000000-0005-0000-0000-0000D9360000}"/>
    <cellStyle name="Dziesietny_Invoices2001Slovakia 17" xfId="15679" xr:uid="{00000000-0005-0000-0000-0000DA360000}"/>
    <cellStyle name="Dziesiętny_Invoices2001Slovakia 17" xfId="15680" xr:uid="{00000000-0005-0000-0000-0000DB360000}"/>
    <cellStyle name="Dziesietny_Invoices2001Slovakia 18" xfId="15697" xr:uid="{00000000-0005-0000-0000-0000DC360000}"/>
    <cellStyle name="Dziesiętny_Invoices2001Slovakia 18" xfId="16250" xr:uid="{00000000-0005-0000-0000-0000DD360000}"/>
    <cellStyle name="Dziesietny_Invoices2001Slovakia 19" xfId="6157" xr:uid="{00000000-0005-0000-0000-0000DE360000}"/>
    <cellStyle name="Dziesiętny_Invoices2001Slovakia 19" xfId="6156" xr:uid="{00000000-0005-0000-0000-0000DF360000}"/>
    <cellStyle name="Dziesietny_Invoices2001Slovakia 2" xfId="13184" xr:uid="{00000000-0005-0000-0000-0000E0360000}"/>
    <cellStyle name="Dziesiętny_Invoices2001Slovakia 2" xfId="13185" xr:uid="{00000000-0005-0000-0000-0000E1360000}"/>
    <cellStyle name="Dziesietny_Invoices2001Slovakia 2 2" xfId="15453" xr:uid="{00000000-0005-0000-0000-0000E2360000}"/>
    <cellStyle name="Dziesiętny_Invoices2001Slovakia 2 2" xfId="15454" xr:uid="{00000000-0005-0000-0000-0000E3360000}"/>
    <cellStyle name="Dziesietny_Invoices2001Slovakia 2 3" xfId="15529" xr:uid="{00000000-0005-0000-0000-0000E4360000}"/>
    <cellStyle name="Dziesiętny_Invoices2001Slovakia 2 3" xfId="15530" xr:uid="{00000000-0005-0000-0000-0000E5360000}"/>
    <cellStyle name="Dziesietny_Invoices2001Slovakia 2 4" xfId="16234" xr:uid="{00000000-0005-0000-0000-0000E6360000}"/>
    <cellStyle name="Dziesiętny_Invoices2001Slovakia 2 4" xfId="16235" xr:uid="{00000000-0005-0000-0000-0000E7360000}"/>
    <cellStyle name="Dziesietny_Invoices2001Slovakia 2 5" xfId="15659" xr:uid="{00000000-0005-0000-0000-0000E8360000}"/>
    <cellStyle name="Dziesiętny_Invoices2001Slovakia 2 5" xfId="15658" xr:uid="{00000000-0005-0000-0000-0000E9360000}"/>
    <cellStyle name="Dziesietny_Invoices2001Slovakia 2 6" xfId="5854" xr:uid="{00000000-0005-0000-0000-0000EA360000}"/>
    <cellStyle name="Dziesiętny_Invoices2001Slovakia 2 6" xfId="5851" xr:uid="{00000000-0005-0000-0000-0000EB360000}"/>
    <cellStyle name="Dziesietny_Invoices2001Slovakia 2 7" xfId="15191" xr:uid="{00000000-0005-0000-0000-0000EC360000}"/>
    <cellStyle name="Dziesiętny_Invoices2001Slovakia 2 7" xfId="15124" xr:uid="{00000000-0005-0000-0000-0000ED360000}"/>
    <cellStyle name="Dziesietny_Invoices2001Slovakia 20" xfId="14956" xr:uid="{00000000-0005-0000-0000-0000EE360000}"/>
    <cellStyle name="Dziesiętny_Invoices2001Slovakia 20" xfId="15482" xr:uid="{00000000-0005-0000-0000-0000EF360000}"/>
    <cellStyle name="Dziesietny_Invoices2001Slovakia 21" xfId="32992" xr:uid="{00000000-0005-0000-0000-0000F0360000}"/>
    <cellStyle name="Dziesiętny_Invoices2001Slovakia 21" xfId="32993" xr:uid="{00000000-0005-0000-0000-0000F1360000}"/>
    <cellStyle name="Dziesietny_Invoices2001Slovakia 3" xfId="7036" xr:uid="{00000000-0005-0000-0000-0000F2360000}"/>
    <cellStyle name="Dziesiętny_Invoices2001Slovakia 3" xfId="7037" xr:uid="{00000000-0005-0000-0000-0000F3360000}"/>
    <cellStyle name="Dziesietny_Invoices2001Slovakia 3 2" xfId="19620" xr:uid="{00000000-0005-0000-0000-0000F4360000}"/>
    <cellStyle name="Dziesiętny_Invoices2001Slovakia 3 2" xfId="19621" xr:uid="{00000000-0005-0000-0000-0000F5360000}"/>
    <cellStyle name="Dziesietny_Invoices2001Slovakia 3 3" xfId="32809" xr:uid="{00000000-0005-0000-0000-0000F6360000}"/>
    <cellStyle name="Dziesiętny_Invoices2001Slovakia 3 3" xfId="32810" xr:uid="{00000000-0005-0000-0000-0000F7360000}"/>
    <cellStyle name="Dziesietny_Invoices2001Slovakia 4" xfId="15500" xr:uid="{00000000-0005-0000-0000-0000F8360000}"/>
    <cellStyle name="Dziesiętny_Invoices2001Slovakia 4" xfId="15501" xr:uid="{00000000-0005-0000-0000-0000F9360000}"/>
    <cellStyle name="Dziesietny_Invoices2001Slovakia 4 2" xfId="19507" xr:uid="{00000000-0005-0000-0000-0000FA360000}"/>
    <cellStyle name="Dziesiętny_Invoices2001Slovakia 4 2" xfId="19506" xr:uid="{00000000-0005-0000-0000-0000FB360000}"/>
    <cellStyle name="Dziesietny_Invoices2001Slovakia 4 3" xfId="32784" xr:uid="{00000000-0005-0000-0000-0000FC360000}"/>
    <cellStyle name="Dziesiętny_Invoices2001Slovakia 4 3" xfId="32783" xr:uid="{00000000-0005-0000-0000-0000FD360000}"/>
    <cellStyle name="Dziesietny_Invoices2001Slovakia 5" xfId="19990" xr:uid="{00000000-0005-0000-0000-0000FE360000}"/>
    <cellStyle name="Dziesiętny_Invoices2001Slovakia 5" xfId="19982" xr:uid="{00000000-0005-0000-0000-0000FF360000}"/>
    <cellStyle name="Dziesietny_Invoices2001Slovakia 6" xfId="19585" xr:uid="{00000000-0005-0000-0000-000000370000}"/>
    <cellStyle name="Dziesiętny_Invoices2001Slovakia 6" xfId="20006" xr:uid="{00000000-0005-0000-0000-000001370000}"/>
    <cellStyle name="Dziesietny_Invoices2001Slovakia 7" xfId="19976" xr:uid="{00000000-0005-0000-0000-000002370000}"/>
    <cellStyle name="Dziesiętny_Invoices2001Slovakia 7" xfId="23974" xr:uid="{00000000-0005-0000-0000-000003370000}"/>
    <cellStyle name="Dziesietny_Invoices2001Slovakia 8" xfId="20021" xr:uid="{00000000-0005-0000-0000-000004370000}"/>
    <cellStyle name="Dziesiętny_Invoices2001Slovakia 8" xfId="20022" xr:uid="{00000000-0005-0000-0000-000005370000}"/>
    <cellStyle name="Dziesietny_Invoices2001Slovakia 9" xfId="20356" xr:uid="{00000000-0005-0000-0000-000006370000}"/>
    <cellStyle name="Dziesiętny_Invoices2001Slovakia 9" xfId="20257" xr:uid="{00000000-0005-0000-0000-000007370000}"/>
    <cellStyle name="Dziesietny_Invoices2001Slovakia_Book1" xfId="2322" xr:uid="{00000000-0005-0000-0000-000008370000}"/>
    <cellStyle name="Dziesiętny_Invoices2001Slovakia_Book1" xfId="2323" xr:uid="{00000000-0005-0000-0000-000009370000}"/>
    <cellStyle name="Dziesietny_Invoices2001Slovakia_Book1 10" xfId="24054" xr:uid="{00000000-0005-0000-0000-00000A370000}"/>
    <cellStyle name="Dziesiętny_Invoices2001Slovakia_Book1 10" xfId="20034" xr:uid="{00000000-0005-0000-0000-00000B370000}"/>
    <cellStyle name="Dziesietny_Invoices2001Slovakia_Book1 11" xfId="19952" xr:uid="{00000000-0005-0000-0000-00000C370000}"/>
    <cellStyle name="Dziesiętny_Invoices2001Slovakia_Book1 11" xfId="23964" xr:uid="{00000000-0005-0000-0000-00000D370000}"/>
    <cellStyle name="Dziesietny_Invoices2001Slovakia_Book1 12" xfId="24064" xr:uid="{00000000-0005-0000-0000-00000E370000}"/>
    <cellStyle name="Dziesiętny_Invoices2001Slovakia_Book1 12" xfId="20045" xr:uid="{00000000-0005-0000-0000-00000F370000}"/>
    <cellStyle name="Dziesietny_Invoices2001Slovakia_Book1 13" xfId="27963" xr:uid="{00000000-0005-0000-0000-000010370000}"/>
    <cellStyle name="Dziesiętny_Invoices2001Slovakia_Book1 13" xfId="27964" xr:uid="{00000000-0005-0000-0000-000011370000}"/>
    <cellStyle name="Dziesietny_Invoices2001Slovakia_Book1 13 2" xfId="31141" xr:uid="{00000000-0005-0000-0000-000012370000}"/>
    <cellStyle name="Dziesiętny_Invoices2001Slovakia_Book1 13 2" xfId="31142" xr:uid="{00000000-0005-0000-0000-000013370000}"/>
    <cellStyle name="Dziesietny_Invoices2001Slovakia_Book1 13 3" xfId="31210" xr:uid="{00000000-0005-0000-0000-000014370000}"/>
    <cellStyle name="Dziesiętny_Invoices2001Slovakia_Book1 13 3" xfId="31211" xr:uid="{00000000-0005-0000-0000-000015370000}"/>
    <cellStyle name="Dziesietny_Invoices2001Slovakia_Book1 13 4" xfId="30089" xr:uid="{00000000-0005-0000-0000-000016370000}"/>
    <cellStyle name="Dziesiętny_Invoices2001Slovakia_Book1 13 4" xfId="29274" xr:uid="{00000000-0005-0000-0000-000017370000}"/>
    <cellStyle name="Dziesietny_Invoices2001Slovakia_Book1 13 5" xfId="28500" xr:uid="{00000000-0005-0000-0000-000018370000}"/>
    <cellStyle name="Dziesiętny_Invoices2001Slovakia_Book1 13 5" xfId="30146" xr:uid="{00000000-0005-0000-0000-000019370000}"/>
    <cellStyle name="Dziesietny_Invoices2001Slovakia_Book1 14" xfId="31342" xr:uid="{00000000-0005-0000-0000-00001A370000}"/>
    <cellStyle name="Dziesiętny_Invoices2001Slovakia_Book1 14" xfId="31343" xr:uid="{00000000-0005-0000-0000-00001B370000}"/>
    <cellStyle name="Dziesietny_Invoices2001Slovakia_Book1 15" xfId="31950" xr:uid="{00000000-0005-0000-0000-00001C370000}"/>
    <cellStyle name="Dziesiętny_Invoices2001Slovakia_Book1 15" xfId="31951" xr:uid="{00000000-0005-0000-0000-00001D370000}"/>
    <cellStyle name="Dziesietny_Invoices2001Slovakia_Book1 16" xfId="31911" xr:uid="{00000000-0005-0000-0000-00001E370000}"/>
    <cellStyle name="Dziesiętny_Invoices2001Slovakia_Book1 16" xfId="31910" xr:uid="{00000000-0005-0000-0000-00001F370000}"/>
    <cellStyle name="Dziesietny_Invoices2001Slovakia_Book1 17" xfId="15681" xr:uid="{00000000-0005-0000-0000-000020370000}"/>
    <cellStyle name="Dziesiętny_Invoices2001Slovakia_Book1 17" xfId="15682" xr:uid="{00000000-0005-0000-0000-000021370000}"/>
    <cellStyle name="Dziesietny_Invoices2001Slovakia_Book1 18" xfId="15714" xr:uid="{00000000-0005-0000-0000-000022370000}"/>
    <cellStyle name="Dziesiętny_Invoices2001Slovakia_Book1 18" xfId="15710" xr:uid="{00000000-0005-0000-0000-000023370000}"/>
    <cellStyle name="Dziesietny_Invoices2001Slovakia_Book1 19" xfId="6155" xr:uid="{00000000-0005-0000-0000-000024370000}"/>
    <cellStyle name="Dziesiętny_Invoices2001Slovakia_Book1 19" xfId="6154" xr:uid="{00000000-0005-0000-0000-000025370000}"/>
    <cellStyle name="Dziesietny_Invoices2001Slovakia_Book1 2" xfId="13186" xr:uid="{00000000-0005-0000-0000-000026370000}"/>
    <cellStyle name="Dziesiętny_Invoices2001Slovakia_Book1 2" xfId="13187" xr:uid="{00000000-0005-0000-0000-000027370000}"/>
    <cellStyle name="Dziesietny_Invoices2001Slovakia_Book1 2 2" xfId="15455" xr:uid="{00000000-0005-0000-0000-000028370000}"/>
    <cellStyle name="Dziesiętny_Invoices2001Slovakia_Book1 2 2" xfId="15456" xr:uid="{00000000-0005-0000-0000-000029370000}"/>
    <cellStyle name="Dziesietny_Invoices2001Slovakia_Book1 2 3" xfId="15531" xr:uid="{00000000-0005-0000-0000-00002A370000}"/>
    <cellStyle name="Dziesiętny_Invoices2001Slovakia_Book1 2 3" xfId="15532" xr:uid="{00000000-0005-0000-0000-00002B370000}"/>
    <cellStyle name="Dziesietny_Invoices2001Slovakia_Book1 2 4" xfId="16236" xr:uid="{00000000-0005-0000-0000-00002C370000}"/>
    <cellStyle name="Dziesiętny_Invoices2001Slovakia_Book1 2 4" xfId="16237" xr:uid="{00000000-0005-0000-0000-00002D370000}"/>
    <cellStyle name="Dziesietny_Invoices2001Slovakia_Book1 2 5" xfId="15657" xr:uid="{00000000-0005-0000-0000-00002E370000}"/>
    <cellStyle name="Dziesiętny_Invoices2001Slovakia_Book1 2 5" xfId="15656" xr:uid="{00000000-0005-0000-0000-00002F370000}"/>
    <cellStyle name="Dziesietny_Invoices2001Slovakia_Book1 2 6" xfId="5853" xr:uid="{00000000-0005-0000-0000-000030370000}"/>
    <cellStyle name="Dziesiętny_Invoices2001Slovakia_Book1 2 6" xfId="5852" xr:uid="{00000000-0005-0000-0000-000031370000}"/>
    <cellStyle name="Dziesietny_Invoices2001Slovakia_Book1 2 7" xfId="15123" xr:uid="{00000000-0005-0000-0000-000032370000}"/>
    <cellStyle name="Dziesiętny_Invoices2001Slovakia_Book1 2 7" xfId="14942" xr:uid="{00000000-0005-0000-0000-000033370000}"/>
    <cellStyle name="Dziesietny_Invoices2001Slovakia_Book1 20" xfId="14955" xr:uid="{00000000-0005-0000-0000-000034370000}"/>
    <cellStyle name="Dziesiętny_Invoices2001Slovakia_Book1 20" xfId="15481" xr:uid="{00000000-0005-0000-0000-000035370000}"/>
    <cellStyle name="Dziesietny_Invoices2001Slovakia_Book1 21" xfId="32994" xr:uid="{00000000-0005-0000-0000-000036370000}"/>
    <cellStyle name="Dziesiętny_Invoices2001Slovakia_Book1 21" xfId="32995" xr:uid="{00000000-0005-0000-0000-000037370000}"/>
    <cellStyle name="Dziesietny_Invoices2001Slovakia_Book1 3" xfId="7038" xr:uid="{00000000-0005-0000-0000-000038370000}"/>
    <cellStyle name="Dziesiętny_Invoices2001Slovakia_Book1 3" xfId="7039" xr:uid="{00000000-0005-0000-0000-000039370000}"/>
    <cellStyle name="Dziesietny_Invoices2001Slovakia_Book1 3 2" xfId="19622" xr:uid="{00000000-0005-0000-0000-00003A370000}"/>
    <cellStyle name="Dziesiętny_Invoices2001Slovakia_Book1 3 2" xfId="19623" xr:uid="{00000000-0005-0000-0000-00003B370000}"/>
    <cellStyle name="Dziesietny_Invoices2001Slovakia_Book1 3 3" xfId="32811" xr:uid="{00000000-0005-0000-0000-00003C370000}"/>
    <cellStyle name="Dziesiętny_Invoices2001Slovakia_Book1 3 3" xfId="32812" xr:uid="{00000000-0005-0000-0000-00003D370000}"/>
    <cellStyle name="Dziesietny_Invoices2001Slovakia_Book1 4" xfId="15502" xr:uid="{00000000-0005-0000-0000-00003E370000}"/>
    <cellStyle name="Dziesiętny_Invoices2001Slovakia_Book1 4" xfId="15503" xr:uid="{00000000-0005-0000-0000-00003F370000}"/>
    <cellStyle name="Dziesietny_Invoices2001Slovakia_Book1 4 2" xfId="19505" xr:uid="{00000000-0005-0000-0000-000040370000}"/>
    <cellStyle name="Dziesiętny_Invoices2001Slovakia_Book1 4 2" xfId="19504" xr:uid="{00000000-0005-0000-0000-000041370000}"/>
    <cellStyle name="Dziesietny_Invoices2001Slovakia_Book1 4 3" xfId="32782" xr:uid="{00000000-0005-0000-0000-000042370000}"/>
    <cellStyle name="Dziesiętny_Invoices2001Slovakia_Book1 4 3" xfId="32781" xr:uid="{00000000-0005-0000-0000-000043370000}"/>
    <cellStyle name="Dziesietny_Invoices2001Slovakia_Book1 5" xfId="23986" xr:uid="{00000000-0005-0000-0000-000044370000}"/>
    <cellStyle name="Dziesiętny_Invoices2001Slovakia_Book1 5" xfId="19989" xr:uid="{00000000-0005-0000-0000-000045370000}"/>
    <cellStyle name="Dziesietny_Invoices2001Slovakia_Book1 6" xfId="24031" xr:uid="{00000000-0005-0000-0000-000046370000}"/>
    <cellStyle name="Dziesiętny_Invoices2001Slovakia_Book1 6" xfId="27256" xr:uid="{00000000-0005-0000-0000-000047370000}"/>
    <cellStyle name="Dziesietny_Invoices2001Slovakia_Book1 7" xfId="19975" xr:uid="{00000000-0005-0000-0000-000048370000}"/>
    <cellStyle name="Dziesiętny_Invoices2001Slovakia_Book1 7" xfId="19974" xr:uid="{00000000-0005-0000-0000-000049370000}"/>
    <cellStyle name="Dziesietny_Invoices2001Slovakia_Book1 8" xfId="20277" xr:uid="{00000000-0005-0000-0000-00004A370000}"/>
    <cellStyle name="Dziesiętny_Invoices2001Slovakia_Book1 8" xfId="20365" xr:uid="{00000000-0005-0000-0000-00004B370000}"/>
    <cellStyle name="Dziesietny_Invoices2001Slovakia_Book1 9" xfId="19961" xr:uid="{00000000-0005-0000-0000-00004C370000}"/>
    <cellStyle name="Dziesiętny_Invoices2001Slovakia_Book1 9" xfId="19960" xr:uid="{00000000-0005-0000-0000-00004D370000}"/>
    <cellStyle name="Dziesietny_Invoices2001Slovakia_Book1_Tong hop Cac tuyen(9-1-06)" xfId="2324" xr:uid="{00000000-0005-0000-0000-00004E370000}"/>
    <cellStyle name="Dziesiętny_Invoices2001Slovakia_Book1_Tong hop Cac tuyen(9-1-06)" xfId="2325" xr:uid="{00000000-0005-0000-0000-00004F370000}"/>
    <cellStyle name="Dziesietny_Invoices2001Slovakia_Book1_Tong hop Cac tuyen(9-1-06) 10" xfId="24055" xr:uid="{00000000-0005-0000-0000-000050370000}"/>
    <cellStyle name="Dziesiętny_Invoices2001Slovakia_Book1_Tong hop Cac tuyen(9-1-06) 10" xfId="20035" xr:uid="{00000000-0005-0000-0000-000051370000}"/>
    <cellStyle name="Dziesietny_Invoices2001Slovakia_Book1_Tong hop Cac tuyen(9-1-06) 11" xfId="20349" xr:uid="{00000000-0005-0000-0000-000052370000}"/>
    <cellStyle name="Dziesiętny_Invoices2001Slovakia_Book1_Tong hop Cac tuyen(9-1-06) 11" xfId="20250" xr:uid="{00000000-0005-0000-0000-000053370000}"/>
    <cellStyle name="Dziesietny_Invoices2001Slovakia_Book1_Tong hop Cac tuyen(9-1-06) 12" xfId="24065" xr:uid="{00000000-0005-0000-0000-000054370000}"/>
    <cellStyle name="Dziesiętny_Invoices2001Slovakia_Book1_Tong hop Cac tuyen(9-1-06) 12" xfId="19591" xr:uid="{00000000-0005-0000-0000-000055370000}"/>
    <cellStyle name="Dziesietny_Invoices2001Slovakia_Book1_Tong hop Cac tuyen(9-1-06) 13" xfId="27965" xr:uid="{00000000-0005-0000-0000-000056370000}"/>
    <cellStyle name="Dziesiętny_Invoices2001Slovakia_Book1_Tong hop Cac tuyen(9-1-06) 13" xfId="27966" xr:uid="{00000000-0005-0000-0000-000057370000}"/>
    <cellStyle name="Dziesietny_Invoices2001Slovakia_Book1_Tong hop Cac tuyen(9-1-06) 13 2" xfId="31143" xr:uid="{00000000-0005-0000-0000-000058370000}"/>
    <cellStyle name="Dziesiętny_Invoices2001Slovakia_Book1_Tong hop Cac tuyen(9-1-06) 13 2" xfId="31144" xr:uid="{00000000-0005-0000-0000-000059370000}"/>
    <cellStyle name="Dziesietny_Invoices2001Slovakia_Book1_Tong hop Cac tuyen(9-1-06) 13 3" xfId="31212" xr:uid="{00000000-0005-0000-0000-00005A370000}"/>
    <cellStyle name="Dziesiętny_Invoices2001Slovakia_Book1_Tong hop Cac tuyen(9-1-06) 13 3" xfId="31213" xr:uid="{00000000-0005-0000-0000-00005B370000}"/>
    <cellStyle name="Dziesietny_Invoices2001Slovakia_Book1_Tong hop Cac tuyen(9-1-06) 13 4" xfId="30731" xr:uid="{00000000-0005-0000-0000-00005C370000}"/>
    <cellStyle name="Dziesiętny_Invoices2001Slovakia_Book1_Tong hop Cac tuyen(9-1-06) 13 4" xfId="29948" xr:uid="{00000000-0005-0000-0000-00005D370000}"/>
    <cellStyle name="Dziesietny_Invoices2001Slovakia_Book1_Tong hop Cac tuyen(9-1-06) 13 5" xfId="28343" xr:uid="{00000000-0005-0000-0000-00005E370000}"/>
    <cellStyle name="Dziesiętny_Invoices2001Slovakia_Book1_Tong hop Cac tuyen(9-1-06) 13 5" xfId="29892" xr:uid="{00000000-0005-0000-0000-00005F370000}"/>
    <cellStyle name="Dziesietny_Invoices2001Slovakia_Book1_Tong hop Cac tuyen(9-1-06) 14" xfId="31344" xr:uid="{00000000-0005-0000-0000-000060370000}"/>
    <cellStyle name="Dziesiętny_Invoices2001Slovakia_Book1_Tong hop Cac tuyen(9-1-06) 14" xfId="31345" xr:uid="{00000000-0005-0000-0000-000061370000}"/>
    <cellStyle name="Dziesietny_Invoices2001Slovakia_Book1_Tong hop Cac tuyen(9-1-06) 15" xfId="31952" xr:uid="{00000000-0005-0000-0000-000062370000}"/>
    <cellStyle name="Dziesiętny_Invoices2001Slovakia_Book1_Tong hop Cac tuyen(9-1-06) 15" xfId="31953" xr:uid="{00000000-0005-0000-0000-000063370000}"/>
    <cellStyle name="Dziesietny_Invoices2001Slovakia_Book1_Tong hop Cac tuyen(9-1-06) 16" xfId="31909" xr:uid="{00000000-0005-0000-0000-000064370000}"/>
    <cellStyle name="Dziesiętny_Invoices2001Slovakia_Book1_Tong hop Cac tuyen(9-1-06) 16" xfId="31908" xr:uid="{00000000-0005-0000-0000-000065370000}"/>
    <cellStyle name="Dziesietny_Invoices2001Slovakia_Book1_Tong hop Cac tuyen(9-1-06) 17" xfId="15683" xr:uid="{00000000-0005-0000-0000-000066370000}"/>
    <cellStyle name="Dziesiętny_Invoices2001Slovakia_Book1_Tong hop Cac tuyen(9-1-06) 17" xfId="15684" xr:uid="{00000000-0005-0000-0000-000067370000}"/>
    <cellStyle name="Dziesietny_Invoices2001Slovakia_Book1_Tong hop Cac tuyen(9-1-06) 18" xfId="15696" xr:uid="{00000000-0005-0000-0000-000068370000}"/>
    <cellStyle name="Dziesiętny_Invoices2001Slovakia_Book1_Tong hop Cac tuyen(9-1-06) 18" xfId="16249" xr:uid="{00000000-0005-0000-0000-000069370000}"/>
    <cellStyle name="Dziesietny_Invoices2001Slovakia_Book1_Tong hop Cac tuyen(9-1-06) 19" xfId="6151" xr:uid="{00000000-0005-0000-0000-00006A370000}"/>
    <cellStyle name="Dziesiętny_Invoices2001Slovakia_Book1_Tong hop Cac tuyen(9-1-06) 19" xfId="6150" xr:uid="{00000000-0005-0000-0000-00006B370000}"/>
    <cellStyle name="Dziesietny_Invoices2001Slovakia_Book1_Tong hop Cac tuyen(9-1-06) 2" xfId="13188" xr:uid="{00000000-0005-0000-0000-00006C370000}"/>
    <cellStyle name="Dziesiętny_Invoices2001Slovakia_Book1_Tong hop Cac tuyen(9-1-06) 2" xfId="13189" xr:uid="{00000000-0005-0000-0000-00006D370000}"/>
    <cellStyle name="Dziesietny_Invoices2001Slovakia_Book1_Tong hop Cac tuyen(9-1-06) 2 2" xfId="15457" xr:uid="{00000000-0005-0000-0000-00006E370000}"/>
    <cellStyle name="Dziesiętny_Invoices2001Slovakia_Book1_Tong hop Cac tuyen(9-1-06) 2 2" xfId="15458" xr:uid="{00000000-0005-0000-0000-00006F370000}"/>
    <cellStyle name="Dziesietny_Invoices2001Slovakia_Book1_Tong hop Cac tuyen(9-1-06) 2 3" xfId="15533" xr:uid="{00000000-0005-0000-0000-000070370000}"/>
    <cellStyle name="Dziesiętny_Invoices2001Slovakia_Book1_Tong hop Cac tuyen(9-1-06) 2 3" xfId="15534" xr:uid="{00000000-0005-0000-0000-000071370000}"/>
    <cellStyle name="Dziesietny_Invoices2001Slovakia_Book1_Tong hop Cac tuyen(9-1-06) 2 4" xfId="16238" xr:uid="{00000000-0005-0000-0000-000072370000}"/>
    <cellStyle name="Dziesiętny_Invoices2001Slovakia_Book1_Tong hop Cac tuyen(9-1-06) 2 4" xfId="16239" xr:uid="{00000000-0005-0000-0000-000073370000}"/>
    <cellStyle name="Dziesietny_Invoices2001Slovakia_Book1_Tong hop Cac tuyen(9-1-06) 2 5" xfId="15655" xr:uid="{00000000-0005-0000-0000-000074370000}"/>
    <cellStyle name="Dziesiętny_Invoices2001Slovakia_Book1_Tong hop Cac tuyen(9-1-06) 2 5" xfId="15654" xr:uid="{00000000-0005-0000-0000-000075370000}"/>
    <cellStyle name="Dziesietny_Invoices2001Slovakia_Book1_Tong hop Cac tuyen(9-1-06) 2 6" xfId="5850" xr:uid="{00000000-0005-0000-0000-000076370000}"/>
    <cellStyle name="Dziesiętny_Invoices2001Slovakia_Book1_Tong hop Cac tuyen(9-1-06) 2 6" xfId="5849" xr:uid="{00000000-0005-0000-0000-000077370000}"/>
    <cellStyle name="Dziesietny_Invoices2001Slovakia_Book1_Tong hop Cac tuyen(9-1-06) 2 7" xfId="15468" xr:uid="{00000000-0005-0000-0000-000078370000}"/>
    <cellStyle name="Dziesiętny_Invoices2001Slovakia_Book1_Tong hop Cac tuyen(9-1-06) 2 7" xfId="15467" xr:uid="{00000000-0005-0000-0000-000079370000}"/>
    <cellStyle name="Dziesietny_Invoices2001Slovakia_Book1_Tong hop Cac tuyen(9-1-06) 20" xfId="14954" xr:uid="{00000000-0005-0000-0000-00007A370000}"/>
    <cellStyle name="Dziesiętny_Invoices2001Slovakia_Book1_Tong hop Cac tuyen(9-1-06) 20" xfId="15480" xr:uid="{00000000-0005-0000-0000-00007B370000}"/>
    <cellStyle name="Dziesietny_Invoices2001Slovakia_Book1_Tong hop Cac tuyen(9-1-06) 21" xfId="32996" xr:uid="{00000000-0005-0000-0000-00007C370000}"/>
    <cellStyle name="Dziesiętny_Invoices2001Slovakia_Book1_Tong hop Cac tuyen(9-1-06) 21" xfId="32997" xr:uid="{00000000-0005-0000-0000-00007D370000}"/>
    <cellStyle name="Dziesietny_Invoices2001Slovakia_Book1_Tong hop Cac tuyen(9-1-06) 3" xfId="7040" xr:uid="{00000000-0005-0000-0000-00007E370000}"/>
    <cellStyle name="Dziesiętny_Invoices2001Slovakia_Book1_Tong hop Cac tuyen(9-1-06) 3" xfId="7041" xr:uid="{00000000-0005-0000-0000-00007F370000}"/>
    <cellStyle name="Dziesietny_Invoices2001Slovakia_Book1_Tong hop Cac tuyen(9-1-06) 3 2" xfId="19624" xr:uid="{00000000-0005-0000-0000-000080370000}"/>
    <cellStyle name="Dziesiętny_Invoices2001Slovakia_Book1_Tong hop Cac tuyen(9-1-06) 3 2" xfId="19625" xr:uid="{00000000-0005-0000-0000-000081370000}"/>
    <cellStyle name="Dziesietny_Invoices2001Slovakia_Book1_Tong hop Cac tuyen(9-1-06) 3 3" xfId="32813" xr:uid="{00000000-0005-0000-0000-000082370000}"/>
    <cellStyle name="Dziesiętny_Invoices2001Slovakia_Book1_Tong hop Cac tuyen(9-1-06) 3 3" xfId="32814" xr:uid="{00000000-0005-0000-0000-000083370000}"/>
    <cellStyle name="Dziesietny_Invoices2001Slovakia_Book1_Tong hop Cac tuyen(9-1-06) 4" xfId="15504" xr:uid="{00000000-0005-0000-0000-000084370000}"/>
    <cellStyle name="Dziesiętny_Invoices2001Slovakia_Book1_Tong hop Cac tuyen(9-1-06) 4" xfId="15505" xr:uid="{00000000-0005-0000-0000-000085370000}"/>
    <cellStyle name="Dziesietny_Invoices2001Slovakia_Book1_Tong hop Cac tuyen(9-1-06) 4 2" xfId="19503" xr:uid="{00000000-0005-0000-0000-000086370000}"/>
    <cellStyle name="Dziesiętny_Invoices2001Slovakia_Book1_Tong hop Cac tuyen(9-1-06) 4 2" xfId="19502" xr:uid="{00000000-0005-0000-0000-000087370000}"/>
    <cellStyle name="Dziesietny_Invoices2001Slovakia_Book1_Tong hop Cac tuyen(9-1-06) 4 3" xfId="32780" xr:uid="{00000000-0005-0000-0000-000088370000}"/>
    <cellStyle name="Dziesiętny_Invoices2001Slovakia_Book1_Tong hop Cac tuyen(9-1-06) 4 3" xfId="32779" xr:uid="{00000000-0005-0000-0000-000089370000}"/>
    <cellStyle name="Dziesietny_Invoices2001Slovakia_Book1_Tong hop Cac tuyen(9-1-06) 5" xfId="19988" xr:uid="{00000000-0005-0000-0000-00008A370000}"/>
    <cellStyle name="Dziesiętny_Invoices2001Slovakia_Book1_Tong hop Cac tuyen(9-1-06) 5" xfId="19581" xr:uid="{00000000-0005-0000-0000-00008B370000}"/>
    <cellStyle name="Dziesietny_Invoices2001Slovakia_Book1_Tong hop Cac tuyen(9-1-06) 6" xfId="24032" xr:uid="{00000000-0005-0000-0000-00008C370000}"/>
    <cellStyle name="Dziesiętny_Invoices2001Slovakia_Book1_Tong hop Cac tuyen(9-1-06) 6" xfId="19595" xr:uid="{00000000-0005-0000-0000-00008D370000}"/>
    <cellStyle name="Dziesietny_Invoices2001Slovakia_Book1_Tong hop Cac tuyen(9-1-06) 7" xfId="19973" xr:uid="{00000000-0005-0000-0000-00008E370000}"/>
    <cellStyle name="Dziesiętny_Invoices2001Slovakia_Book1_Tong hop Cac tuyen(9-1-06) 7" xfId="19965" xr:uid="{00000000-0005-0000-0000-00008F370000}"/>
    <cellStyle name="Dziesietny_Invoices2001Slovakia_Book1_Tong hop Cac tuyen(9-1-06) 8" xfId="24043" xr:uid="{00000000-0005-0000-0000-000090370000}"/>
    <cellStyle name="Dziesiętny_Invoices2001Slovakia_Book1_Tong hop Cac tuyen(9-1-06) 8" xfId="20364" xr:uid="{00000000-0005-0000-0000-000091370000}"/>
    <cellStyle name="Dziesietny_Invoices2001Slovakia_Book1_Tong hop Cac tuyen(9-1-06) 9" xfId="19575" xr:uid="{00000000-0005-0000-0000-000092370000}"/>
    <cellStyle name="Dziesiętny_Invoices2001Slovakia_Book1_Tong hop Cac tuyen(9-1-06) 9" xfId="23966" xr:uid="{00000000-0005-0000-0000-000093370000}"/>
    <cellStyle name="Dziesietny_Invoices2001Slovakia_Book1_Tong hop Cac tuyen(9-1-06)_Book1" xfId="2326" xr:uid="{00000000-0005-0000-0000-000094370000}"/>
    <cellStyle name="Dziesiętny_Invoices2001Slovakia_Book1_Tong hop Cac tuyen(9-1-06)_Book1" xfId="2327" xr:uid="{00000000-0005-0000-0000-000095370000}"/>
    <cellStyle name="Dziesietny_Invoices2001Slovakia_Book1_Tong hop Cac tuyen(9-1-06)_Book1 10" xfId="24056" xr:uid="{00000000-0005-0000-0000-000096370000}"/>
    <cellStyle name="Dziesiętny_Invoices2001Slovakia_Book1_Tong hop Cac tuyen(9-1-06)_Book1 10" xfId="20036" xr:uid="{00000000-0005-0000-0000-000097370000}"/>
    <cellStyle name="Dziesietny_Invoices2001Slovakia_Book1_Tong hop Cac tuyen(9-1-06)_Book1 11" xfId="19951" xr:uid="{00000000-0005-0000-0000-000098370000}"/>
    <cellStyle name="Dziesiętny_Invoices2001Slovakia_Book1_Tong hop Cac tuyen(9-1-06)_Book1 11" xfId="19950" xr:uid="{00000000-0005-0000-0000-000099370000}"/>
    <cellStyle name="Dziesietny_Invoices2001Slovakia_Book1_Tong hop Cac tuyen(9-1-06)_Book1 12" xfId="20046" xr:uid="{00000000-0005-0000-0000-00009A370000}"/>
    <cellStyle name="Dziesiętny_Invoices2001Slovakia_Book1_Tong hop Cac tuyen(9-1-06)_Book1 12" xfId="24066" xr:uid="{00000000-0005-0000-0000-00009B370000}"/>
    <cellStyle name="Dziesietny_Invoices2001Slovakia_Book1_Tong hop Cac tuyen(9-1-06)_Book1 13" xfId="31346" xr:uid="{00000000-0005-0000-0000-00009C370000}"/>
    <cellStyle name="Dziesiętny_Invoices2001Slovakia_Book1_Tong hop Cac tuyen(9-1-06)_Book1 13" xfId="31347" xr:uid="{00000000-0005-0000-0000-00009D370000}"/>
    <cellStyle name="Dziesietny_Invoices2001Slovakia_Book1_Tong hop Cac tuyen(9-1-06)_Book1 14" xfId="14926" xr:uid="{00000000-0005-0000-0000-00009E370000}"/>
    <cellStyle name="Dziesiętny_Invoices2001Slovakia_Book1_Tong hop Cac tuyen(9-1-06)_Book1 14" xfId="14927" xr:uid="{00000000-0005-0000-0000-00009F370000}"/>
    <cellStyle name="Dziesietny_Invoices2001Slovakia_Book1_Tong hop Cac tuyen(9-1-06)_Book1 15" xfId="15249" xr:uid="{00000000-0005-0000-0000-0000A0370000}"/>
    <cellStyle name="Dziesiętny_Invoices2001Slovakia_Book1_Tong hop Cac tuyen(9-1-06)_Book1 15" xfId="15337" xr:uid="{00000000-0005-0000-0000-0000A1370000}"/>
    <cellStyle name="Dziesietny_Invoices2001Slovakia_Book1_Tong hop Cac tuyen(9-1-06)_Book1 16" xfId="32998" xr:uid="{00000000-0005-0000-0000-0000A2370000}"/>
    <cellStyle name="Dziesiętny_Invoices2001Slovakia_Book1_Tong hop Cac tuyen(9-1-06)_Book1 16" xfId="32999" xr:uid="{00000000-0005-0000-0000-0000A3370000}"/>
    <cellStyle name="Dziesietny_Invoices2001Slovakia_Book1_Tong hop Cac tuyen(9-1-06)_Book1 2" xfId="13190" xr:uid="{00000000-0005-0000-0000-0000A4370000}"/>
    <cellStyle name="Dziesiętny_Invoices2001Slovakia_Book1_Tong hop Cac tuyen(9-1-06)_Book1 2" xfId="13191" xr:uid="{00000000-0005-0000-0000-0000A5370000}"/>
    <cellStyle name="Dziesietny_Invoices2001Slovakia_Book1_Tong hop Cac tuyen(9-1-06)_Book1 3" xfId="7042" xr:uid="{00000000-0005-0000-0000-0000A6370000}"/>
    <cellStyle name="Dziesiętny_Invoices2001Slovakia_Book1_Tong hop Cac tuyen(9-1-06)_Book1 3" xfId="7043" xr:uid="{00000000-0005-0000-0000-0000A7370000}"/>
    <cellStyle name="Dziesietny_Invoices2001Slovakia_Book1_Tong hop Cac tuyen(9-1-06)_Book1 3 2" xfId="19626" xr:uid="{00000000-0005-0000-0000-0000A8370000}"/>
    <cellStyle name="Dziesiętny_Invoices2001Slovakia_Book1_Tong hop Cac tuyen(9-1-06)_Book1 3 2" xfId="19627" xr:uid="{00000000-0005-0000-0000-0000A9370000}"/>
    <cellStyle name="Dziesietny_Invoices2001Slovakia_Book1_Tong hop Cac tuyen(9-1-06)_Book1 3 3" xfId="32839" xr:uid="{00000000-0005-0000-0000-0000AA370000}"/>
    <cellStyle name="Dziesiętny_Invoices2001Slovakia_Book1_Tong hop Cac tuyen(9-1-06)_Book1 3 3" xfId="32840" xr:uid="{00000000-0005-0000-0000-0000AB370000}"/>
    <cellStyle name="Dziesietny_Invoices2001Slovakia_Book1_Tong hop Cac tuyen(9-1-06)_Book1 4" xfId="19501" xr:uid="{00000000-0005-0000-0000-0000AC370000}"/>
    <cellStyle name="Dziesiętny_Invoices2001Slovakia_Book1_Tong hop Cac tuyen(9-1-06)_Book1 4" xfId="19500" xr:uid="{00000000-0005-0000-0000-0000AD370000}"/>
    <cellStyle name="Dziesietny_Invoices2001Slovakia_Book1_Tong hop Cac tuyen(9-1-06)_Book1 5" xfId="19987" xr:uid="{00000000-0005-0000-0000-0000AE370000}"/>
    <cellStyle name="Dziesiętny_Invoices2001Slovakia_Book1_Tong hop Cac tuyen(9-1-06)_Book1 5" xfId="23985" xr:uid="{00000000-0005-0000-0000-0000AF370000}"/>
    <cellStyle name="Dziesietny_Invoices2001Slovakia_Book1_Tong hop Cac tuyen(9-1-06)_Book1 6" xfId="20483" xr:uid="{00000000-0005-0000-0000-0000B0370000}"/>
    <cellStyle name="Dziesiętny_Invoices2001Slovakia_Book1_Tong hop Cac tuyen(9-1-06)_Book1 6" xfId="20007" xr:uid="{00000000-0005-0000-0000-0000B1370000}"/>
    <cellStyle name="Dziesietny_Invoices2001Slovakia_Book1_Tong hop Cac tuyen(9-1-06)_Book1 7" xfId="23973" xr:uid="{00000000-0005-0000-0000-0000B2370000}"/>
    <cellStyle name="Dziesiętny_Invoices2001Slovakia_Book1_Tong hop Cac tuyen(9-1-06)_Book1 7" xfId="19972" xr:uid="{00000000-0005-0000-0000-0000B3370000}"/>
    <cellStyle name="Dziesietny_Invoices2001Slovakia_Book1_Tong hop Cac tuyen(9-1-06)_Book1 8" xfId="24034" xr:uid="{00000000-0005-0000-0000-0000B4370000}"/>
    <cellStyle name="Dziesiętny_Invoices2001Slovakia_Book1_Tong hop Cac tuyen(9-1-06)_Book1 8" xfId="20008" xr:uid="{00000000-0005-0000-0000-0000B5370000}"/>
    <cellStyle name="Dziesietny_Invoices2001Slovakia_Book1_Tong hop Cac tuyen(9-1-06)_Book1 9" xfId="20354" xr:uid="{00000000-0005-0000-0000-0000B6370000}"/>
    <cellStyle name="Dziesiętny_Invoices2001Slovakia_Book1_Tong hop Cac tuyen(9-1-06)_Book1 9" xfId="20255" xr:uid="{00000000-0005-0000-0000-0000B7370000}"/>
    <cellStyle name="Dziesietny_Invoices2001Slovakia_KL K.C mat duong" xfId="2328" xr:uid="{00000000-0005-0000-0000-0000B8370000}"/>
    <cellStyle name="Dziesiętny_Invoices2001Slovakia_Nhalamviec VTC(25-1-05)" xfId="2329" xr:uid="{00000000-0005-0000-0000-0000B9370000}"/>
    <cellStyle name="Dziesietny_Invoices2001Slovakia_TDT KHANH HOA" xfId="2330" xr:uid="{00000000-0005-0000-0000-0000BA370000}"/>
    <cellStyle name="Dziesiętny_Invoices2001Slovakia_TDT KHANH HOA" xfId="2331" xr:uid="{00000000-0005-0000-0000-0000BB370000}"/>
    <cellStyle name="Dziesietny_Invoices2001Slovakia_TDT KHANH HOA 10" xfId="20279" xr:uid="{00000000-0005-0000-0000-0000BC370000}"/>
    <cellStyle name="Dziesiętny_Invoices2001Slovakia_TDT KHANH HOA 10" xfId="20367" xr:uid="{00000000-0005-0000-0000-0000BD370000}"/>
    <cellStyle name="Dziesietny_Invoices2001Slovakia_TDT KHANH HOA 11" xfId="23962" xr:uid="{00000000-0005-0000-0000-0000BE370000}"/>
    <cellStyle name="Dziesiętny_Invoices2001Slovakia_TDT KHANH HOA 11" xfId="20348" xr:uid="{00000000-0005-0000-0000-0000BF370000}"/>
    <cellStyle name="Dziesietny_Invoices2001Slovakia_TDT KHANH HOA 12" xfId="20047" xr:uid="{00000000-0005-0000-0000-0000C0370000}"/>
    <cellStyle name="Dziesiętny_Invoices2001Slovakia_TDT KHANH HOA 12" xfId="24067" xr:uid="{00000000-0005-0000-0000-0000C1370000}"/>
    <cellStyle name="Dziesietny_Invoices2001Slovakia_TDT KHANH HOA 13" xfId="27967" xr:uid="{00000000-0005-0000-0000-0000C2370000}"/>
    <cellStyle name="Dziesiętny_Invoices2001Slovakia_TDT KHANH HOA 13" xfId="27968" xr:uid="{00000000-0005-0000-0000-0000C3370000}"/>
    <cellStyle name="Dziesietny_Invoices2001Slovakia_TDT KHANH HOA 13 2" xfId="31145" xr:uid="{00000000-0005-0000-0000-0000C4370000}"/>
    <cellStyle name="Dziesiętny_Invoices2001Slovakia_TDT KHANH HOA 13 2" xfId="31146" xr:uid="{00000000-0005-0000-0000-0000C5370000}"/>
    <cellStyle name="Dziesietny_Invoices2001Slovakia_TDT KHANH HOA 13 3" xfId="31214" xr:uid="{00000000-0005-0000-0000-0000C6370000}"/>
    <cellStyle name="Dziesiętny_Invoices2001Slovakia_TDT KHANH HOA 13 3" xfId="31215" xr:uid="{00000000-0005-0000-0000-0000C7370000}"/>
    <cellStyle name="Dziesietny_Invoices2001Slovakia_TDT KHANH HOA 13 4" xfId="28483" xr:uid="{00000000-0005-0000-0000-0000C8370000}"/>
    <cellStyle name="Dziesiętny_Invoices2001Slovakia_TDT KHANH HOA 13 4" xfId="28514" xr:uid="{00000000-0005-0000-0000-0000C9370000}"/>
    <cellStyle name="Dziesietny_Invoices2001Slovakia_TDT KHANH HOA 13 5" xfId="30933" xr:uid="{00000000-0005-0000-0000-0000CA370000}"/>
    <cellStyle name="Dziesiętny_Invoices2001Slovakia_TDT KHANH HOA 13 5" xfId="30873" xr:uid="{00000000-0005-0000-0000-0000CB370000}"/>
    <cellStyle name="Dziesietny_Invoices2001Slovakia_TDT KHANH HOA 14" xfId="31348" xr:uid="{00000000-0005-0000-0000-0000CC370000}"/>
    <cellStyle name="Dziesiętny_Invoices2001Slovakia_TDT KHANH HOA 14" xfId="31349" xr:uid="{00000000-0005-0000-0000-0000CD370000}"/>
    <cellStyle name="Dziesietny_Invoices2001Slovakia_TDT KHANH HOA 15" xfId="31954" xr:uid="{00000000-0005-0000-0000-0000CE370000}"/>
    <cellStyle name="Dziesiętny_Invoices2001Slovakia_TDT KHANH HOA 15" xfId="31955" xr:uid="{00000000-0005-0000-0000-0000CF370000}"/>
    <cellStyle name="Dziesietny_Invoices2001Slovakia_TDT KHANH HOA 16" xfId="31907" xr:uid="{00000000-0005-0000-0000-0000D0370000}"/>
    <cellStyle name="Dziesiętny_Invoices2001Slovakia_TDT KHANH HOA 16" xfId="31906" xr:uid="{00000000-0005-0000-0000-0000D1370000}"/>
    <cellStyle name="Dziesietny_Invoices2001Slovakia_TDT KHANH HOA 17" xfId="15685" xr:uid="{00000000-0005-0000-0000-0000D2370000}"/>
    <cellStyle name="Dziesiętny_Invoices2001Slovakia_TDT KHANH HOA 17" xfId="15686" xr:uid="{00000000-0005-0000-0000-0000D3370000}"/>
    <cellStyle name="Dziesietny_Invoices2001Slovakia_TDT KHANH HOA 18" xfId="15713" xr:uid="{00000000-0005-0000-0000-0000D4370000}"/>
    <cellStyle name="Dziesiętny_Invoices2001Slovakia_TDT KHANH HOA 18" xfId="15709" xr:uid="{00000000-0005-0000-0000-0000D5370000}"/>
    <cellStyle name="Dziesietny_Invoices2001Slovakia_TDT KHANH HOA 19" xfId="6149" xr:uid="{00000000-0005-0000-0000-0000D6370000}"/>
    <cellStyle name="Dziesiętny_Invoices2001Slovakia_TDT KHANH HOA 19" xfId="6148" xr:uid="{00000000-0005-0000-0000-0000D7370000}"/>
    <cellStyle name="Dziesietny_Invoices2001Slovakia_TDT KHANH HOA 2" xfId="13192" xr:uid="{00000000-0005-0000-0000-0000D8370000}"/>
    <cellStyle name="Dziesiętny_Invoices2001Slovakia_TDT KHANH HOA 2" xfId="13193" xr:uid="{00000000-0005-0000-0000-0000D9370000}"/>
    <cellStyle name="Dziesietny_Invoices2001Slovakia_TDT KHANH HOA 2 2" xfId="15459" xr:uid="{00000000-0005-0000-0000-0000DA370000}"/>
    <cellStyle name="Dziesiętny_Invoices2001Slovakia_TDT KHANH HOA 2 2" xfId="15460" xr:uid="{00000000-0005-0000-0000-0000DB370000}"/>
    <cellStyle name="Dziesietny_Invoices2001Slovakia_TDT KHANH HOA 2 3" xfId="15535" xr:uid="{00000000-0005-0000-0000-0000DC370000}"/>
    <cellStyle name="Dziesiętny_Invoices2001Slovakia_TDT KHANH HOA 2 3" xfId="15536" xr:uid="{00000000-0005-0000-0000-0000DD370000}"/>
    <cellStyle name="Dziesietny_Invoices2001Slovakia_TDT KHANH HOA 2 4" xfId="16240" xr:uid="{00000000-0005-0000-0000-0000DE370000}"/>
    <cellStyle name="Dziesiętny_Invoices2001Slovakia_TDT KHANH HOA 2 4" xfId="16241" xr:uid="{00000000-0005-0000-0000-0000DF370000}"/>
    <cellStyle name="Dziesietny_Invoices2001Slovakia_TDT KHANH HOA 2 5" xfId="15653" xr:uid="{00000000-0005-0000-0000-0000E0370000}"/>
    <cellStyle name="Dziesiętny_Invoices2001Slovakia_TDT KHANH HOA 2 5" xfId="15652" xr:uid="{00000000-0005-0000-0000-0000E1370000}"/>
    <cellStyle name="Dziesietny_Invoices2001Slovakia_TDT KHANH HOA 2 6" xfId="5848" xr:uid="{00000000-0005-0000-0000-0000E2370000}"/>
    <cellStyle name="Dziesiętny_Invoices2001Slovakia_TDT KHANH HOA 2 6" xfId="5847" xr:uid="{00000000-0005-0000-0000-0000E3370000}"/>
    <cellStyle name="Dziesietny_Invoices2001Slovakia_TDT KHANH HOA 2 7" xfId="14941" xr:uid="{00000000-0005-0000-0000-0000E4370000}"/>
    <cellStyle name="Dziesiętny_Invoices2001Slovakia_TDT KHANH HOA 2 7" xfId="14940" xr:uid="{00000000-0005-0000-0000-0000E5370000}"/>
    <cellStyle name="Dziesietny_Invoices2001Slovakia_TDT KHANH HOA 20" xfId="14953" xr:uid="{00000000-0005-0000-0000-0000E6370000}"/>
    <cellStyle name="Dziesiętny_Invoices2001Slovakia_TDT KHANH HOA 20" xfId="15479" xr:uid="{00000000-0005-0000-0000-0000E7370000}"/>
    <cellStyle name="Dziesietny_Invoices2001Slovakia_TDT KHANH HOA 21" xfId="33000" xr:uid="{00000000-0005-0000-0000-0000E8370000}"/>
    <cellStyle name="Dziesiętny_Invoices2001Slovakia_TDT KHANH HOA 21" xfId="33001" xr:uid="{00000000-0005-0000-0000-0000E9370000}"/>
    <cellStyle name="Dziesietny_Invoices2001Slovakia_TDT KHANH HOA 3" xfId="7044" xr:uid="{00000000-0005-0000-0000-0000EA370000}"/>
    <cellStyle name="Dziesiętny_Invoices2001Slovakia_TDT KHANH HOA 3" xfId="7045" xr:uid="{00000000-0005-0000-0000-0000EB370000}"/>
    <cellStyle name="Dziesietny_Invoices2001Slovakia_TDT KHANH HOA 3 2" xfId="19628" xr:uid="{00000000-0005-0000-0000-0000EC370000}"/>
    <cellStyle name="Dziesiętny_Invoices2001Slovakia_TDT KHANH HOA 3 2" xfId="19629" xr:uid="{00000000-0005-0000-0000-0000ED370000}"/>
    <cellStyle name="Dziesietny_Invoices2001Slovakia_TDT KHANH HOA 3 3" xfId="32815" xr:uid="{00000000-0005-0000-0000-0000EE370000}"/>
    <cellStyle name="Dziesiętny_Invoices2001Slovakia_TDT KHANH HOA 3 3" xfId="32816" xr:uid="{00000000-0005-0000-0000-0000EF370000}"/>
    <cellStyle name="Dziesietny_Invoices2001Slovakia_TDT KHANH HOA 4" xfId="15506" xr:uid="{00000000-0005-0000-0000-0000F0370000}"/>
    <cellStyle name="Dziesiętny_Invoices2001Slovakia_TDT KHANH HOA 4" xfId="15507" xr:uid="{00000000-0005-0000-0000-0000F1370000}"/>
    <cellStyle name="Dziesietny_Invoices2001Slovakia_TDT KHANH HOA 4 2" xfId="19498" xr:uid="{00000000-0005-0000-0000-0000F2370000}"/>
    <cellStyle name="Dziesiętny_Invoices2001Slovakia_TDT KHANH HOA 4 2" xfId="19497" xr:uid="{00000000-0005-0000-0000-0000F3370000}"/>
    <cellStyle name="Dziesietny_Invoices2001Slovakia_TDT KHANH HOA 4 3" xfId="32778" xr:uid="{00000000-0005-0000-0000-0000F4370000}"/>
    <cellStyle name="Dziesiętny_Invoices2001Slovakia_TDT KHANH HOA 4 3" xfId="32777" xr:uid="{00000000-0005-0000-0000-0000F5370000}"/>
    <cellStyle name="Dziesietny_Invoices2001Slovakia_TDT KHANH HOA 5" xfId="19985" xr:uid="{00000000-0005-0000-0000-0000F6370000}"/>
    <cellStyle name="Dziesiętny_Invoices2001Slovakia_TDT KHANH HOA 5" xfId="23983" xr:uid="{00000000-0005-0000-0000-0000F7370000}"/>
    <cellStyle name="Dziesietny_Invoices2001Slovakia_TDT KHANH HOA 6" xfId="20009" xr:uid="{00000000-0005-0000-0000-0000F8370000}"/>
    <cellStyle name="Dziesiętny_Invoices2001Slovakia_TDT KHANH HOA 6" xfId="19587" xr:uid="{00000000-0005-0000-0000-0000F9370000}"/>
    <cellStyle name="Dziesietny_Invoices2001Slovakia_TDT KHANH HOA 7" xfId="19970" xr:uid="{00000000-0005-0000-0000-0000FA370000}"/>
    <cellStyle name="Dziesiętny_Invoices2001Slovakia_TDT KHANH HOA 7" xfId="23972" xr:uid="{00000000-0005-0000-0000-0000FB370000}"/>
    <cellStyle name="Dziesietny_Invoices2001Slovakia_TDT KHANH HOA 8" xfId="20278" xr:uid="{00000000-0005-0000-0000-0000FC370000}"/>
    <cellStyle name="Dziesiętny_Invoices2001Slovakia_TDT KHANH HOA 8" xfId="20366" xr:uid="{00000000-0005-0000-0000-0000FD370000}"/>
    <cellStyle name="Dziesietny_Invoices2001Slovakia_TDT KHANH HOA 9" xfId="19959" xr:uid="{00000000-0005-0000-0000-0000FE370000}"/>
    <cellStyle name="Dziesiętny_Invoices2001Slovakia_TDT KHANH HOA 9" xfId="20355" xr:uid="{00000000-0005-0000-0000-0000FF370000}"/>
    <cellStyle name="Dziesietny_Invoices2001Slovakia_TDT KHANH HOA_Tong hop Cac tuyen(9-1-06)" xfId="2332" xr:uid="{00000000-0005-0000-0000-000000380000}"/>
    <cellStyle name="Dziesiętny_Invoices2001Slovakia_TDT KHANH HOA_Tong hop Cac tuyen(9-1-06)" xfId="2333" xr:uid="{00000000-0005-0000-0000-000001380000}"/>
    <cellStyle name="Dziesietny_Invoices2001Slovakia_TDT KHANH HOA_Tong hop Cac tuyen(9-1-06) 10" xfId="24051" xr:uid="{00000000-0005-0000-0000-000002380000}"/>
    <cellStyle name="Dziesiętny_Invoices2001Slovakia_TDT KHANH HOA_Tong hop Cac tuyen(9-1-06) 10" xfId="19590" xr:uid="{00000000-0005-0000-0000-000003380000}"/>
    <cellStyle name="Dziesietny_Invoices2001Slovakia_TDT KHANH HOA_Tong hop Cac tuyen(9-1-06) 11" xfId="20249" xr:uid="{00000000-0005-0000-0000-000004380000}"/>
    <cellStyle name="Dziesiętny_Invoices2001Slovakia_TDT KHANH HOA_Tong hop Cac tuyen(9-1-06) 11" xfId="19949" xr:uid="{00000000-0005-0000-0000-000005380000}"/>
    <cellStyle name="Dziesietny_Invoices2001Slovakia_TDT KHANH HOA_Tong hop Cac tuyen(9-1-06) 12" xfId="20048" xr:uid="{00000000-0005-0000-0000-000006380000}"/>
    <cellStyle name="Dziesiętny_Invoices2001Slovakia_TDT KHANH HOA_Tong hop Cac tuyen(9-1-06) 12" xfId="24068" xr:uid="{00000000-0005-0000-0000-000007380000}"/>
    <cellStyle name="Dziesietny_Invoices2001Slovakia_TDT KHANH HOA_Tong hop Cac tuyen(9-1-06) 13" xfId="27969" xr:uid="{00000000-0005-0000-0000-000008380000}"/>
    <cellStyle name="Dziesiętny_Invoices2001Slovakia_TDT KHANH HOA_Tong hop Cac tuyen(9-1-06) 13" xfId="27970" xr:uid="{00000000-0005-0000-0000-000009380000}"/>
    <cellStyle name="Dziesietny_Invoices2001Slovakia_TDT KHANH HOA_Tong hop Cac tuyen(9-1-06) 13 2" xfId="31147" xr:uid="{00000000-0005-0000-0000-00000A380000}"/>
    <cellStyle name="Dziesiętny_Invoices2001Slovakia_TDT KHANH HOA_Tong hop Cac tuyen(9-1-06) 13 2" xfId="31148" xr:uid="{00000000-0005-0000-0000-00000B380000}"/>
    <cellStyle name="Dziesietny_Invoices2001Slovakia_TDT KHANH HOA_Tong hop Cac tuyen(9-1-06) 13 3" xfId="31216" xr:uid="{00000000-0005-0000-0000-00000C380000}"/>
    <cellStyle name="Dziesiętny_Invoices2001Slovakia_TDT KHANH HOA_Tong hop Cac tuyen(9-1-06) 13 3" xfId="31217" xr:uid="{00000000-0005-0000-0000-00000D380000}"/>
    <cellStyle name="Dziesietny_Invoices2001Slovakia_TDT KHANH HOA_Tong hop Cac tuyen(9-1-06) 13 4" xfId="28403" xr:uid="{00000000-0005-0000-0000-00000E380000}"/>
    <cellStyle name="Dziesiętny_Invoices2001Slovakia_TDT KHANH HOA_Tong hop Cac tuyen(9-1-06) 13 4" xfId="31195" xr:uid="{00000000-0005-0000-0000-00000F380000}"/>
    <cellStyle name="Dziesietny_Invoices2001Slovakia_TDT KHANH HOA_Tong hop Cac tuyen(9-1-06) 13 5" xfId="30060" xr:uid="{00000000-0005-0000-0000-000010380000}"/>
    <cellStyle name="Dziesiętny_Invoices2001Slovakia_TDT KHANH HOA_Tong hop Cac tuyen(9-1-06) 13 5" xfId="31220" xr:uid="{00000000-0005-0000-0000-000011380000}"/>
    <cellStyle name="Dziesietny_Invoices2001Slovakia_TDT KHANH HOA_Tong hop Cac tuyen(9-1-06) 14" xfId="31350" xr:uid="{00000000-0005-0000-0000-000012380000}"/>
    <cellStyle name="Dziesiętny_Invoices2001Slovakia_TDT KHANH HOA_Tong hop Cac tuyen(9-1-06) 14" xfId="31351" xr:uid="{00000000-0005-0000-0000-000013380000}"/>
    <cellStyle name="Dziesietny_Invoices2001Slovakia_TDT KHANH HOA_Tong hop Cac tuyen(9-1-06) 15" xfId="31956" xr:uid="{00000000-0005-0000-0000-000014380000}"/>
    <cellStyle name="Dziesiętny_Invoices2001Slovakia_TDT KHANH HOA_Tong hop Cac tuyen(9-1-06) 15" xfId="31957" xr:uid="{00000000-0005-0000-0000-000015380000}"/>
    <cellStyle name="Dziesietny_Invoices2001Slovakia_TDT KHANH HOA_Tong hop Cac tuyen(9-1-06) 16" xfId="31905" xr:uid="{00000000-0005-0000-0000-000016380000}"/>
    <cellStyle name="Dziesiętny_Invoices2001Slovakia_TDT KHANH HOA_Tong hop Cac tuyen(9-1-06) 16" xfId="31904" xr:uid="{00000000-0005-0000-0000-000017380000}"/>
    <cellStyle name="Dziesietny_Invoices2001Slovakia_TDT KHANH HOA_Tong hop Cac tuyen(9-1-06) 17" xfId="15687" xr:uid="{00000000-0005-0000-0000-000018380000}"/>
    <cellStyle name="Dziesiętny_Invoices2001Slovakia_TDT KHANH HOA_Tong hop Cac tuyen(9-1-06) 17" xfId="15688" xr:uid="{00000000-0005-0000-0000-000019380000}"/>
    <cellStyle name="Dziesietny_Invoices2001Slovakia_TDT KHANH HOA_Tong hop Cac tuyen(9-1-06) 18" xfId="15695" xr:uid="{00000000-0005-0000-0000-00001A380000}"/>
    <cellStyle name="Dziesiętny_Invoices2001Slovakia_TDT KHANH HOA_Tong hop Cac tuyen(9-1-06) 18" xfId="16248" xr:uid="{00000000-0005-0000-0000-00001B380000}"/>
    <cellStyle name="Dziesietny_Invoices2001Slovakia_TDT KHANH HOA_Tong hop Cac tuyen(9-1-06) 19" xfId="6147" xr:uid="{00000000-0005-0000-0000-00001C380000}"/>
    <cellStyle name="Dziesiętny_Invoices2001Slovakia_TDT KHANH HOA_Tong hop Cac tuyen(9-1-06) 19" xfId="6146" xr:uid="{00000000-0005-0000-0000-00001D380000}"/>
    <cellStyle name="Dziesietny_Invoices2001Slovakia_TDT KHANH HOA_Tong hop Cac tuyen(9-1-06) 2" xfId="13194" xr:uid="{00000000-0005-0000-0000-00001E380000}"/>
    <cellStyle name="Dziesiętny_Invoices2001Slovakia_TDT KHANH HOA_Tong hop Cac tuyen(9-1-06) 2" xfId="13195" xr:uid="{00000000-0005-0000-0000-00001F380000}"/>
    <cellStyle name="Dziesietny_Invoices2001Slovakia_TDT KHANH HOA_Tong hop Cac tuyen(9-1-06) 2 2" xfId="15461" xr:uid="{00000000-0005-0000-0000-000020380000}"/>
    <cellStyle name="Dziesiętny_Invoices2001Slovakia_TDT KHANH HOA_Tong hop Cac tuyen(9-1-06) 2 2" xfId="15462" xr:uid="{00000000-0005-0000-0000-000021380000}"/>
    <cellStyle name="Dziesietny_Invoices2001Slovakia_TDT KHANH HOA_Tong hop Cac tuyen(9-1-06) 2 3" xfId="15537" xr:uid="{00000000-0005-0000-0000-000022380000}"/>
    <cellStyle name="Dziesiętny_Invoices2001Slovakia_TDT KHANH HOA_Tong hop Cac tuyen(9-1-06) 2 3" xfId="15538" xr:uid="{00000000-0005-0000-0000-000023380000}"/>
    <cellStyle name="Dziesietny_Invoices2001Slovakia_TDT KHANH HOA_Tong hop Cac tuyen(9-1-06) 2 4" xfId="16242" xr:uid="{00000000-0005-0000-0000-000024380000}"/>
    <cellStyle name="Dziesiętny_Invoices2001Slovakia_TDT KHANH HOA_Tong hop Cac tuyen(9-1-06) 2 4" xfId="16243" xr:uid="{00000000-0005-0000-0000-000025380000}"/>
    <cellStyle name="Dziesietny_Invoices2001Slovakia_TDT KHANH HOA_Tong hop Cac tuyen(9-1-06) 2 5" xfId="15651" xr:uid="{00000000-0005-0000-0000-000026380000}"/>
    <cellStyle name="Dziesiętny_Invoices2001Slovakia_TDT KHANH HOA_Tong hop Cac tuyen(9-1-06) 2 5" xfId="15650" xr:uid="{00000000-0005-0000-0000-000027380000}"/>
    <cellStyle name="Dziesietny_Invoices2001Slovakia_TDT KHANH HOA_Tong hop Cac tuyen(9-1-06) 2 6" xfId="5846" xr:uid="{00000000-0005-0000-0000-000028380000}"/>
    <cellStyle name="Dziesiętny_Invoices2001Slovakia_TDT KHANH HOA_Tong hop Cac tuyen(9-1-06) 2 6" xfId="5845" xr:uid="{00000000-0005-0000-0000-000029380000}"/>
    <cellStyle name="Dziesietny_Invoices2001Slovakia_TDT KHANH HOA_Tong hop Cac tuyen(9-1-06) 2 7" xfId="6002" xr:uid="{00000000-0005-0000-0000-00002A380000}"/>
    <cellStyle name="Dziesiętny_Invoices2001Slovakia_TDT KHANH HOA_Tong hop Cac tuyen(9-1-06) 2 7" xfId="15122" xr:uid="{00000000-0005-0000-0000-00002B380000}"/>
    <cellStyle name="Dziesietny_Invoices2001Slovakia_TDT KHANH HOA_Tong hop Cac tuyen(9-1-06) 20" xfId="14952" xr:uid="{00000000-0005-0000-0000-00002C380000}"/>
    <cellStyle name="Dziesiętny_Invoices2001Slovakia_TDT KHANH HOA_Tong hop Cac tuyen(9-1-06) 20" xfId="15478" xr:uid="{00000000-0005-0000-0000-00002D380000}"/>
    <cellStyle name="Dziesietny_Invoices2001Slovakia_TDT KHANH HOA_Tong hop Cac tuyen(9-1-06) 21" xfId="33002" xr:uid="{00000000-0005-0000-0000-00002E380000}"/>
    <cellStyle name="Dziesiętny_Invoices2001Slovakia_TDT KHANH HOA_Tong hop Cac tuyen(9-1-06) 21" xfId="33003" xr:uid="{00000000-0005-0000-0000-00002F380000}"/>
    <cellStyle name="Dziesietny_Invoices2001Slovakia_TDT KHANH HOA_Tong hop Cac tuyen(9-1-06) 3" xfId="7046" xr:uid="{00000000-0005-0000-0000-000030380000}"/>
    <cellStyle name="Dziesiętny_Invoices2001Slovakia_TDT KHANH HOA_Tong hop Cac tuyen(9-1-06) 3" xfId="7047" xr:uid="{00000000-0005-0000-0000-000031380000}"/>
    <cellStyle name="Dziesietny_Invoices2001Slovakia_TDT KHANH HOA_Tong hop Cac tuyen(9-1-06) 3 2" xfId="19630" xr:uid="{00000000-0005-0000-0000-000032380000}"/>
    <cellStyle name="Dziesiętny_Invoices2001Slovakia_TDT KHANH HOA_Tong hop Cac tuyen(9-1-06) 3 2" xfId="19631" xr:uid="{00000000-0005-0000-0000-000033380000}"/>
    <cellStyle name="Dziesietny_Invoices2001Slovakia_TDT KHANH HOA_Tong hop Cac tuyen(9-1-06) 3 3" xfId="32817" xr:uid="{00000000-0005-0000-0000-000034380000}"/>
    <cellStyle name="Dziesiętny_Invoices2001Slovakia_TDT KHANH HOA_Tong hop Cac tuyen(9-1-06) 3 3" xfId="32818" xr:uid="{00000000-0005-0000-0000-000035380000}"/>
    <cellStyle name="Dziesietny_Invoices2001Slovakia_TDT KHANH HOA_Tong hop Cac tuyen(9-1-06) 4" xfId="15508" xr:uid="{00000000-0005-0000-0000-000036380000}"/>
    <cellStyle name="Dziesiętny_Invoices2001Slovakia_TDT KHANH HOA_Tong hop Cac tuyen(9-1-06) 4" xfId="15509" xr:uid="{00000000-0005-0000-0000-000037380000}"/>
    <cellStyle name="Dziesietny_Invoices2001Slovakia_TDT KHANH HOA_Tong hop Cac tuyen(9-1-06) 4 2" xfId="19496" xr:uid="{00000000-0005-0000-0000-000038380000}"/>
    <cellStyle name="Dziesiętny_Invoices2001Slovakia_TDT KHANH HOA_Tong hop Cac tuyen(9-1-06) 4 2" xfId="19495" xr:uid="{00000000-0005-0000-0000-000039380000}"/>
    <cellStyle name="Dziesietny_Invoices2001Slovakia_TDT KHANH HOA_Tong hop Cac tuyen(9-1-06) 4 3" xfId="32776" xr:uid="{00000000-0005-0000-0000-00003A380000}"/>
    <cellStyle name="Dziesiętny_Invoices2001Slovakia_TDT KHANH HOA_Tong hop Cac tuyen(9-1-06) 4 3" xfId="32775" xr:uid="{00000000-0005-0000-0000-00003B380000}"/>
    <cellStyle name="Dziesietny_Invoices2001Slovakia_TDT KHANH HOA_Tong hop Cac tuyen(9-1-06) 5" xfId="19984" xr:uid="{00000000-0005-0000-0000-00003C380000}"/>
    <cellStyle name="Dziesiętny_Invoices2001Slovakia_TDT KHANH HOA_Tong hop Cac tuyen(9-1-06) 5" xfId="23982" xr:uid="{00000000-0005-0000-0000-00003D380000}"/>
    <cellStyle name="Dziesietny_Invoices2001Slovakia_TDT KHANH HOA_Tong hop Cac tuyen(9-1-06) 6" xfId="20010" xr:uid="{00000000-0005-0000-0000-00003E380000}"/>
    <cellStyle name="Dziesiętny_Invoices2001Slovakia_TDT KHANH HOA_Tong hop Cac tuyen(9-1-06) 6" xfId="24035" xr:uid="{00000000-0005-0000-0000-00003F380000}"/>
    <cellStyle name="Dziesietny_Invoices2001Slovakia_TDT KHANH HOA_Tong hop Cac tuyen(9-1-06) 7" xfId="19969" xr:uid="{00000000-0005-0000-0000-000040380000}"/>
    <cellStyle name="Dziesiętny_Invoices2001Slovakia_TDT KHANH HOA_Tong hop Cac tuyen(9-1-06) 7" xfId="23971" xr:uid="{00000000-0005-0000-0000-000041380000}"/>
    <cellStyle name="Dziesietny_Invoices2001Slovakia_TDT KHANH HOA_Tong hop Cac tuyen(9-1-06) 8" xfId="24044" xr:uid="{00000000-0005-0000-0000-000042380000}"/>
    <cellStyle name="Dziesiętny_Invoices2001Slovakia_TDT KHANH HOA_Tong hop Cac tuyen(9-1-06) 8" xfId="20025" xr:uid="{00000000-0005-0000-0000-000043380000}"/>
    <cellStyle name="Dziesietny_Invoices2001Slovakia_TDT KHANH HOA_Tong hop Cac tuyen(9-1-06) 9" xfId="20256" xr:uid="{00000000-0005-0000-0000-000044380000}"/>
    <cellStyle name="Dziesiętny_Invoices2001Slovakia_TDT KHANH HOA_Tong hop Cac tuyen(9-1-06) 9" xfId="19958" xr:uid="{00000000-0005-0000-0000-000045380000}"/>
    <cellStyle name="Dziesietny_Invoices2001Slovakia_TDT KHANH HOA_Tong hop Cac tuyen(9-1-06)_Book1" xfId="2334" xr:uid="{00000000-0005-0000-0000-000046380000}"/>
    <cellStyle name="Dziesiętny_Invoices2001Slovakia_TDT KHANH HOA_Tong hop Cac tuyen(9-1-06)_Book1" xfId="2335" xr:uid="{00000000-0005-0000-0000-000047380000}"/>
    <cellStyle name="Dziesietny_Invoices2001Slovakia_TDT KHANH HOA_Tong hop Cac tuyen(9-1-06)_Book1 10" xfId="20038" xr:uid="{00000000-0005-0000-0000-000048380000}"/>
    <cellStyle name="Dziesiętny_Invoices2001Slovakia_TDT KHANH HOA_Tong hop Cac tuyen(9-1-06)_Book1 10" xfId="20039" xr:uid="{00000000-0005-0000-0000-000049380000}"/>
    <cellStyle name="Dziesietny_Invoices2001Slovakia_TDT KHANH HOA_Tong hop Cac tuyen(9-1-06)_Book1 11" xfId="23963" xr:uid="{00000000-0005-0000-0000-00004A380000}"/>
    <cellStyle name="Dziesiętny_Invoices2001Slovakia_TDT KHANH HOA_Tong hop Cac tuyen(9-1-06)_Book1 11" xfId="19948" xr:uid="{00000000-0005-0000-0000-00004B380000}"/>
    <cellStyle name="Dziesietny_Invoices2001Slovakia_TDT KHANH HOA_Tong hop Cac tuyen(9-1-06)_Book1 12" xfId="20049" xr:uid="{00000000-0005-0000-0000-00004C380000}"/>
    <cellStyle name="Dziesiętny_Invoices2001Slovakia_TDT KHANH HOA_Tong hop Cac tuyen(9-1-06)_Book1 12" xfId="24069" xr:uid="{00000000-0005-0000-0000-00004D380000}"/>
    <cellStyle name="Dziesietny_Invoices2001Slovakia_TDT KHANH HOA_Tong hop Cac tuyen(9-1-06)_Book1 13" xfId="31352" xr:uid="{00000000-0005-0000-0000-00004E380000}"/>
    <cellStyle name="Dziesiętny_Invoices2001Slovakia_TDT KHANH HOA_Tong hop Cac tuyen(9-1-06)_Book1 13" xfId="31353" xr:uid="{00000000-0005-0000-0000-00004F380000}"/>
    <cellStyle name="Dziesietny_Invoices2001Slovakia_TDT KHANH HOA_Tong hop Cac tuyen(9-1-06)_Book1 14" xfId="14928" xr:uid="{00000000-0005-0000-0000-000050380000}"/>
    <cellStyle name="Dziesiętny_Invoices2001Slovakia_TDT KHANH HOA_Tong hop Cac tuyen(9-1-06)_Book1 14" xfId="14929" xr:uid="{00000000-0005-0000-0000-000051380000}"/>
    <cellStyle name="Dziesietny_Invoices2001Slovakia_TDT KHANH HOA_Tong hop Cac tuyen(9-1-06)_Book1 15" xfId="15275" xr:uid="{00000000-0005-0000-0000-000052380000}"/>
    <cellStyle name="Dziesiętny_Invoices2001Slovakia_TDT KHANH HOA_Tong hop Cac tuyen(9-1-06)_Book1 15" xfId="14962" xr:uid="{00000000-0005-0000-0000-000053380000}"/>
    <cellStyle name="Dziesietny_Invoices2001Slovakia_TDT KHANH HOA_Tong hop Cac tuyen(9-1-06)_Book1 16" xfId="33004" xr:uid="{00000000-0005-0000-0000-000054380000}"/>
    <cellStyle name="Dziesiętny_Invoices2001Slovakia_TDT KHANH HOA_Tong hop Cac tuyen(9-1-06)_Book1 16" xfId="33005" xr:uid="{00000000-0005-0000-0000-000055380000}"/>
    <cellStyle name="Dziesietny_Invoices2001Slovakia_TDT KHANH HOA_Tong hop Cac tuyen(9-1-06)_Book1 2" xfId="13196" xr:uid="{00000000-0005-0000-0000-000056380000}"/>
    <cellStyle name="Dziesiętny_Invoices2001Slovakia_TDT KHANH HOA_Tong hop Cac tuyen(9-1-06)_Book1 2" xfId="13197" xr:uid="{00000000-0005-0000-0000-000057380000}"/>
    <cellStyle name="Dziesietny_Invoices2001Slovakia_TDT KHANH HOA_Tong hop Cac tuyen(9-1-06)_Book1 3" xfId="7048" xr:uid="{00000000-0005-0000-0000-000058380000}"/>
    <cellStyle name="Dziesiętny_Invoices2001Slovakia_TDT KHANH HOA_Tong hop Cac tuyen(9-1-06)_Book1 3" xfId="7049" xr:uid="{00000000-0005-0000-0000-000059380000}"/>
    <cellStyle name="Dziesietny_Invoices2001Slovakia_TDT KHANH HOA_Tong hop Cac tuyen(9-1-06)_Book1 3 2" xfId="19632" xr:uid="{00000000-0005-0000-0000-00005A380000}"/>
    <cellStyle name="Dziesiętny_Invoices2001Slovakia_TDT KHANH HOA_Tong hop Cac tuyen(9-1-06)_Book1 3 2" xfId="19633" xr:uid="{00000000-0005-0000-0000-00005B380000}"/>
    <cellStyle name="Dziesietny_Invoices2001Slovakia_TDT KHANH HOA_Tong hop Cac tuyen(9-1-06)_Book1 3 3" xfId="32841" xr:uid="{00000000-0005-0000-0000-00005C380000}"/>
    <cellStyle name="Dziesiętny_Invoices2001Slovakia_TDT KHANH HOA_Tong hop Cac tuyen(9-1-06)_Book1 3 3" xfId="32842" xr:uid="{00000000-0005-0000-0000-00005D380000}"/>
    <cellStyle name="Dziesietny_Invoices2001Slovakia_TDT KHANH HOA_Tong hop Cac tuyen(9-1-06)_Book1 4" xfId="19494" xr:uid="{00000000-0005-0000-0000-00005E380000}"/>
    <cellStyle name="Dziesiętny_Invoices2001Slovakia_TDT KHANH HOA_Tong hop Cac tuyen(9-1-06)_Book1 4" xfId="19493" xr:uid="{00000000-0005-0000-0000-00005F380000}"/>
    <cellStyle name="Dziesietny_Invoices2001Slovakia_TDT KHANH HOA_Tong hop Cac tuyen(9-1-06)_Book1 5" xfId="19983" xr:uid="{00000000-0005-0000-0000-000060380000}"/>
    <cellStyle name="Dziesiętny_Invoices2001Slovakia_TDT KHANH HOA_Tong hop Cac tuyen(9-1-06)_Book1 5" xfId="19580" xr:uid="{00000000-0005-0000-0000-000061380000}"/>
    <cellStyle name="Dziesietny_Invoices2001Slovakia_TDT KHANH HOA_Tong hop Cac tuyen(9-1-06)_Book1 6" xfId="20011" xr:uid="{00000000-0005-0000-0000-000062380000}"/>
    <cellStyle name="Dziesiętny_Invoices2001Slovakia_TDT KHANH HOA_Tong hop Cac tuyen(9-1-06)_Book1 6" xfId="24036" xr:uid="{00000000-0005-0000-0000-000063380000}"/>
    <cellStyle name="Dziesietny_Invoices2001Slovakia_TDT KHANH HOA_Tong hop Cac tuyen(9-1-06)_Book1 7" xfId="19968" xr:uid="{00000000-0005-0000-0000-000064380000}"/>
    <cellStyle name="Dziesiętny_Invoices2001Slovakia_TDT KHANH HOA_Tong hop Cac tuyen(9-1-06)_Book1 7" xfId="23970" xr:uid="{00000000-0005-0000-0000-000065380000}"/>
    <cellStyle name="Dziesietny_Invoices2001Slovakia_TDT KHANH HOA_Tong hop Cac tuyen(9-1-06)_Book1 8" xfId="24045" xr:uid="{00000000-0005-0000-0000-000066380000}"/>
    <cellStyle name="Dziesiętny_Invoices2001Slovakia_TDT KHANH HOA_Tong hop Cac tuyen(9-1-06)_Book1 8" xfId="20026" xr:uid="{00000000-0005-0000-0000-000067380000}"/>
    <cellStyle name="Dziesietny_Invoices2001Slovakia_TDT KHANH HOA_Tong hop Cac tuyen(9-1-06)_Book1 9" xfId="19574" xr:uid="{00000000-0005-0000-0000-000068380000}"/>
    <cellStyle name="Dziesiętny_Invoices2001Slovakia_TDT KHANH HOA_Tong hop Cac tuyen(9-1-06)_Book1 9" xfId="20353" xr:uid="{00000000-0005-0000-0000-000069380000}"/>
    <cellStyle name="Dziesietny_Invoices2001Slovakia_TDT quangngai" xfId="2336" xr:uid="{00000000-0005-0000-0000-00006A380000}"/>
    <cellStyle name="Dziesiętny_Invoices2001Slovakia_TDT quangngai" xfId="2337" xr:uid="{00000000-0005-0000-0000-00006B380000}"/>
    <cellStyle name="Dziesietny_Invoices2001Slovakia_TDT quangngai 10" xfId="24058" xr:uid="{00000000-0005-0000-0000-00006C380000}"/>
    <cellStyle name="Dziesiętny_Invoices2001Slovakia_TDT quangngai 10" xfId="27258" xr:uid="{00000000-0005-0000-0000-00006D380000}"/>
    <cellStyle name="Dziesietny_Invoices2001Slovakia_TDT quangngai 11" xfId="19947" xr:uid="{00000000-0005-0000-0000-00006E380000}"/>
    <cellStyle name="Dziesiętny_Invoices2001Slovakia_TDT quangngai 11" xfId="19570" xr:uid="{00000000-0005-0000-0000-00006F380000}"/>
    <cellStyle name="Dziesietny_Invoices2001Slovakia_TDT quangngai 12" xfId="20050" xr:uid="{00000000-0005-0000-0000-000070380000}"/>
    <cellStyle name="Dziesiętny_Invoices2001Slovakia_TDT quangngai 12" xfId="20280" xr:uid="{00000000-0005-0000-0000-000071380000}"/>
    <cellStyle name="Dziesietny_Invoices2001Slovakia_TDT quangngai 13" xfId="27971" xr:uid="{00000000-0005-0000-0000-000072380000}"/>
    <cellStyle name="Dziesiętny_Invoices2001Slovakia_TDT quangngai 13" xfId="27972" xr:uid="{00000000-0005-0000-0000-000073380000}"/>
    <cellStyle name="Dziesietny_Invoices2001Slovakia_TDT quangngai 14" xfId="31354" xr:uid="{00000000-0005-0000-0000-000074380000}"/>
    <cellStyle name="Dziesiętny_Invoices2001Slovakia_TDT quangngai 14" xfId="31355" xr:uid="{00000000-0005-0000-0000-000075380000}"/>
    <cellStyle name="Dziesietny_Invoices2001Slovakia_TDT quangngai 15" xfId="31958" xr:uid="{00000000-0005-0000-0000-000076380000}"/>
    <cellStyle name="Dziesiętny_Invoices2001Slovakia_TDT quangngai 15" xfId="31959" xr:uid="{00000000-0005-0000-0000-000077380000}"/>
    <cellStyle name="Dziesietny_Invoices2001Slovakia_TDT quangngai 16" xfId="31903" xr:uid="{00000000-0005-0000-0000-000078380000}"/>
    <cellStyle name="Dziesiętny_Invoices2001Slovakia_TDT quangngai 16" xfId="31902" xr:uid="{00000000-0005-0000-0000-000079380000}"/>
    <cellStyle name="Dziesietny_Invoices2001Slovakia_TDT quangngai 17" xfId="15689" xr:uid="{00000000-0005-0000-0000-00007A380000}"/>
    <cellStyle name="Dziesiętny_Invoices2001Slovakia_TDT quangngai 17" xfId="15690" xr:uid="{00000000-0005-0000-0000-00007B380000}"/>
    <cellStyle name="Dziesietny_Invoices2001Slovakia_TDT quangngai 18" xfId="15694" xr:uid="{00000000-0005-0000-0000-00007C380000}"/>
    <cellStyle name="Dziesiętny_Invoices2001Slovakia_TDT quangngai 18" xfId="16247" xr:uid="{00000000-0005-0000-0000-00007D380000}"/>
    <cellStyle name="Dziesietny_Invoices2001Slovakia_TDT quangngai 19" xfId="6145" xr:uid="{00000000-0005-0000-0000-00007E380000}"/>
    <cellStyle name="Dziesiętny_Invoices2001Slovakia_TDT quangngai 19" xfId="6140" xr:uid="{00000000-0005-0000-0000-00007F380000}"/>
    <cellStyle name="Dziesietny_Invoices2001Slovakia_TDT quangngai 2" xfId="13198" xr:uid="{00000000-0005-0000-0000-000080380000}"/>
    <cellStyle name="Dziesiętny_Invoices2001Slovakia_TDT quangngai 2" xfId="13199" xr:uid="{00000000-0005-0000-0000-000081380000}"/>
    <cellStyle name="Dziesietny_Invoices2001Slovakia_TDT quangngai 20" xfId="14951" xr:uid="{00000000-0005-0000-0000-000082380000}"/>
    <cellStyle name="Dziesiętny_Invoices2001Slovakia_TDT quangngai 20" xfId="15477" xr:uid="{00000000-0005-0000-0000-000083380000}"/>
    <cellStyle name="Dziesietny_Invoices2001Slovakia_TDT quangngai 21" xfId="33006" xr:uid="{00000000-0005-0000-0000-000084380000}"/>
    <cellStyle name="Dziesiętny_Invoices2001Slovakia_TDT quangngai 21" xfId="33007" xr:uid="{00000000-0005-0000-0000-000085380000}"/>
    <cellStyle name="Dziesietny_Invoices2001Slovakia_TDT quangngai 3" xfId="7050" xr:uid="{00000000-0005-0000-0000-000086380000}"/>
    <cellStyle name="Dziesiętny_Invoices2001Slovakia_TDT quangngai 3" xfId="7051" xr:uid="{00000000-0005-0000-0000-000087380000}"/>
    <cellStyle name="Dziesietny_Invoices2001Slovakia_TDT quangngai 3 2" xfId="19634" xr:uid="{00000000-0005-0000-0000-000088380000}"/>
    <cellStyle name="Dziesiętny_Invoices2001Slovakia_TDT quangngai 3 2" xfId="19635" xr:uid="{00000000-0005-0000-0000-000089380000}"/>
    <cellStyle name="Dziesietny_Invoices2001Slovakia_TDT quangngai 3 3" xfId="32819" xr:uid="{00000000-0005-0000-0000-00008A380000}"/>
    <cellStyle name="Dziesiętny_Invoices2001Slovakia_TDT quangngai 3 3" xfId="32820" xr:uid="{00000000-0005-0000-0000-00008B380000}"/>
    <cellStyle name="Dziesietny_Invoices2001Slovakia_TDT quangngai 4" xfId="15510" xr:uid="{00000000-0005-0000-0000-00008C380000}"/>
    <cellStyle name="Dziesiętny_Invoices2001Slovakia_TDT quangngai 4" xfId="15511" xr:uid="{00000000-0005-0000-0000-00008D380000}"/>
    <cellStyle name="Dziesietny_Invoices2001Slovakia_TDT quangngai 4 2" xfId="19492" xr:uid="{00000000-0005-0000-0000-00008E380000}"/>
    <cellStyle name="Dziesiętny_Invoices2001Slovakia_TDT quangngai 4 2" xfId="19491" xr:uid="{00000000-0005-0000-0000-00008F380000}"/>
    <cellStyle name="Dziesietny_Invoices2001Slovakia_TDT quangngai 4 3" xfId="32774" xr:uid="{00000000-0005-0000-0000-000090380000}"/>
    <cellStyle name="Dziesiętny_Invoices2001Slovakia_TDT quangngai 4 3" xfId="32773" xr:uid="{00000000-0005-0000-0000-000091380000}"/>
    <cellStyle name="Dziesietny_Invoices2001Slovakia_TDT quangngai 5" xfId="20265" xr:uid="{00000000-0005-0000-0000-000092380000}"/>
    <cellStyle name="Dziesiętny_Invoices2001Slovakia_TDT quangngai 5" xfId="20264" xr:uid="{00000000-0005-0000-0000-000093380000}"/>
    <cellStyle name="Dziesietny_Invoices2001Slovakia_TDT quangngai 6" xfId="20012" xr:uid="{00000000-0005-0000-0000-000094380000}"/>
    <cellStyle name="Dziesiętny_Invoices2001Slovakia_TDT quangngai 6" xfId="24037" xr:uid="{00000000-0005-0000-0000-000095380000}"/>
    <cellStyle name="Dziesietny_Invoices2001Slovakia_TDT quangngai 7" xfId="19967" xr:uid="{00000000-0005-0000-0000-000096380000}"/>
    <cellStyle name="Dziesiętny_Invoices2001Slovakia_TDT quangngai 7" xfId="23969" xr:uid="{00000000-0005-0000-0000-000097380000}"/>
    <cellStyle name="Dziesietny_Invoices2001Slovakia_TDT quangngai 8" xfId="24046" xr:uid="{00000000-0005-0000-0000-000098380000}"/>
    <cellStyle name="Dziesiętny_Invoices2001Slovakia_TDT quangngai 8" xfId="20027" xr:uid="{00000000-0005-0000-0000-000099380000}"/>
    <cellStyle name="Dziesietny_Invoices2001Slovakia_TDT quangngai 9" xfId="20254" xr:uid="{00000000-0005-0000-0000-00009A380000}"/>
    <cellStyle name="Dziesiętny_Invoices2001Slovakia_TDT quangngai 9" xfId="19957" xr:uid="{00000000-0005-0000-0000-00009B380000}"/>
    <cellStyle name="Dziesietny_Invoices2001Slovakia_Tong hop Cac tuyen(9-1-06)" xfId="2338" xr:uid="{00000000-0005-0000-0000-00009C380000}"/>
    <cellStyle name="e" xfId="2339" xr:uid="{00000000-0005-0000-0000-00009D380000}"/>
    <cellStyle name="e 2" xfId="13200" xr:uid="{00000000-0005-0000-0000-00009E380000}"/>
    <cellStyle name="e 3" xfId="7052" xr:uid="{00000000-0005-0000-0000-00009F380000}"/>
    <cellStyle name="e_Bieu_KH_2010_Giao" xfId="2340" xr:uid="{00000000-0005-0000-0000-0000A0380000}"/>
    <cellStyle name="e_Bieu_KH_2010_Giao 2" xfId="13201" xr:uid="{00000000-0005-0000-0000-0000A1380000}"/>
    <cellStyle name="e_Bieu_KH_2010_Giao 3" xfId="7053" xr:uid="{00000000-0005-0000-0000-0000A2380000}"/>
    <cellStyle name="e_BieuKH.TM(T12.Gui TH)_2" xfId="2341" xr:uid="{00000000-0005-0000-0000-0000A3380000}"/>
    <cellStyle name="e_BieuKH.TM(T12.Gui TH)_2 2" xfId="13202" xr:uid="{00000000-0005-0000-0000-0000A4380000}"/>
    <cellStyle name="e_BieuKH.TM(T12.Gui TH)_2 3" xfId="7054" xr:uid="{00000000-0005-0000-0000-0000A5380000}"/>
    <cellStyle name="e_Book1" xfId="2342" xr:uid="{00000000-0005-0000-0000-0000A6380000}"/>
    <cellStyle name="e_Book1 2" xfId="13203" xr:uid="{00000000-0005-0000-0000-0000A7380000}"/>
    <cellStyle name="e_Book1 3" xfId="7055" xr:uid="{00000000-0005-0000-0000-0000A8380000}"/>
    <cellStyle name="e_Chi tieu su nghiep VHXH 2009 chi tiet_01_12qh3t12" xfId="2343" xr:uid="{00000000-0005-0000-0000-0000A9380000}"/>
    <cellStyle name="e_Chi tieu su nghiep VHXH 2009 chi tiet_01_12qh3t12 2" xfId="13204" xr:uid="{00000000-0005-0000-0000-0000AA380000}"/>
    <cellStyle name="e_Chi tieu su nghiep VHXH 2009 chi tiet_01_12qh3t12 3" xfId="7056" xr:uid="{00000000-0005-0000-0000-0000AB380000}"/>
    <cellStyle name="e_Chinhthuc_Dongquyen_NLN" xfId="2344" xr:uid="{00000000-0005-0000-0000-0000AC380000}"/>
    <cellStyle name="e_Chinhthuc_Dongquyen_NLN 2" xfId="13205" xr:uid="{00000000-0005-0000-0000-0000AD380000}"/>
    <cellStyle name="e_Chinhthuc_Dongquyen_NLN 3" xfId="7057" xr:uid="{00000000-0005-0000-0000-0000AE380000}"/>
    <cellStyle name="e_ChiTieu_KeHoach_2009" xfId="2345" xr:uid="{00000000-0005-0000-0000-0000AF380000}"/>
    <cellStyle name="e_ChiTieu_KeHoach_2009 2" xfId="13206" xr:uid="{00000000-0005-0000-0000-0000B0380000}"/>
    <cellStyle name="e_ChiTieu_KeHoach_2009 3" xfId="7058" xr:uid="{00000000-0005-0000-0000-0000B1380000}"/>
    <cellStyle name="e_Danhmuc_Quyhoach2009" xfId="2346" xr:uid="{00000000-0005-0000-0000-0000B2380000}"/>
    <cellStyle name="e_Danhmuc_Quyhoach2009 2" xfId="13207" xr:uid="{00000000-0005-0000-0000-0000B3380000}"/>
    <cellStyle name="e_Danhmuc_Quyhoach2009 3" xfId="7059" xr:uid="{00000000-0005-0000-0000-0000B4380000}"/>
    <cellStyle name="e_Kiennghi_TTCP" xfId="2351" xr:uid="{00000000-0005-0000-0000-0000C1380000}"/>
    <cellStyle name="e_Kiennghi_TTCP 2" xfId="13212" xr:uid="{00000000-0005-0000-0000-0000C2380000}"/>
    <cellStyle name="e_Kiennghi_TTCP 3" xfId="7064" xr:uid="{00000000-0005-0000-0000-0000C3380000}"/>
    <cellStyle name="e_Kiennghi_TTCP_Bosung" xfId="2352" xr:uid="{00000000-0005-0000-0000-0000C4380000}"/>
    <cellStyle name="e_Kiennghi_TTCP_Bosung 2" xfId="13213" xr:uid="{00000000-0005-0000-0000-0000C5380000}"/>
    <cellStyle name="e_Kiennghi_TTCP_Bosung 3" xfId="7065" xr:uid="{00000000-0005-0000-0000-0000C6380000}"/>
    <cellStyle name="e_Kiennghi_TTCP_Bosung_lan2" xfId="2353" xr:uid="{00000000-0005-0000-0000-0000C7380000}"/>
    <cellStyle name="e_Kiennghi_TTCP_Bosung_lan2 2" xfId="13214" xr:uid="{00000000-0005-0000-0000-0000C8380000}"/>
    <cellStyle name="e_Kiennghi_TTCP_Bosung_lan2 3" xfId="7066" xr:uid="{00000000-0005-0000-0000-0000C9380000}"/>
    <cellStyle name="e_Kiennghibosungvon_TTCP_2" xfId="2354" xr:uid="{00000000-0005-0000-0000-0000CA380000}"/>
    <cellStyle name="e_Kiennghibosungvon_TTCP_2 2" xfId="13215" xr:uid="{00000000-0005-0000-0000-0000CB380000}"/>
    <cellStyle name="e_Kiennghibosungvon_TTCP_2 3" xfId="7067" xr:uid="{00000000-0005-0000-0000-0000CC380000}"/>
    <cellStyle name="e_KH Von Dieu tra CBMT 2009ngay3t12qh4t12" xfId="2347" xr:uid="{00000000-0005-0000-0000-0000B5380000}"/>
    <cellStyle name="e_KH Von Dieu tra CBMT 2009ngay3t12qh4t12 2" xfId="13208" xr:uid="{00000000-0005-0000-0000-0000B6380000}"/>
    <cellStyle name="e_KH Von Dieu tra CBMT 2009ngay3t12qh4t12 3" xfId="7060" xr:uid="{00000000-0005-0000-0000-0000B7380000}"/>
    <cellStyle name="e_KH_2009_CongThuong" xfId="2348" xr:uid="{00000000-0005-0000-0000-0000B8380000}"/>
    <cellStyle name="e_KH_2009_CongThuong 2" xfId="13209" xr:uid="{00000000-0005-0000-0000-0000B9380000}"/>
    <cellStyle name="e_KH_2009_CongThuong 3" xfId="7061" xr:uid="{00000000-0005-0000-0000-0000BA380000}"/>
    <cellStyle name="e_KH_SXNL_2009" xfId="2349" xr:uid="{00000000-0005-0000-0000-0000BB380000}"/>
    <cellStyle name="e_KH_SXNL_2009 2" xfId="13210" xr:uid="{00000000-0005-0000-0000-0000BC380000}"/>
    <cellStyle name="e_KH_SXNL_2009 3" xfId="7062" xr:uid="{00000000-0005-0000-0000-0000BD380000}"/>
    <cellStyle name="e_KHXDCB_2009_ HDND" xfId="2350" xr:uid="{00000000-0005-0000-0000-0000BE380000}"/>
    <cellStyle name="e_KHXDCB_2009_ HDND 2" xfId="13211" xr:uid="{00000000-0005-0000-0000-0000BF380000}"/>
    <cellStyle name="e_KHXDCB_2009_ HDND 3" xfId="7063" xr:uid="{00000000-0005-0000-0000-0000C0380000}"/>
    <cellStyle name="e_Nhucauvon_2010" xfId="2355" xr:uid="{00000000-0005-0000-0000-0000CD380000}"/>
    <cellStyle name="e_Nhucauvon_2010 2" xfId="13216" xr:uid="{00000000-0005-0000-0000-0000CE380000}"/>
    <cellStyle name="e_Nhucauvon_2010 3" xfId="7068" xr:uid="{00000000-0005-0000-0000-0000CF380000}"/>
    <cellStyle name="e_Phanbotindung_2009_KH" xfId="2356" xr:uid="{00000000-0005-0000-0000-0000D0380000}"/>
    <cellStyle name="e_Phanbotindung_2009_KH 2" xfId="13217" xr:uid="{00000000-0005-0000-0000-0000D1380000}"/>
    <cellStyle name="e_Phanbotindung_2009_KH 3" xfId="7069" xr:uid="{00000000-0005-0000-0000-0000D2380000}"/>
    <cellStyle name="e_Sheet1" xfId="2357" xr:uid="{00000000-0005-0000-0000-0000D3380000}"/>
    <cellStyle name="e_Sheet1 2" xfId="13218" xr:uid="{00000000-0005-0000-0000-0000D4380000}"/>
    <cellStyle name="e_Sheet1 3" xfId="7070" xr:uid="{00000000-0005-0000-0000-0000D5380000}"/>
    <cellStyle name="Emphasis 1" xfId="2358" xr:uid="{00000000-0005-0000-0000-0000D6380000}"/>
    <cellStyle name="Emphasis 1 2" xfId="13219" xr:uid="{00000000-0005-0000-0000-0000D7380000}"/>
    <cellStyle name="Emphasis 1 3" xfId="7071" xr:uid="{00000000-0005-0000-0000-0000D8380000}"/>
    <cellStyle name="Emphasis 2" xfId="2359" xr:uid="{00000000-0005-0000-0000-0000D9380000}"/>
    <cellStyle name="Emphasis 2 2" xfId="13220" xr:uid="{00000000-0005-0000-0000-0000DA380000}"/>
    <cellStyle name="Emphasis 2 3" xfId="7072" xr:uid="{00000000-0005-0000-0000-0000DB380000}"/>
    <cellStyle name="Emphasis 3" xfId="2360" xr:uid="{00000000-0005-0000-0000-0000DC380000}"/>
    <cellStyle name="Emphasis 3 2" xfId="13221" xr:uid="{00000000-0005-0000-0000-0000DD380000}"/>
    <cellStyle name="Emphasis 3 3" xfId="7073" xr:uid="{00000000-0005-0000-0000-0000DE380000}"/>
    <cellStyle name="EN CO.," xfId="2361" xr:uid="{00000000-0005-0000-0000-0000DF380000}"/>
    <cellStyle name="EN CO., 2" xfId="13222" xr:uid="{00000000-0005-0000-0000-0000E0380000}"/>
    <cellStyle name="EN CO., 3" xfId="7074" xr:uid="{00000000-0005-0000-0000-0000E1380000}"/>
    <cellStyle name="Enter Currency (0)" xfId="2362" xr:uid="{00000000-0005-0000-0000-0000E2380000}"/>
    <cellStyle name="Enter Currency (0) 2" xfId="13223" xr:uid="{00000000-0005-0000-0000-0000E3380000}"/>
    <cellStyle name="Enter Currency (0) 3" xfId="7075" xr:uid="{00000000-0005-0000-0000-0000E4380000}"/>
    <cellStyle name="Enter Currency (0) 3 2" xfId="27973" xr:uid="{00000000-0005-0000-0000-0000E5380000}"/>
    <cellStyle name="Enter Currency (0) 4" xfId="6139" xr:uid="{00000000-0005-0000-0000-0000E6380000}"/>
    <cellStyle name="Enter Currency (2)" xfId="2363" xr:uid="{00000000-0005-0000-0000-0000E7380000}"/>
    <cellStyle name="Enter Currency (2) 2" xfId="13224" xr:uid="{00000000-0005-0000-0000-0000E8380000}"/>
    <cellStyle name="Enter Currency (2) 3" xfId="7076" xr:uid="{00000000-0005-0000-0000-0000E9380000}"/>
    <cellStyle name="Enter Currency (2) 3 2" xfId="27974" xr:uid="{00000000-0005-0000-0000-0000EA380000}"/>
    <cellStyle name="Enter Currency (2) 4" xfId="6138" xr:uid="{00000000-0005-0000-0000-0000EB380000}"/>
    <cellStyle name="Enter Units (0)" xfId="2364" xr:uid="{00000000-0005-0000-0000-0000EC380000}"/>
    <cellStyle name="Enter Units (0) 2" xfId="13225" xr:uid="{00000000-0005-0000-0000-0000ED380000}"/>
    <cellStyle name="Enter Units (0) 3" xfId="7077" xr:uid="{00000000-0005-0000-0000-0000EE380000}"/>
    <cellStyle name="Enter Units (0) 3 2" xfId="27975" xr:uid="{00000000-0005-0000-0000-0000EF380000}"/>
    <cellStyle name="Enter Units (0) 4" xfId="6137" xr:uid="{00000000-0005-0000-0000-0000F0380000}"/>
    <cellStyle name="Enter Units (1)" xfId="2365" xr:uid="{00000000-0005-0000-0000-0000F1380000}"/>
    <cellStyle name="Enter Units (1) 2" xfId="13226" xr:uid="{00000000-0005-0000-0000-0000F2380000}"/>
    <cellStyle name="Enter Units (1) 3" xfId="7078" xr:uid="{00000000-0005-0000-0000-0000F3380000}"/>
    <cellStyle name="Enter Units (1) 3 2" xfId="27976" xr:uid="{00000000-0005-0000-0000-0000F4380000}"/>
    <cellStyle name="Enter Units (1) 4" xfId="6136" xr:uid="{00000000-0005-0000-0000-0000F5380000}"/>
    <cellStyle name="Enter Units (2)" xfId="2366" xr:uid="{00000000-0005-0000-0000-0000F6380000}"/>
    <cellStyle name="Enter Units (2) 2" xfId="13227" xr:uid="{00000000-0005-0000-0000-0000F7380000}"/>
    <cellStyle name="Enter Units (2) 3" xfId="7079" xr:uid="{00000000-0005-0000-0000-0000F8380000}"/>
    <cellStyle name="Enter Units (2) 3 2" xfId="27977" xr:uid="{00000000-0005-0000-0000-0000F9380000}"/>
    <cellStyle name="Enter Units (2) 4" xfId="6144" xr:uid="{00000000-0005-0000-0000-0000FA380000}"/>
    <cellStyle name="Entered" xfId="2367" xr:uid="{00000000-0005-0000-0000-0000FB380000}"/>
    <cellStyle name="Entered 2" xfId="13228" xr:uid="{00000000-0005-0000-0000-0000FC380000}"/>
    <cellStyle name="Entered 3" xfId="7080" xr:uid="{00000000-0005-0000-0000-0000FD380000}"/>
    <cellStyle name="Entered 3 2" xfId="27978" xr:uid="{00000000-0005-0000-0000-0000FE380000}"/>
    <cellStyle name="Entered 4" xfId="6143" xr:uid="{00000000-0005-0000-0000-0000FF380000}"/>
    <cellStyle name="Euro" xfId="2368" xr:uid="{00000000-0005-0000-0000-000000390000}"/>
    <cellStyle name="Euro 2" xfId="13229" xr:uid="{00000000-0005-0000-0000-000001390000}"/>
    <cellStyle name="Euro 3" xfId="7081" xr:uid="{00000000-0005-0000-0000-000002390000}"/>
    <cellStyle name="Euro 3 2" xfId="27979" xr:uid="{00000000-0005-0000-0000-000003390000}"/>
    <cellStyle name="Euro 4" xfId="6142" xr:uid="{00000000-0005-0000-0000-000004390000}"/>
    <cellStyle name="Excel Built-in Normal" xfId="6141" xr:uid="{00000000-0005-0000-0000-000005390000}"/>
    <cellStyle name="Explanatory Text 10" xfId="2369" xr:uid="{00000000-0005-0000-0000-000006390000}"/>
    <cellStyle name="Explanatory Text 10 2" xfId="13230" xr:uid="{00000000-0005-0000-0000-000007390000}"/>
    <cellStyle name="Explanatory Text 10 3" xfId="7082" xr:uid="{00000000-0005-0000-0000-000008390000}"/>
    <cellStyle name="Explanatory Text 11" xfId="2370" xr:uid="{00000000-0005-0000-0000-000009390000}"/>
    <cellStyle name="Explanatory Text 11 2" xfId="13231" xr:uid="{00000000-0005-0000-0000-00000A390000}"/>
    <cellStyle name="Explanatory Text 11 3" xfId="7083" xr:uid="{00000000-0005-0000-0000-00000B390000}"/>
    <cellStyle name="Explanatory Text 12" xfId="2371" xr:uid="{00000000-0005-0000-0000-00000C390000}"/>
    <cellStyle name="Explanatory Text 12 2" xfId="13232" xr:uid="{00000000-0005-0000-0000-00000D390000}"/>
    <cellStyle name="Explanatory Text 12 3" xfId="7084" xr:uid="{00000000-0005-0000-0000-00000E390000}"/>
    <cellStyle name="Explanatory Text 13" xfId="2372" xr:uid="{00000000-0005-0000-0000-00000F390000}"/>
    <cellStyle name="Explanatory Text 13 2" xfId="13233" xr:uid="{00000000-0005-0000-0000-000010390000}"/>
    <cellStyle name="Explanatory Text 13 3" xfId="7085" xr:uid="{00000000-0005-0000-0000-000011390000}"/>
    <cellStyle name="Explanatory Text 2" xfId="2373" xr:uid="{00000000-0005-0000-0000-000012390000}"/>
    <cellStyle name="Explanatory Text 2 2" xfId="7086" xr:uid="{00000000-0005-0000-0000-000013390000}"/>
    <cellStyle name="Explanatory Text 2 3" xfId="7087" xr:uid="{00000000-0005-0000-0000-000014390000}"/>
    <cellStyle name="Explanatory Text 2 4" xfId="9014" xr:uid="{00000000-0005-0000-0000-000015390000}"/>
    <cellStyle name="Explanatory Text 2 5" xfId="9421" xr:uid="{00000000-0005-0000-0000-000016390000}"/>
    <cellStyle name="Explanatory Text 2 6" xfId="13234" xr:uid="{00000000-0005-0000-0000-000017390000}"/>
    <cellStyle name="Explanatory Text 2 7" xfId="5384" xr:uid="{00000000-0005-0000-0000-000018390000}"/>
    <cellStyle name="Explanatory Text 2 7 2" xfId="27980" xr:uid="{00000000-0005-0000-0000-000019390000}"/>
    <cellStyle name="Explanatory Text 3" xfId="2374" xr:uid="{00000000-0005-0000-0000-00001A390000}"/>
    <cellStyle name="Explanatory Text 3 2" xfId="13235" xr:uid="{00000000-0005-0000-0000-00001B390000}"/>
    <cellStyle name="Explanatory Text 3 3" xfId="7088" xr:uid="{00000000-0005-0000-0000-00001C390000}"/>
    <cellStyle name="Explanatory Text 3 3 2" xfId="27459" xr:uid="{00000000-0005-0000-0000-00001D390000}"/>
    <cellStyle name="Explanatory Text 4" xfId="2375" xr:uid="{00000000-0005-0000-0000-00001E390000}"/>
    <cellStyle name="Explanatory Text 4 2" xfId="13236" xr:uid="{00000000-0005-0000-0000-00001F390000}"/>
    <cellStyle name="Explanatory Text 4 3" xfId="7089" xr:uid="{00000000-0005-0000-0000-000020390000}"/>
    <cellStyle name="Explanatory Text 4 3 2" xfId="27460" xr:uid="{00000000-0005-0000-0000-000021390000}"/>
    <cellStyle name="Explanatory Text 5" xfId="2376" xr:uid="{00000000-0005-0000-0000-000022390000}"/>
    <cellStyle name="Explanatory Text 5 2" xfId="13237" xr:uid="{00000000-0005-0000-0000-000023390000}"/>
    <cellStyle name="Explanatory Text 5 3" xfId="7090" xr:uid="{00000000-0005-0000-0000-000024390000}"/>
    <cellStyle name="Explanatory Text 5 3 2" xfId="27461" xr:uid="{00000000-0005-0000-0000-000025390000}"/>
    <cellStyle name="Explanatory Text 6" xfId="2377" xr:uid="{00000000-0005-0000-0000-000026390000}"/>
    <cellStyle name="Explanatory Text 6 2" xfId="13238" xr:uid="{00000000-0005-0000-0000-000027390000}"/>
    <cellStyle name="Explanatory Text 6 3" xfId="7091" xr:uid="{00000000-0005-0000-0000-000028390000}"/>
    <cellStyle name="Explanatory Text 6 3 2" xfId="27462" xr:uid="{00000000-0005-0000-0000-000029390000}"/>
    <cellStyle name="Explanatory Text 7" xfId="2378" xr:uid="{00000000-0005-0000-0000-00002A390000}"/>
    <cellStyle name="Explanatory Text 7 2" xfId="13239" xr:uid="{00000000-0005-0000-0000-00002B390000}"/>
    <cellStyle name="Explanatory Text 7 3" xfId="7092" xr:uid="{00000000-0005-0000-0000-00002C390000}"/>
    <cellStyle name="Explanatory Text 7 3 2" xfId="27463" xr:uid="{00000000-0005-0000-0000-00002D390000}"/>
    <cellStyle name="Explanatory Text 8" xfId="2379" xr:uid="{00000000-0005-0000-0000-00002E390000}"/>
    <cellStyle name="Explanatory Text 8 2" xfId="13240" xr:uid="{00000000-0005-0000-0000-00002F390000}"/>
    <cellStyle name="Explanatory Text 8 3" xfId="7093" xr:uid="{00000000-0005-0000-0000-000030390000}"/>
    <cellStyle name="Explanatory Text 8 3 2" xfId="27464" xr:uid="{00000000-0005-0000-0000-000031390000}"/>
    <cellStyle name="Explanatory Text 9" xfId="2380" xr:uid="{00000000-0005-0000-0000-000032390000}"/>
    <cellStyle name="Explanatory Text 9 2" xfId="13241" xr:uid="{00000000-0005-0000-0000-000033390000}"/>
    <cellStyle name="Explanatory Text 9 3" xfId="7094" xr:uid="{00000000-0005-0000-0000-000034390000}"/>
    <cellStyle name="f" xfId="2381" xr:uid="{00000000-0005-0000-0000-000035390000}"/>
    <cellStyle name="f 2" xfId="13242" xr:uid="{00000000-0005-0000-0000-000036390000}"/>
    <cellStyle name="f 3" xfId="7095" xr:uid="{00000000-0005-0000-0000-000037390000}"/>
    <cellStyle name="f_Bieu_KH_2010_Giao" xfId="2382" xr:uid="{00000000-0005-0000-0000-000038390000}"/>
    <cellStyle name="f_Bieu_KH_2010_Giao 2" xfId="13243" xr:uid="{00000000-0005-0000-0000-000039390000}"/>
    <cellStyle name="f_Bieu_KH_2010_Giao 3" xfId="7096" xr:uid="{00000000-0005-0000-0000-00003A390000}"/>
    <cellStyle name="f_BieuKH.TM(T12.Gui TH)_2" xfId="2383" xr:uid="{00000000-0005-0000-0000-00003B390000}"/>
    <cellStyle name="f_BieuKH.TM(T12.Gui TH)_2 2" xfId="13244" xr:uid="{00000000-0005-0000-0000-00003C390000}"/>
    <cellStyle name="f_BieuKH.TM(T12.Gui TH)_2 3" xfId="7097" xr:uid="{00000000-0005-0000-0000-00003D390000}"/>
    <cellStyle name="f_Book1" xfId="2384" xr:uid="{00000000-0005-0000-0000-00003E390000}"/>
    <cellStyle name="f_Book1 2" xfId="13245" xr:uid="{00000000-0005-0000-0000-00003F390000}"/>
    <cellStyle name="f_Book1 3" xfId="7098" xr:uid="{00000000-0005-0000-0000-000040390000}"/>
    <cellStyle name="f_Chi tieu su nghiep VHXH 2009 chi tiet_01_12qh3t12" xfId="2385" xr:uid="{00000000-0005-0000-0000-000041390000}"/>
    <cellStyle name="f_Chi tieu su nghiep VHXH 2009 chi tiet_01_12qh3t12 2" xfId="13246" xr:uid="{00000000-0005-0000-0000-000042390000}"/>
    <cellStyle name="f_Chi tieu su nghiep VHXH 2009 chi tiet_01_12qh3t12 3" xfId="7099" xr:uid="{00000000-0005-0000-0000-000043390000}"/>
    <cellStyle name="f_Chinhthuc_Dongquyen_NLN" xfId="2386" xr:uid="{00000000-0005-0000-0000-000044390000}"/>
    <cellStyle name="f_Chinhthuc_Dongquyen_NLN 2" xfId="13247" xr:uid="{00000000-0005-0000-0000-000045390000}"/>
    <cellStyle name="f_Chinhthuc_Dongquyen_NLN 3" xfId="7100" xr:uid="{00000000-0005-0000-0000-000046390000}"/>
    <cellStyle name="f_ChiTieu_KeHoach_2009" xfId="2387" xr:uid="{00000000-0005-0000-0000-000047390000}"/>
    <cellStyle name="f_ChiTieu_KeHoach_2009 2" xfId="13248" xr:uid="{00000000-0005-0000-0000-000048390000}"/>
    <cellStyle name="f_ChiTieu_KeHoach_2009 3" xfId="7101" xr:uid="{00000000-0005-0000-0000-000049390000}"/>
    <cellStyle name="f_Danhmuc_Quyhoach2009" xfId="2388" xr:uid="{00000000-0005-0000-0000-00004A390000}"/>
    <cellStyle name="f_Danhmuc_Quyhoach2009 2" xfId="2389" xr:uid="{00000000-0005-0000-0000-00004B390000}"/>
    <cellStyle name="f_Danhmuc_Quyhoach2009 2 2" xfId="9015" xr:uid="{00000000-0005-0000-0000-00004C390000}"/>
    <cellStyle name="f_Danhmuc_Quyhoach2009 2 3" xfId="9422" xr:uid="{00000000-0005-0000-0000-00004D390000}"/>
    <cellStyle name="f_Danhmuc_Quyhoach2009 2 4" xfId="7103" xr:uid="{00000000-0005-0000-0000-00004E390000}"/>
    <cellStyle name="f_Danhmuc_Quyhoach2009 3" xfId="7102" xr:uid="{00000000-0005-0000-0000-00004F390000}"/>
    <cellStyle name="f_Kiennghi_TTCP" xfId="2394" xr:uid="{00000000-0005-0000-0000-00005C390000}"/>
    <cellStyle name="f_Kiennghi_TTCP 2" xfId="13253" xr:uid="{00000000-0005-0000-0000-00005D390000}"/>
    <cellStyle name="f_Kiennghi_TTCP 3" xfId="7108" xr:uid="{00000000-0005-0000-0000-00005E390000}"/>
    <cellStyle name="f_Kiennghi_TTCP_Bosung" xfId="2395" xr:uid="{00000000-0005-0000-0000-00005F390000}"/>
    <cellStyle name="f_Kiennghi_TTCP_Bosung 2" xfId="13254" xr:uid="{00000000-0005-0000-0000-000060390000}"/>
    <cellStyle name="f_Kiennghi_TTCP_Bosung 3" xfId="7109" xr:uid="{00000000-0005-0000-0000-000061390000}"/>
    <cellStyle name="f_Kiennghi_TTCP_Bosung_lan2" xfId="2396" xr:uid="{00000000-0005-0000-0000-000062390000}"/>
    <cellStyle name="f_Kiennghi_TTCP_Bosung_lan2 2" xfId="13255" xr:uid="{00000000-0005-0000-0000-000063390000}"/>
    <cellStyle name="f_Kiennghi_TTCP_Bosung_lan2 3" xfId="7110" xr:uid="{00000000-0005-0000-0000-000064390000}"/>
    <cellStyle name="f_Kiennghibosungvon_TTCP_2" xfId="2397" xr:uid="{00000000-0005-0000-0000-000065390000}"/>
    <cellStyle name="f_Kiennghibosungvon_TTCP_2 2" xfId="13256" xr:uid="{00000000-0005-0000-0000-000066390000}"/>
    <cellStyle name="f_Kiennghibosungvon_TTCP_2 3" xfId="7111" xr:uid="{00000000-0005-0000-0000-000067390000}"/>
    <cellStyle name="f_KH Von Dieu tra CBMT 2009ngay3t12qh4t12" xfId="2390" xr:uid="{00000000-0005-0000-0000-000050390000}"/>
    <cellStyle name="f_KH Von Dieu tra CBMT 2009ngay3t12qh4t12 2" xfId="13249" xr:uid="{00000000-0005-0000-0000-000051390000}"/>
    <cellStyle name="f_KH Von Dieu tra CBMT 2009ngay3t12qh4t12 3" xfId="7104" xr:uid="{00000000-0005-0000-0000-000052390000}"/>
    <cellStyle name="f_KH_2009_CongThuong" xfId="2391" xr:uid="{00000000-0005-0000-0000-000053390000}"/>
    <cellStyle name="f_KH_2009_CongThuong 2" xfId="13250" xr:uid="{00000000-0005-0000-0000-000054390000}"/>
    <cellStyle name="f_KH_2009_CongThuong 3" xfId="7105" xr:uid="{00000000-0005-0000-0000-000055390000}"/>
    <cellStyle name="f_KH_SXNL_2009" xfId="2392" xr:uid="{00000000-0005-0000-0000-000056390000}"/>
    <cellStyle name="f_KH_SXNL_2009 2" xfId="13251" xr:uid="{00000000-0005-0000-0000-000057390000}"/>
    <cellStyle name="f_KH_SXNL_2009 3" xfId="7106" xr:uid="{00000000-0005-0000-0000-000058390000}"/>
    <cellStyle name="f_KHXDCB_2009_ HDND" xfId="2393" xr:uid="{00000000-0005-0000-0000-000059390000}"/>
    <cellStyle name="f_KHXDCB_2009_ HDND 2" xfId="13252" xr:uid="{00000000-0005-0000-0000-00005A390000}"/>
    <cellStyle name="f_KHXDCB_2009_ HDND 3" xfId="7107" xr:uid="{00000000-0005-0000-0000-00005B390000}"/>
    <cellStyle name="f_Nhucauvon_2010" xfId="2398" xr:uid="{00000000-0005-0000-0000-000068390000}"/>
    <cellStyle name="f_Nhucauvon_2010 2" xfId="13257" xr:uid="{00000000-0005-0000-0000-000069390000}"/>
    <cellStyle name="f_Nhucauvon_2010 3" xfId="7112" xr:uid="{00000000-0005-0000-0000-00006A390000}"/>
    <cellStyle name="f_Phanbotindung_2009_KH" xfId="2399" xr:uid="{00000000-0005-0000-0000-00006B390000}"/>
    <cellStyle name="f_Phanbotindung_2009_KH 2" xfId="13258" xr:uid="{00000000-0005-0000-0000-00006C390000}"/>
    <cellStyle name="f_Phanbotindung_2009_KH 3" xfId="7113" xr:uid="{00000000-0005-0000-0000-00006D390000}"/>
    <cellStyle name="f_Sheet1" xfId="2400" xr:uid="{00000000-0005-0000-0000-00006E390000}"/>
    <cellStyle name="f_Sheet1 2" xfId="13259" xr:uid="{00000000-0005-0000-0000-00006F390000}"/>
    <cellStyle name="f_Sheet1 3" xfId="7114" xr:uid="{00000000-0005-0000-0000-000070390000}"/>
    <cellStyle name="Fixed" xfId="2401" xr:uid="{00000000-0005-0000-0000-000071390000}"/>
    <cellStyle name="Fixed 2" xfId="7115" xr:uid="{00000000-0005-0000-0000-000072390000}"/>
    <cellStyle name="Fixed 2 2" xfId="9017" xr:uid="{00000000-0005-0000-0000-000073390000}"/>
    <cellStyle name="Fixed 2 3" xfId="9423" xr:uid="{00000000-0005-0000-0000-000074390000}"/>
    <cellStyle name="Font Britannic16" xfId="2402" xr:uid="{00000000-0005-0000-0000-000075390000}"/>
    <cellStyle name="Font Britannic16 2" xfId="13260" xr:uid="{00000000-0005-0000-0000-000076390000}"/>
    <cellStyle name="Font Britannic16 3" xfId="7116" xr:uid="{00000000-0005-0000-0000-000077390000}"/>
    <cellStyle name="Font Britannic18" xfId="2403" xr:uid="{00000000-0005-0000-0000-000078390000}"/>
    <cellStyle name="Font Britannic18 2" xfId="13261" xr:uid="{00000000-0005-0000-0000-000079390000}"/>
    <cellStyle name="Font Britannic18 3" xfId="7117" xr:uid="{00000000-0005-0000-0000-00007A390000}"/>
    <cellStyle name="Font CenturyCond 18" xfId="2404" xr:uid="{00000000-0005-0000-0000-00007B390000}"/>
    <cellStyle name="Font CenturyCond 18 2" xfId="13262" xr:uid="{00000000-0005-0000-0000-00007C390000}"/>
    <cellStyle name="Font CenturyCond 18 3" xfId="7118" xr:uid="{00000000-0005-0000-0000-00007D390000}"/>
    <cellStyle name="Font Cond20" xfId="2405" xr:uid="{00000000-0005-0000-0000-00007E390000}"/>
    <cellStyle name="Font Cond20 2" xfId="13263" xr:uid="{00000000-0005-0000-0000-00007F390000}"/>
    <cellStyle name="Font Cond20 3" xfId="7119" xr:uid="{00000000-0005-0000-0000-000080390000}"/>
    <cellStyle name="Font LucidaSans16" xfId="2406" xr:uid="{00000000-0005-0000-0000-000081390000}"/>
    <cellStyle name="Font LucidaSans16 2" xfId="13264" xr:uid="{00000000-0005-0000-0000-000082390000}"/>
    <cellStyle name="Font LucidaSans16 3" xfId="7120" xr:uid="{00000000-0005-0000-0000-000083390000}"/>
    <cellStyle name="Font NewCenturyCond18" xfId="2407" xr:uid="{00000000-0005-0000-0000-000084390000}"/>
    <cellStyle name="Font NewCenturyCond18 2" xfId="13265" xr:uid="{00000000-0005-0000-0000-000085390000}"/>
    <cellStyle name="Font NewCenturyCond18 3" xfId="7121" xr:uid="{00000000-0005-0000-0000-000086390000}"/>
    <cellStyle name="Font Ottawa14" xfId="2408" xr:uid="{00000000-0005-0000-0000-000087390000}"/>
    <cellStyle name="Font Ottawa14 2" xfId="13266" xr:uid="{00000000-0005-0000-0000-000088390000}"/>
    <cellStyle name="Font Ottawa14 3" xfId="7122" xr:uid="{00000000-0005-0000-0000-000089390000}"/>
    <cellStyle name="Font Ottawa16" xfId="2409" xr:uid="{00000000-0005-0000-0000-00008A390000}"/>
    <cellStyle name="Font Ottawa16 2" xfId="13267" xr:uid="{00000000-0005-0000-0000-00008B390000}"/>
    <cellStyle name="Font Ottawa16 3" xfId="7123" xr:uid="{00000000-0005-0000-0000-00008C390000}"/>
    <cellStyle name="Good 10" xfId="2410" xr:uid="{00000000-0005-0000-0000-00008D390000}"/>
    <cellStyle name="Good 10 2" xfId="13268" xr:uid="{00000000-0005-0000-0000-00008E390000}"/>
    <cellStyle name="Good 10 3" xfId="7124" xr:uid="{00000000-0005-0000-0000-00008F390000}"/>
    <cellStyle name="Good 11" xfId="2411" xr:uid="{00000000-0005-0000-0000-000090390000}"/>
    <cellStyle name="Good 11 2" xfId="13269" xr:uid="{00000000-0005-0000-0000-000091390000}"/>
    <cellStyle name="Good 11 3" xfId="7125" xr:uid="{00000000-0005-0000-0000-000092390000}"/>
    <cellStyle name="Good 12" xfId="2412" xr:uid="{00000000-0005-0000-0000-000093390000}"/>
    <cellStyle name="Good 12 2" xfId="13270" xr:uid="{00000000-0005-0000-0000-000094390000}"/>
    <cellStyle name="Good 12 3" xfId="7126" xr:uid="{00000000-0005-0000-0000-000095390000}"/>
    <cellStyle name="Good 13" xfId="2413" xr:uid="{00000000-0005-0000-0000-000096390000}"/>
    <cellStyle name="Good 13 2" xfId="13271" xr:uid="{00000000-0005-0000-0000-000097390000}"/>
    <cellStyle name="Good 13 3" xfId="7127" xr:uid="{00000000-0005-0000-0000-000098390000}"/>
    <cellStyle name="Good 2" xfId="2414" xr:uid="{00000000-0005-0000-0000-000099390000}"/>
    <cellStyle name="Good 2 2" xfId="7128" xr:uid="{00000000-0005-0000-0000-00009A390000}"/>
    <cellStyle name="Good 2 3" xfId="7129" xr:uid="{00000000-0005-0000-0000-00009B390000}"/>
    <cellStyle name="Good 2 4" xfId="9018" xr:uid="{00000000-0005-0000-0000-00009C390000}"/>
    <cellStyle name="Good 2 5" xfId="9424" xr:uid="{00000000-0005-0000-0000-00009D390000}"/>
    <cellStyle name="Good 2 6" xfId="13272" xr:uid="{00000000-0005-0000-0000-00009E390000}"/>
    <cellStyle name="Good 2 7" xfId="5385" xr:uid="{00000000-0005-0000-0000-00009F390000}"/>
    <cellStyle name="Good 2 7 2" xfId="27981" xr:uid="{00000000-0005-0000-0000-0000A0390000}"/>
    <cellStyle name="Good 3" xfId="2415" xr:uid="{00000000-0005-0000-0000-0000A1390000}"/>
    <cellStyle name="Good 3 2" xfId="13273" xr:uid="{00000000-0005-0000-0000-0000A2390000}"/>
    <cellStyle name="Good 3 3" xfId="7130" xr:uid="{00000000-0005-0000-0000-0000A3390000}"/>
    <cellStyle name="Good 3 3 2" xfId="27465" xr:uid="{00000000-0005-0000-0000-0000A4390000}"/>
    <cellStyle name="Good 4" xfId="2416" xr:uid="{00000000-0005-0000-0000-0000A5390000}"/>
    <cellStyle name="Good 4 2" xfId="13274" xr:uid="{00000000-0005-0000-0000-0000A6390000}"/>
    <cellStyle name="Good 4 3" xfId="7131" xr:uid="{00000000-0005-0000-0000-0000A7390000}"/>
    <cellStyle name="Good 4 3 2" xfId="27466" xr:uid="{00000000-0005-0000-0000-0000A8390000}"/>
    <cellStyle name="Good 5" xfId="2417" xr:uid="{00000000-0005-0000-0000-0000A9390000}"/>
    <cellStyle name="Good 5 2" xfId="13275" xr:uid="{00000000-0005-0000-0000-0000AA390000}"/>
    <cellStyle name="Good 5 3" xfId="7132" xr:uid="{00000000-0005-0000-0000-0000AB390000}"/>
    <cellStyle name="Good 5 3 2" xfId="27467" xr:uid="{00000000-0005-0000-0000-0000AC390000}"/>
    <cellStyle name="Good 6" xfId="2418" xr:uid="{00000000-0005-0000-0000-0000AD390000}"/>
    <cellStyle name="Good 6 2" xfId="13276" xr:uid="{00000000-0005-0000-0000-0000AE390000}"/>
    <cellStyle name="Good 6 3" xfId="7133" xr:uid="{00000000-0005-0000-0000-0000AF390000}"/>
    <cellStyle name="Good 6 3 2" xfId="27468" xr:uid="{00000000-0005-0000-0000-0000B0390000}"/>
    <cellStyle name="Good 7" xfId="2419" xr:uid="{00000000-0005-0000-0000-0000B1390000}"/>
    <cellStyle name="Good 7 2" xfId="13277" xr:uid="{00000000-0005-0000-0000-0000B2390000}"/>
    <cellStyle name="Good 7 3" xfId="7134" xr:uid="{00000000-0005-0000-0000-0000B3390000}"/>
    <cellStyle name="Good 7 3 2" xfId="27469" xr:uid="{00000000-0005-0000-0000-0000B4390000}"/>
    <cellStyle name="Good 8" xfId="2420" xr:uid="{00000000-0005-0000-0000-0000B5390000}"/>
    <cellStyle name="Good 8 2" xfId="13278" xr:uid="{00000000-0005-0000-0000-0000B6390000}"/>
    <cellStyle name="Good 8 3" xfId="7135" xr:uid="{00000000-0005-0000-0000-0000B7390000}"/>
    <cellStyle name="Good 8 3 2" xfId="27470" xr:uid="{00000000-0005-0000-0000-0000B8390000}"/>
    <cellStyle name="Good 9" xfId="2421" xr:uid="{00000000-0005-0000-0000-0000B9390000}"/>
    <cellStyle name="Good 9 2" xfId="13279" xr:uid="{00000000-0005-0000-0000-0000BA390000}"/>
    <cellStyle name="Good 9 3" xfId="7136" xr:uid="{00000000-0005-0000-0000-0000BB390000}"/>
    <cellStyle name="Grey" xfId="2422" xr:uid="{00000000-0005-0000-0000-0000BC390000}"/>
    <cellStyle name="Grey 2" xfId="7137" xr:uid="{00000000-0005-0000-0000-0000BD390000}"/>
    <cellStyle name="Grey 3" xfId="7138" xr:uid="{00000000-0005-0000-0000-0000BE390000}"/>
    <cellStyle name="Grey 4" xfId="9019" xr:uid="{00000000-0005-0000-0000-0000BF390000}"/>
    <cellStyle name="Grey 5" xfId="9425" xr:uid="{00000000-0005-0000-0000-0000C0390000}"/>
    <cellStyle name="Grey 6" xfId="13280" xr:uid="{00000000-0005-0000-0000-0000C1390000}"/>
    <cellStyle name="Grey 7" xfId="5386" xr:uid="{00000000-0005-0000-0000-0000C2390000}"/>
    <cellStyle name="H" xfId="2423" xr:uid="{00000000-0005-0000-0000-0000C3390000}"/>
    <cellStyle name="H 2" xfId="13281" xr:uid="{00000000-0005-0000-0000-0000C4390000}"/>
    <cellStyle name="H 3" xfId="7139" xr:uid="{00000000-0005-0000-0000-0000C5390000}"/>
    <cellStyle name="H_6_Dieuchinh_6thang_2010_Totrinh_HDND" xfId="2424" xr:uid="{00000000-0005-0000-0000-0000C6390000}"/>
    <cellStyle name="H_6_Dieuchinh_6thang_2010_Totrinh_HDND 2" xfId="13282" xr:uid="{00000000-0005-0000-0000-0000C7390000}"/>
    <cellStyle name="H_6_Dieuchinh_6thang_2010_Totrinh_HDND 3" xfId="7140" xr:uid="{00000000-0005-0000-0000-0000C8390000}"/>
    <cellStyle name="H_BCXDCB_6thang_2010_BTV" xfId="2425" xr:uid="{00000000-0005-0000-0000-0000C9390000}"/>
    <cellStyle name="H_BCXDCB_6thang_2010_BTV 2" xfId="13283" xr:uid="{00000000-0005-0000-0000-0000CA390000}"/>
    <cellStyle name="H_BCXDCB_6thang_2010_BTV 3" xfId="7141" xr:uid="{00000000-0005-0000-0000-0000CB390000}"/>
    <cellStyle name="H_BieuKH.TM(T12.Gui TH)_2" xfId="2426" xr:uid="{00000000-0005-0000-0000-0000CC390000}"/>
    <cellStyle name="H_BieuKH.TM(T12.Gui TH)_2 2" xfId="13284" xr:uid="{00000000-0005-0000-0000-0000CD390000}"/>
    <cellStyle name="H_BieuKH.TM(T12.Gui TH)_2 3" xfId="7142" xr:uid="{00000000-0005-0000-0000-0000CE390000}"/>
    <cellStyle name="H_BieuKH.TM(T12.Gui TH)_2_6_Dieuchinh_6thang_2010_Totrinh_HDND" xfId="2427" xr:uid="{00000000-0005-0000-0000-0000CF390000}"/>
    <cellStyle name="H_BieuKH.TM(T12.Gui TH)_2_6_Dieuchinh_6thang_2010_Totrinh_HDND 2" xfId="13285" xr:uid="{00000000-0005-0000-0000-0000D0390000}"/>
    <cellStyle name="H_BieuKH.TM(T12.Gui TH)_2_6_Dieuchinh_6thang_2010_Totrinh_HDND 3" xfId="7143" xr:uid="{00000000-0005-0000-0000-0000D1390000}"/>
    <cellStyle name="H_BieuKH.TM(T12.Gui TH)_2_BCXDCB_6thang_2010_BTV" xfId="2428" xr:uid="{00000000-0005-0000-0000-0000D2390000}"/>
    <cellStyle name="H_BieuKH.TM(T12.Gui TH)_2_BCXDCB_6thang_2010_BTV 2" xfId="13286" xr:uid="{00000000-0005-0000-0000-0000D3390000}"/>
    <cellStyle name="H_BieuKH.TM(T12.Gui TH)_2_BCXDCB_6thang_2010_BTV 3" xfId="7144" xr:uid="{00000000-0005-0000-0000-0000D4390000}"/>
    <cellStyle name="H_BieuKH.TM(T12.Gui TH)_2_Nhucauvon_2010" xfId="2429" xr:uid="{00000000-0005-0000-0000-0000D5390000}"/>
    <cellStyle name="H_BieuKH.TM(T12.Gui TH)_2_Nhucauvon_2010 2" xfId="13287" xr:uid="{00000000-0005-0000-0000-0000D6390000}"/>
    <cellStyle name="H_BieuKH.TM(T12.Gui TH)_2_Nhucauvon_2010 3" xfId="7145" xr:uid="{00000000-0005-0000-0000-0000D7390000}"/>
    <cellStyle name="H_BieuKH.TM(T12.Gui TH)_2_Nhucauvon_2010_6_BCXDCB_6thang_2010_BCH" xfId="2430" xr:uid="{00000000-0005-0000-0000-0000D8390000}"/>
    <cellStyle name="H_BieuKH.TM(T12.Gui TH)_2_Nhucauvon_2010_6_BCXDCB_6thang_2010_BCH 2" xfId="13288" xr:uid="{00000000-0005-0000-0000-0000D9390000}"/>
    <cellStyle name="H_BieuKH.TM(T12.Gui TH)_2_Nhucauvon_2010_6_BCXDCB_6thang_2010_BCH 3" xfId="7146" xr:uid="{00000000-0005-0000-0000-0000DA390000}"/>
    <cellStyle name="H_Chi tieu su nghiep VHXH 2009 chi tiet_01_12qh3t12" xfId="2431" xr:uid="{00000000-0005-0000-0000-0000DB390000}"/>
    <cellStyle name="H_Chi tieu su nghiep VHXH 2009 chi tiet_01_12qh3t12 2" xfId="13289" xr:uid="{00000000-0005-0000-0000-0000DC390000}"/>
    <cellStyle name="H_Chi tieu su nghiep VHXH 2009 chi tiet_01_12qh3t12 3" xfId="7147" xr:uid="{00000000-0005-0000-0000-0000DD390000}"/>
    <cellStyle name="H_Chi tieu su nghiep VHXH 2009 chi tiet_01_12qh3t12_6_Dieuchinh_6thang_2010_Totrinh_HDND" xfId="2432" xr:uid="{00000000-0005-0000-0000-0000DE390000}"/>
    <cellStyle name="H_Chi tieu su nghiep VHXH 2009 chi tiet_01_12qh3t12_6_Dieuchinh_6thang_2010_Totrinh_HDND 2" xfId="13290" xr:uid="{00000000-0005-0000-0000-0000DF390000}"/>
    <cellStyle name="H_Chi tieu su nghiep VHXH 2009 chi tiet_01_12qh3t12_6_Dieuchinh_6thang_2010_Totrinh_HDND 3" xfId="7148" xr:uid="{00000000-0005-0000-0000-0000E0390000}"/>
    <cellStyle name="H_Chi tieu su nghiep VHXH 2009 chi tiet_01_12qh3t12_BCXDCB_6thang_2010_BTV" xfId="2433" xr:uid="{00000000-0005-0000-0000-0000E1390000}"/>
    <cellStyle name="H_Chi tieu su nghiep VHXH 2009 chi tiet_01_12qh3t12_BCXDCB_6thang_2010_BTV 2" xfId="13291" xr:uid="{00000000-0005-0000-0000-0000E2390000}"/>
    <cellStyle name="H_Chi tieu su nghiep VHXH 2009 chi tiet_01_12qh3t12_BCXDCB_6thang_2010_BTV 3" xfId="7149" xr:uid="{00000000-0005-0000-0000-0000E3390000}"/>
    <cellStyle name="H_Chi tieu su nghiep VHXH 2009 chi tiet_01_12qh3t12_Nhucauvon_2010" xfId="2434" xr:uid="{00000000-0005-0000-0000-0000E4390000}"/>
    <cellStyle name="H_Chi tieu su nghiep VHXH 2009 chi tiet_01_12qh3t12_Nhucauvon_2010 2" xfId="13292" xr:uid="{00000000-0005-0000-0000-0000E5390000}"/>
    <cellStyle name="H_Chi tieu su nghiep VHXH 2009 chi tiet_01_12qh3t12_Nhucauvon_2010 3" xfId="7150" xr:uid="{00000000-0005-0000-0000-0000E6390000}"/>
    <cellStyle name="H_Chi tieu su nghiep VHXH 2009 chi tiet_01_12qh3t12_Nhucauvon_2010_6_BCXDCB_6thang_2010_BCH" xfId="2435" xr:uid="{00000000-0005-0000-0000-0000E7390000}"/>
    <cellStyle name="H_Chi tieu su nghiep VHXH 2009 chi tiet_01_12qh3t12_Nhucauvon_2010_6_BCXDCB_6thang_2010_BCH 2" xfId="13293" xr:uid="{00000000-0005-0000-0000-0000E8390000}"/>
    <cellStyle name="H_Chi tieu su nghiep VHXH 2009 chi tiet_01_12qh3t12_Nhucauvon_2010_6_BCXDCB_6thang_2010_BCH 3" xfId="7151" xr:uid="{00000000-0005-0000-0000-0000E9390000}"/>
    <cellStyle name="H_Chinhthuc_Dongquyen_NLN" xfId="2436" xr:uid="{00000000-0005-0000-0000-0000EA390000}"/>
    <cellStyle name="H_Chinhthuc_Dongquyen_NLN 2" xfId="13294" xr:uid="{00000000-0005-0000-0000-0000EB390000}"/>
    <cellStyle name="H_Chinhthuc_Dongquyen_NLN 3" xfId="7152" xr:uid="{00000000-0005-0000-0000-0000EC390000}"/>
    <cellStyle name="H_Chinhthuc_Dongquyen_NLN_6_Dieuchinh_6thang_2010_Totrinh_HDND" xfId="2437" xr:uid="{00000000-0005-0000-0000-0000ED390000}"/>
    <cellStyle name="H_Chinhthuc_Dongquyen_NLN_6_Dieuchinh_6thang_2010_Totrinh_HDND 2" xfId="13295" xr:uid="{00000000-0005-0000-0000-0000EE390000}"/>
    <cellStyle name="H_Chinhthuc_Dongquyen_NLN_6_Dieuchinh_6thang_2010_Totrinh_HDND 3" xfId="7153" xr:uid="{00000000-0005-0000-0000-0000EF390000}"/>
    <cellStyle name="H_Chinhthuc_Dongquyen_NLN_BCXDCB_6thang_2010_BTV" xfId="2438" xr:uid="{00000000-0005-0000-0000-0000F0390000}"/>
    <cellStyle name="H_Chinhthuc_Dongquyen_NLN_BCXDCB_6thang_2010_BTV 2" xfId="13296" xr:uid="{00000000-0005-0000-0000-0000F1390000}"/>
    <cellStyle name="H_Chinhthuc_Dongquyen_NLN_BCXDCB_6thang_2010_BTV 3" xfId="7154" xr:uid="{00000000-0005-0000-0000-0000F2390000}"/>
    <cellStyle name="H_Chinhthuc_Dongquyen_NLN_Nhucauvon_2010" xfId="2439" xr:uid="{00000000-0005-0000-0000-0000F3390000}"/>
    <cellStyle name="H_Chinhthuc_Dongquyen_NLN_Nhucauvon_2010 2" xfId="13297" xr:uid="{00000000-0005-0000-0000-0000F4390000}"/>
    <cellStyle name="H_Chinhthuc_Dongquyen_NLN_Nhucauvon_2010 3" xfId="7155" xr:uid="{00000000-0005-0000-0000-0000F5390000}"/>
    <cellStyle name="H_Chinhthuc_Dongquyen_NLN_Nhucauvon_2010_6_BCXDCB_6thang_2010_BCH" xfId="2440" xr:uid="{00000000-0005-0000-0000-0000F6390000}"/>
    <cellStyle name="H_Chinhthuc_Dongquyen_NLN_Nhucauvon_2010_6_BCXDCB_6thang_2010_BCH 2" xfId="13298" xr:uid="{00000000-0005-0000-0000-0000F7390000}"/>
    <cellStyle name="H_Chinhthuc_Dongquyen_NLN_Nhucauvon_2010_6_BCXDCB_6thang_2010_BCH 3" xfId="7156" xr:uid="{00000000-0005-0000-0000-0000F8390000}"/>
    <cellStyle name="H_ChiTieu_KeHoach_2009" xfId="2441" xr:uid="{00000000-0005-0000-0000-0000F9390000}"/>
    <cellStyle name="H_ChiTieu_KeHoach_2009 2" xfId="13299" xr:uid="{00000000-0005-0000-0000-0000FA390000}"/>
    <cellStyle name="H_ChiTieu_KeHoach_2009 3" xfId="7157" xr:uid="{00000000-0005-0000-0000-0000FB390000}"/>
    <cellStyle name="H_ChiTieu_KeHoach_2009_6_Dieuchinh_6thang_2010_Totrinh_HDND" xfId="2442" xr:uid="{00000000-0005-0000-0000-0000FC390000}"/>
    <cellStyle name="H_ChiTieu_KeHoach_2009_6_Dieuchinh_6thang_2010_Totrinh_HDND 2" xfId="13300" xr:uid="{00000000-0005-0000-0000-0000FD390000}"/>
    <cellStyle name="H_ChiTieu_KeHoach_2009_6_Dieuchinh_6thang_2010_Totrinh_HDND 3" xfId="7158" xr:uid="{00000000-0005-0000-0000-0000FE390000}"/>
    <cellStyle name="H_ChiTieu_KeHoach_2009_BCXDCB_6thang_2010_BTV" xfId="2443" xr:uid="{00000000-0005-0000-0000-0000FF390000}"/>
    <cellStyle name="H_ChiTieu_KeHoach_2009_BCXDCB_6thang_2010_BTV 2" xfId="13301" xr:uid="{00000000-0005-0000-0000-0000003A0000}"/>
    <cellStyle name="H_ChiTieu_KeHoach_2009_BCXDCB_6thang_2010_BTV 3" xfId="7159" xr:uid="{00000000-0005-0000-0000-0000013A0000}"/>
    <cellStyle name="H_ChiTieu_KeHoach_2009_Nhucauvon_2010" xfId="2444" xr:uid="{00000000-0005-0000-0000-0000023A0000}"/>
    <cellStyle name="H_ChiTieu_KeHoach_2009_Nhucauvon_2010 2" xfId="13302" xr:uid="{00000000-0005-0000-0000-0000033A0000}"/>
    <cellStyle name="H_ChiTieu_KeHoach_2009_Nhucauvon_2010 3" xfId="7160" xr:uid="{00000000-0005-0000-0000-0000043A0000}"/>
    <cellStyle name="H_ChiTieu_KeHoach_2009_Nhucauvon_2010_6_BCXDCB_6thang_2010_BCH" xfId="2445" xr:uid="{00000000-0005-0000-0000-0000053A0000}"/>
    <cellStyle name="H_ChiTieu_KeHoach_2009_Nhucauvon_2010_6_BCXDCB_6thang_2010_BCH 2" xfId="13303" xr:uid="{00000000-0005-0000-0000-0000063A0000}"/>
    <cellStyle name="H_ChiTieu_KeHoach_2009_Nhucauvon_2010_6_BCXDCB_6thang_2010_BCH 3" xfId="7161" xr:uid="{00000000-0005-0000-0000-0000073A0000}"/>
    <cellStyle name="H_Danhmuc_Quyhoach2009" xfId="2446" xr:uid="{00000000-0005-0000-0000-0000083A0000}"/>
    <cellStyle name="H_Danhmuc_Quyhoach2009 2" xfId="13304" xr:uid="{00000000-0005-0000-0000-0000093A0000}"/>
    <cellStyle name="H_Danhmuc_Quyhoach2009 3" xfId="7162" xr:uid="{00000000-0005-0000-0000-00000A3A0000}"/>
    <cellStyle name="H_Danhmuc_Quyhoach2009_6_Dieuchinh_6thang_2010_Totrinh_HDND" xfId="2447" xr:uid="{00000000-0005-0000-0000-00000B3A0000}"/>
    <cellStyle name="H_Danhmuc_Quyhoach2009_6_Dieuchinh_6thang_2010_Totrinh_HDND 2" xfId="13305" xr:uid="{00000000-0005-0000-0000-00000C3A0000}"/>
    <cellStyle name="H_Danhmuc_Quyhoach2009_6_Dieuchinh_6thang_2010_Totrinh_HDND 3" xfId="7163" xr:uid="{00000000-0005-0000-0000-00000D3A0000}"/>
    <cellStyle name="H_Danhmuc_Quyhoach2009_BCXDCB_6thang_2010_BTV" xfId="2448" xr:uid="{00000000-0005-0000-0000-00000E3A0000}"/>
    <cellStyle name="H_Danhmuc_Quyhoach2009_BCXDCB_6thang_2010_BTV 2" xfId="13306" xr:uid="{00000000-0005-0000-0000-00000F3A0000}"/>
    <cellStyle name="H_Danhmuc_Quyhoach2009_BCXDCB_6thang_2010_BTV 3" xfId="7164" xr:uid="{00000000-0005-0000-0000-0000103A0000}"/>
    <cellStyle name="H_Danhmuc_Quyhoach2009_Nhucauvon_2010" xfId="2449" xr:uid="{00000000-0005-0000-0000-0000113A0000}"/>
    <cellStyle name="H_Danhmuc_Quyhoach2009_Nhucauvon_2010 2" xfId="13307" xr:uid="{00000000-0005-0000-0000-0000123A0000}"/>
    <cellStyle name="H_Danhmuc_Quyhoach2009_Nhucauvon_2010 3" xfId="7165" xr:uid="{00000000-0005-0000-0000-0000133A0000}"/>
    <cellStyle name="H_Danhmuc_Quyhoach2009_Nhucauvon_2010_6_BCXDCB_6thang_2010_BCH" xfId="2450" xr:uid="{00000000-0005-0000-0000-0000143A0000}"/>
    <cellStyle name="H_Danhmuc_Quyhoach2009_Nhucauvon_2010_6_BCXDCB_6thang_2010_BCH 2" xfId="13308" xr:uid="{00000000-0005-0000-0000-0000153A0000}"/>
    <cellStyle name="H_Danhmuc_Quyhoach2009_Nhucauvon_2010_6_BCXDCB_6thang_2010_BCH 3" xfId="7166" xr:uid="{00000000-0005-0000-0000-0000163A0000}"/>
    <cellStyle name="H_D-A-VU" xfId="2451" xr:uid="{00000000-0005-0000-0000-0000173A0000}"/>
    <cellStyle name="H_D-A-VU 2" xfId="13309" xr:uid="{00000000-0005-0000-0000-0000183A0000}"/>
    <cellStyle name="H_D-A-VU 3" xfId="7167" xr:uid="{00000000-0005-0000-0000-0000193A0000}"/>
    <cellStyle name="H_D-A-VU_6_Dieuchinh_6thang_2010_Totrinh_HDND" xfId="2452" xr:uid="{00000000-0005-0000-0000-00001A3A0000}"/>
    <cellStyle name="H_D-A-VU_6_Dieuchinh_6thang_2010_Totrinh_HDND 2" xfId="13310" xr:uid="{00000000-0005-0000-0000-00001B3A0000}"/>
    <cellStyle name="H_D-A-VU_6_Dieuchinh_6thang_2010_Totrinh_HDND 3" xfId="7168" xr:uid="{00000000-0005-0000-0000-00001C3A0000}"/>
    <cellStyle name="H_D-A-VU_BCXDCB_6thang_2010_BTV" xfId="2453" xr:uid="{00000000-0005-0000-0000-00001D3A0000}"/>
    <cellStyle name="H_D-A-VU_BCXDCB_6thang_2010_BTV 2" xfId="13311" xr:uid="{00000000-0005-0000-0000-00001E3A0000}"/>
    <cellStyle name="H_D-A-VU_BCXDCB_6thang_2010_BTV 3" xfId="7169" xr:uid="{00000000-0005-0000-0000-00001F3A0000}"/>
    <cellStyle name="H_D-A-VU_BieuKH.TM(T12.Gui TH)_2" xfId="2454" xr:uid="{00000000-0005-0000-0000-0000203A0000}"/>
    <cellStyle name="H_D-A-VU_BieuKH.TM(T12.Gui TH)_2 2" xfId="13312" xr:uid="{00000000-0005-0000-0000-0000213A0000}"/>
    <cellStyle name="H_D-A-VU_BieuKH.TM(T12.Gui TH)_2 3" xfId="7170" xr:uid="{00000000-0005-0000-0000-0000223A0000}"/>
    <cellStyle name="H_D-A-VU_BieuKH.TM(T12.Gui TH)_2_6_Dieuchinh_6thang_2010_Totrinh_HDND" xfId="2455" xr:uid="{00000000-0005-0000-0000-0000233A0000}"/>
    <cellStyle name="H_D-A-VU_BieuKH.TM(T12.Gui TH)_2_6_Dieuchinh_6thang_2010_Totrinh_HDND 2" xfId="13313" xr:uid="{00000000-0005-0000-0000-0000243A0000}"/>
    <cellStyle name="H_D-A-VU_BieuKH.TM(T12.Gui TH)_2_6_Dieuchinh_6thang_2010_Totrinh_HDND 3" xfId="7171" xr:uid="{00000000-0005-0000-0000-0000253A0000}"/>
    <cellStyle name="H_D-A-VU_BieuKH.TM(T12.Gui TH)_2_BCXDCB_6thang_2010_BTV" xfId="2456" xr:uid="{00000000-0005-0000-0000-0000263A0000}"/>
    <cellStyle name="H_D-A-VU_BieuKH.TM(T12.Gui TH)_2_BCXDCB_6thang_2010_BTV 2" xfId="13314" xr:uid="{00000000-0005-0000-0000-0000273A0000}"/>
    <cellStyle name="H_D-A-VU_BieuKH.TM(T12.Gui TH)_2_BCXDCB_6thang_2010_BTV 3" xfId="7172" xr:uid="{00000000-0005-0000-0000-0000283A0000}"/>
    <cellStyle name="H_D-A-VU_BieuKH.TM(T12.Gui TH)_2_Nhucauvon_2010" xfId="2457" xr:uid="{00000000-0005-0000-0000-0000293A0000}"/>
    <cellStyle name="H_D-A-VU_BieuKH.TM(T12.Gui TH)_2_Nhucauvon_2010 2" xfId="13315" xr:uid="{00000000-0005-0000-0000-00002A3A0000}"/>
    <cellStyle name="H_D-A-VU_BieuKH.TM(T12.Gui TH)_2_Nhucauvon_2010 3" xfId="7173" xr:uid="{00000000-0005-0000-0000-00002B3A0000}"/>
    <cellStyle name="H_D-A-VU_BieuKH.TM(T12.Gui TH)_2_Nhucauvon_2010_6_BCXDCB_6thang_2010_BCH" xfId="2458" xr:uid="{00000000-0005-0000-0000-00002C3A0000}"/>
    <cellStyle name="H_D-A-VU_BieuKH.TM(T12.Gui TH)_2_Nhucauvon_2010_6_BCXDCB_6thang_2010_BCH 2" xfId="13316" xr:uid="{00000000-0005-0000-0000-00002D3A0000}"/>
    <cellStyle name="H_D-A-VU_BieuKH.TM(T12.Gui TH)_2_Nhucauvon_2010_6_BCXDCB_6thang_2010_BCH 3" xfId="7174" xr:uid="{00000000-0005-0000-0000-00002E3A0000}"/>
    <cellStyle name="H_D-A-VU_Chi tieu su nghiep VHXH 2009 chi tiet_01_12qh3t12" xfId="2459" xr:uid="{00000000-0005-0000-0000-00002F3A0000}"/>
    <cellStyle name="H_D-A-VU_Chi tieu su nghiep VHXH 2009 chi tiet_01_12qh3t12 2" xfId="13317" xr:uid="{00000000-0005-0000-0000-0000303A0000}"/>
    <cellStyle name="H_D-A-VU_Chi tieu su nghiep VHXH 2009 chi tiet_01_12qh3t12 3" xfId="7175" xr:uid="{00000000-0005-0000-0000-0000313A0000}"/>
    <cellStyle name="H_D-A-VU_Chi tieu su nghiep VHXH 2009 chi tiet_01_12qh3t12_6_Dieuchinh_6thang_2010_Totrinh_HDND" xfId="2460" xr:uid="{00000000-0005-0000-0000-0000323A0000}"/>
    <cellStyle name="H_D-A-VU_Chi tieu su nghiep VHXH 2009 chi tiet_01_12qh3t12_6_Dieuchinh_6thang_2010_Totrinh_HDND 2" xfId="13318" xr:uid="{00000000-0005-0000-0000-0000333A0000}"/>
    <cellStyle name="H_D-A-VU_Chi tieu su nghiep VHXH 2009 chi tiet_01_12qh3t12_6_Dieuchinh_6thang_2010_Totrinh_HDND 3" xfId="7176" xr:uid="{00000000-0005-0000-0000-0000343A0000}"/>
    <cellStyle name="H_D-A-VU_Chi tieu su nghiep VHXH 2009 chi tiet_01_12qh3t12_BCXDCB_6thang_2010_BTV" xfId="2461" xr:uid="{00000000-0005-0000-0000-0000353A0000}"/>
    <cellStyle name="H_D-A-VU_Chi tieu su nghiep VHXH 2009 chi tiet_01_12qh3t12_BCXDCB_6thang_2010_BTV 2" xfId="13319" xr:uid="{00000000-0005-0000-0000-0000363A0000}"/>
    <cellStyle name="H_D-A-VU_Chi tieu su nghiep VHXH 2009 chi tiet_01_12qh3t12_BCXDCB_6thang_2010_BTV 3" xfId="7177" xr:uid="{00000000-0005-0000-0000-0000373A0000}"/>
    <cellStyle name="H_D-A-VU_Chi tieu su nghiep VHXH 2009 chi tiet_01_12qh3t12_Nhucauvon_2010" xfId="2462" xr:uid="{00000000-0005-0000-0000-0000383A0000}"/>
    <cellStyle name="H_D-A-VU_Chi tieu su nghiep VHXH 2009 chi tiet_01_12qh3t12_Nhucauvon_2010 2" xfId="13320" xr:uid="{00000000-0005-0000-0000-0000393A0000}"/>
    <cellStyle name="H_D-A-VU_Chi tieu su nghiep VHXH 2009 chi tiet_01_12qh3t12_Nhucauvon_2010 3" xfId="7178" xr:uid="{00000000-0005-0000-0000-00003A3A0000}"/>
    <cellStyle name="H_D-A-VU_Chi tieu su nghiep VHXH 2009 chi tiet_01_12qh3t12_Nhucauvon_2010_6_BCXDCB_6thang_2010_BCH" xfId="2463" xr:uid="{00000000-0005-0000-0000-00003B3A0000}"/>
    <cellStyle name="H_D-A-VU_Chi tieu su nghiep VHXH 2009 chi tiet_01_12qh3t12_Nhucauvon_2010_6_BCXDCB_6thang_2010_BCH 2" xfId="13321" xr:uid="{00000000-0005-0000-0000-00003C3A0000}"/>
    <cellStyle name="H_D-A-VU_Chi tieu su nghiep VHXH 2009 chi tiet_01_12qh3t12_Nhucauvon_2010_6_BCXDCB_6thang_2010_BCH 3" xfId="7179" xr:uid="{00000000-0005-0000-0000-00003D3A0000}"/>
    <cellStyle name="H_D-A-VU_Chinhthuc_Dongquyen_NLN" xfId="2464" xr:uid="{00000000-0005-0000-0000-00003E3A0000}"/>
    <cellStyle name="H_D-A-VU_Chinhthuc_Dongquyen_NLN 2" xfId="13322" xr:uid="{00000000-0005-0000-0000-00003F3A0000}"/>
    <cellStyle name="H_D-A-VU_Chinhthuc_Dongquyen_NLN 3" xfId="7180" xr:uid="{00000000-0005-0000-0000-0000403A0000}"/>
    <cellStyle name="H_D-A-VU_Chinhthuc_Dongquyen_NLN_6_Dieuchinh_6thang_2010_Totrinh_HDND" xfId="2465" xr:uid="{00000000-0005-0000-0000-0000413A0000}"/>
    <cellStyle name="H_D-A-VU_Chinhthuc_Dongquyen_NLN_6_Dieuchinh_6thang_2010_Totrinh_HDND 2" xfId="13323" xr:uid="{00000000-0005-0000-0000-0000423A0000}"/>
    <cellStyle name="H_D-A-VU_Chinhthuc_Dongquyen_NLN_6_Dieuchinh_6thang_2010_Totrinh_HDND 3" xfId="7181" xr:uid="{00000000-0005-0000-0000-0000433A0000}"/>
    <cellStyle name="H_D-A-VU_Chinhthuc_Dongquyen_NLN_BCXDCB_6thang_2010_BTV" xfId="2466" xr:uid="{00000000-0005-0000-0000-0000443A0000}"/>
    <cellStyle name="H_D-A-VU_Chinhthuc_Dongquyen_NLN_BCXDCB_6thang_2010_BTV 2" xfId="13324" xr:uid="{00000000-0005-0000-0000-0000453A0000}"/>
    <cellStyle name="H_D-A-VU_Chinhthuc_Dongquyen_NLN_BCXDCB_6thang_2010_BTV 3" xfId="7182" xr:uid="{00000000-0005-0000-0000-0000463A0000}"/>
    <cellStyle name="H_D-A-VU_Chinhthuc_Dongquyen_NLN_Nhucauvon_2010" xfId="2467" xr:uid="{00000000-0005-0000-0000-0000473A0000}"/>
    <cellStyle name="H_D-A-VU_Chinhthuc_Dongquyen_NLN_Nhucauvon_2010 2" xfId="13325" xr:uid="{00000000-0005-0000-0000-0000483A0000}"/>
    <cellStyle name="H_D-A-VU_Chinhthuc_Dongquyen_NLN_Nhucauvon_2010 3" xfId="7183" xr:uid="{00000000-0005-0000-0000-0000493A0000}"/>
    <cellStyle name="H_D-A-VU_Chinhthuc_Dongquyen_NLN_Nhucauvon_2010_6_BCXDCB_6thang_2010_BCH" xfId="2468" xr:uid="{00000000-0005-0000-0000-00004A3A0000}"/>
    <cellStyle name="H_D-A-VU_Chinhthuc_Dongquyen_NLN_Nhucauvon_2010_6_BCXDCB_6thang_2010_BCH 2" xfId="13326" xr:uid="{00000000-0005-0000-0000-00004B3A0000}"/>
    <cellStyle name="H_D-A-VU_Chinhthuc_Dongquyen_NLN_Nhucauvon_2010_6_BCXDCB_6thang_2010_BCH 3" xfId="7184" xr:uid="{00000000-0005-0000-0000-00004C3A0000}"/>
    <cellStyle name="H_D-A-VU_ChiTieu_KeHoach_2009" xfId="2469" xr:uid="{00000000-0005-0000-0000-00004D3A0000}"/>
    <cellStyle name="H_D-A-VU_ChiTieu_KeHoach_2009 2" xfId="13327" xr:uid="{00000000-0005-0000-0000-00004E3A0000}"/>
    <cellStyle name="H_D-A-VU_ChiTieu_KeHoach_2009 3" xfId="7185" xr:uid="{00000000-0005-0000-0000-00004F3A0000}"/>
    <cellStyle name="H_D-A-VU_ChiTieu_KeHoach_2009_6_Dieuchinh_6thang_2010_Totrinh_HDND" xfId="2470" xr:uid="{00000000-0005-0000-0000-0000503A0000}"/>
    <cellStyle name="H_D-A-VU_ChiTieu_KeHoach_2009_6_Dieuchinh_6thang_2010_Totrinh_HDND 2" xfId="13328" xr:uid="{00000000-0005-0000-0000-0000513A0000}"/>
    <cellStyle name="H_D-A-VU_ChiTieu_KeHoach_2009_6_Dieuchinh_6thang_2010_Totrinh_HDND 3" xfId="7186" xr:uid="{00000000-0005-0000-0000-0000523A0000}"/>
    <cellStyle name="H_D-A-VU_ChiTieu_KeHoach_2009_BCXDCB_6thang_2010_BTV" xfId="2471" xr:uid="{00000000-0005-0000-0000-0000533A0000}"/>
    <cellStyle name="H_D-A-VU_ChiTieu_KeHoach_2009_BCXDCB_6thang_2010_BTV 2" xfId="13329" xr:uid="{00000000-0005-0000-0000-0000543A0000}"/>
    <cellStyle name="H_D-A-VU_ChiTieu_KeHoach_2009_BCXDCB_6thang_2010_BTV 3" xfId="7187" xr:uid="{00000000-0005-0000-0000-0000553A0000}"/>
    <cellStyle name="H_D-A-VU_ChiTieu_KeHoach_2009_Nhucauvon_2010" xfId="2472" xr:uid="{00000000-0005-0000-0000-0000563A0000}"/>
    <cellStyle name="H_D-A-VU_ChiTieu_KeHoach_2009_Nhucauvon_2010 2" xfId="13330" xr:uid="{00000000-0005-0000-0000-0000573A0000}"/>
    <cellStyle name="H_D-A-VU_ChiTieu_KeHoach_2009_Nhucauvon_2010 3" xfId="7188" xr:uid="{00000000-0005-0000-0000-0000583A0000}"/>
    <cellStyle name="H_D-A-VU_ChiTieu_KeHoach_2009_Nhucauvon_2010_6_BCXDCB_6thang_2010_BCH" xfId="2473" xr:uid="{00000000-0005-0000-0000-0000593A0000}"/>
    <cellStyle name="H_D-A-VU_ChiTieu_KeHoach_2009_Nhucauvon_2010_6_BCXDCB_6thang_2010_BCH 2" xfId="13331" xr:uid="{00000000-0005-0000-0000-00005A3A0000}"/>
    <cellStyle name="H_D-A-VU_ChiTieu_KeHoach_2009_Nhucauvon_2010_6_BCXDCB_6thang_2010_BCH 3" xfId="7189" xr:uid="{00000000-0005-0000-0000-00005B3A0000}"/>
    <cellStyle name="H_D-A-VU_Danhmuc_Quyhoach2009" xfId="2474" xr:uid="{00000000-0005-0000-0000-00005C3A0000}"/>
    <cellStyle name="H_D-A-VU_Danhmuc_Quyhoach2009 2" xfId="13332" xr:uid="{00000000-0005-0000-0000-00005D3A0000}"/>
    <cellStyle name="H_D-A-VU_Danhmuc_Quyhoach2009 3" xfId="7190" xr:uid="{00000000-0005-0000-0000-00005E3A0000}"/>
    <cellStyle name="H_D-A-VU_Danhmuc_Quyhoach2009_6_Dieuchinh_6thang_2010_Totrinh_HDND" xfId="2475" xr:uid="{00000000-0005-0000-0000-00005F3A0000}"/>
    <cellStyle name="H_D-A-VU_Danhmuc_Quyhoach2009_6_Dieuchinh_6thang_2010_Totrinh_HDND 2" xfId="13333" xr:uid="{00000000-0005-0000-0000-0000603A0000}"/>
    <cellStyle name="H_D-A-VU_Danhmuc_Quyhoach2009_6_Dieuchinh_6thang_2010_Totrinh_HDND 3" xfId="7191" xr:uid="{00000000-0005-0000-0000-0000613A0000}"/>
    <cellStyle name="H_D-A-VU_Danhmuc_Quyhoach2009_BCXDCB_6thang_2010_BTV" xfId="2476" xr:uid="{00000000-0005-0000-0000-0000623A0000}"/>
    <cellStyle name="H_D-A-VU_Danhmuc_Quyhoach2009_BCXDCB_6thang_2010_BTV 2" xfId="13334" xr:uid="{00000000-0005-0000-0000-0000633A0000}"/>
    <cellStyle name="H_D-A-VU_Danhmuc_Quyhoach2009_BCXDCB_6thang_2010_BTV 3" xfId="7192" xr:uid="{00000000-0005-0000-0000-0000643A0000}"/>
    <cellStyle name="H_D-A-VU_Danhmuc_Quyhoach2009_Nhucauvon_2010" xfId="2477" xr:uid="{00000000-0005-0000-0000-0000653A0000}"/>
    <cellStyle name="H_D-A-VU_Danhmuc_Quyhoach2009_Nhucauvon_2010 2" xfId="13335" xr:uid="{00000000-0005-0000-0000-0000663A0000}"/>
    <cellStyle name="H_D-A-VU_Danhmuc_Quyhoach2009_Nhucauvon_2010 3" xfId="7193" xr:uid="{00000000-0005-0000-0000-0000673A0000}"/>
    <cellStyle name="H_D-A-VU_Danhmuc_Quyhoach2009_Nhucauvon_2010_6_BCXDCB_6thang_2010_BCH" xfId="2478" xr:uid="{00000000-0005-0000-0000-0000683A0000}"/>
    <cellStyle name="H_D-A-VU_Danhmuc_Quyhoach2009_Nhucauvon_2010_6_BCXDCB_6thang_2010_BCH 2" xfId="13336" xr:uid="{00000000-0005-0000-0000-0000693A0000}"/>
    <cellStyle name="H_D-A-VU_Danhmuc_Quyhoach2009_Nhucauvon_2010_6_BCXDCB_6thang_2010_BCH 3" xfId="7194" xr:uid="{00000000-0005-0000-0000-00006A3A0000}"/>
    <cellStyle name="H_D-A-VU_Kiennghi_TTCP" xfId="2499" xr:uid="{00000000-0005-0000-0000-0000A73A0000}"/>
    <cellStyle name="H_D-A-VU_Kiennghi_TTCP 2" xfId="13357" xr:uid="{00000000-0005-0000-0000-0000A83A0000}"/>
    <cellStyle name="H_D-A-VU_Kiennghi_TTCP 3" xfId="7215" xr:uid="{00000000-0005-0000-0000-0000A93A0000}"/>
    <cellStyle name="H_D-A-VU_Kiennghi_TTCP_Bosung" xfId="2500" xr:uid="{00000000-0005-0000-0000-0000AA3A0000}"/>
    <cellStyle name="H_D-A-VU_Kiennghi_TTCP_Bosung 2" xfId="13358" xr:uid="{00000000-0005-0000-0000-0000AB3A0000}"/>
    <cellStyle name="H_D-A-VU_Kiennghi_TTCP_Bosung 3" xfId="7216" xr:uid="{00000000-0005-0000-0000-0000AC3A0000}"/>
    <cellStyle name="H_D-A-VU_Kiennghi_TTCP_Bosung_lan2" xfId="2501" xr:uid="{00000000-0005-0000-0000-0000AD3A0000}"/>
    <cellStyle name="H_D-A-VU_Kiennghi_TTCP_Bosung_lan2 2" xfId="13359" xr:uid="{00000000-0005-0000-0000-0000AE3A0000}"/>
    <cellStyle name="H_D-A-VU_Kiennghi_TTCP_Bosung_lan2 3" xfId="7217" xr:uid="{00000000-0005-0000-0000-0000AF3A0000}"/>
    <cellStyle name="H_D-A-VU_Kiennghibosungvon_TTCP_2" xfId="2502" xr:uid="{00000000-0005-0000-0000-0000B03A0000}"/>
    <cellStyle name="H_D-A-VU_Kiennghibosungvon_TTCP_2 2" xfId="13360" xr:uid="{00000000-0005-0000-0000-0000B13A0000}"/>
    <cellStyle name="H_D-A-VU_Kiennghibosungvon_TTCP_2 3" xfId="7218" xr:uid="{00000000-0005-0000-0000-0000B23A0000}"/>
    <cellStyle name="H_D-A-VU_KH Von Dieu tra CBMT 2009ngay3t12qh4t12" xfId="2479" xr:uid="{00000000-0005-0000-0000-00006B3A0000}"/>
    <cellStyle name="H_D-A-VU_KH Von Dieu tra CBMT 2009ngay3t12qh4t12 2" xfId="13337" xr:uid="{00000000-0005-0000-0000-00006C3A0000}"/>
    <cellStyle name="H_D-A-VU_KH Von Dieu tra CBMT 2009ngay3t12qh4t12 3" xfId="7195" xr:uid="{00000000-0005-0000-0000-00006D3A0000}"/>
    <cellStyle name="H_D-A-VU_KH Von Dieu tra CBMT 2009ngay3t12qh4t12_6_Dieuchinh_6thang_2010_Totrinh_HDND" xfId="2480" xr:uid="{00000000-0005-0000-0000-00006E3A0000}"/>
    <cellStyle name="H_D-A-VU_KH Von Dieu tra CBMT 2009ngay3t12qh4t12_6_Dieuchinh_6thang_2010_Totrinh_HDND 2" xfId="13338" xr:uid="{00000000-0005-0000-0000-00006F3A0000}"/>
    <cellStyle name="H_D-A-VU_KH Von Dieu tra CBMT 2009ngay3t12qh4t12_6_Dieuchinh_6thang_2010_Totrinh_HDND 3" xfId="7196" xr:uid="{00000000-0005-0000-0000-0000703A0000}"/>
    <cellStyle name="H_D-A-VU_KH Von Dieu tra CBMT 2009ngay3t12qh4t12_BCXDCB_6thang_2010_BTV" xfId="2481" xr:uid="{00000000-0005-0000-0000-0000713A0000}"/>
    <cellStyle name="H_D-A-VU_KH Von Dieu tra CBMT 2009ngay3t12qh4t12_BCXDCB_6thang_2010_BTV 2" xfId="13339" xr:uid="{00000000-0005-0000-0000-0000723A0000}"/>
    <cellStyle name="H_D-A-VU_KH Von Dieu tra CBMT 2009ngay3t12qh4t12_BCXDCB_6thang_2010_BTV 3" xfId="7197" xr:uid="{00000000-0005-0000-0000-0000733A0000}"/>
    <cellStyle name="H_D-A-VU_KH Von Dieu tra CBMT 2009ngay3t12qh4t12_Nhucauvon_2010" xfId="2482" xr:uid="{00000000-0005-0000-0000-0000743A0000}"/>
    <cellStyle name="H_D-A-VU_KH Von Dieu tra CBMT 2009ngay3t12qh4t12_Nhucauvon_2010 2" xfId="13340" xr:uid="{00000000-0005-0000-0000-0000753A0000}"/>
    <cellStyle name="H_D-A-VU_KH Von Dieu tra CBMT 2009ngay3t12qh4t12_Nhucauvon_2010 3" xfId="7198" xr:uid="{00000000-0005-0000-0000-0000763A0000}"/>
    <cellStyle name="H_D-A-VU_KH Von Dieu tra CBMT 2009ngay3t12qh4t12_Nhucauvon_2010_6_BCXDCB_6thang_2010_BCH" xfId="2483" xr:uid="{00000000-0005-0000-0000-0000773A0000}"/>
    <cellStyle name="H_D-A-VU_KH Von Dieu tra CBMT 2009ngay3t12qh4t12_Nhucauvon_2010_6_BCXDCB_6thang_2010_BCH 2" xfId="13341" xr:uid="{00000000-0005-0000-0000-0000783A0000}"/>
    <cellStyle name="H_D-A-VU_KH Von Dieu tra CBMT 2009ngay3t12qh4t12_Nhucauvon_2010_6_BCXDCB_6thang_2010_BCH 3" xfId="7199" xr:uid="{00000000-0005-0000-0000-0000793A0000}"/>
    <cellStyle name="H_D-A-VU_KH_2009_CongThuong" xfId="2484" xr:uid="{00000000-0005-0000-0000-00007A3A0000}"/>
    <cellStyle name="H_D-A-VU_KH_2009_CongThuong 2" xfId="13342" xr:uid="{00000000-0005-0000-0000-00007B3A0000}"/>
    <cellStyle name="H_D-A-VU_KH_2009_CongThuong 3" xfId="7200" xr:uid="{00000000-0005-0000-0000-00007C3A0000}"/>
    <cellStyle name="H_D-A-VU_KH_2009_CongThuong_6_Dieuchinh_6thang_2010_Totrinh_HDND" xfId="2485" xr:uid="{00000000-0005-0000-0000-00007D3A0000}"/>
    <cellStyle name="H_D-A-VU_KH_2009_CongThuong_6_Dieuchinh_6thang_2010_Totrinh_HDND 2" xfId="13343" xr:uid="{00000000-0005-0000-0000-00007E3A0000}"/>
    <cellStyle name="H_D-A-VU_KH_2009_CongThuong_6_Dieuchinh_6thang_2010_Totrinh_HDND 3" xfId="7201" xr:uid="{00000000-0005-0000-0000-00007F3A0000}"/>
    <cellStyle name="H_D-A-VU_KH_2009_CongThuong_BCXDCB_6thang_2010_BTV" xfId="2486" xr:uid="{00000000-0005-0000-0000-0000803A0000}"/>
    <cellStyle name="H_D-A-VU_KH_2009_CongThuong_BCXDCB_6thang_2010_BTV 2" xfId="13344" xr:uid="{00000000-0005-0000-0000-0000813A0000}"/>
    <cellStyle name="H_D-A-VU_KH_2009_CongThuong_BCXDCB_6thang_2010_BTV 3" xfId="7202" xr:uid="{00000000-0005-0000-0000-0000823A0000}"/>
    <cellStyle name="H_D-A-VU_KH_2009_CongThuong_Nhucauvon_2010" xfId="2487" xr:uid="{00000000-0005-0000-0000-0000833A0000}"/>
    <cellStyle name="H_D-A-VU_KH_2009_CongThuong_Nhucauvon_2010 2" xfId="13345" xr:uid="{00000000-0005-0000-0000-0000843A0000}"/>
    <cellStyle name="H_D-A-VU_KH_2009_CongThuong_Nhucauvon_2010 3" xfId="7203" xr:uid="{00000000-0005-0000-0000-0000853A0000}"/>
    <cellStyle name="H_D-A-VU_KH_2009_CongThuong_Nhucauvon_2010_6_BCXDCB_6thang_2010_BCH" xfId="2488" xr:uid="{00000000-0005-0000-0000-0000863A0000}"/>
    <cellStyle name="H_D-A-VU_KH_2009_CongThuong_Nhucauvon_2010_6_BCXDCB_6thang_2010_BCH 2" xfId="13346" xr:uid="{00000000-0005-0000-0000-0000873A0000}"/>
    <cellStyle name="H_D-A-VU_KH_2009_CongThuong_Nhucauvon_2010_6_BCXDCB_6thang_2010_BCH 3" xfId="7204" xr:uid="{00000000-0005-0000-0000-0000883A0000}"/>
    <cellStyle name="H_D-A-VU_KH_SXNL_2009" xfId="2489" xr:uid="{00000000-0005-0000-0000-0000893A0000}"/>
    <cellStyle name="H_D-A-VU_KH_SXNL_2009 2" xfId="13347" xr:uid="{00000000-0005-0000-0000-00008A3A0000}"/>
    <cellStyle name="H_D-A-VU_KH_SXNL_2009 3" xfId="7205" xr:uid="{00000000-0005-0000-0000-00008B3A0000}"/>
    <cellStyle name="H_D-A-VU_KH_SXNL_2009_6_Dieuchinh_6thang_2010_Totrinh_HDND" xfId="2490" xr:uid="{00000000-0005-0000-0000-00008C3A0000}"/>
    <cellStyle name="H_D-A-VU_KH_SXNL_2009_6_Dieuchinh_6thang_2010_Totrinh_HDND 2" xfId="13348" xr:uid="{00000000-0005-0000-0000-00008D3A0000}"/>
    <cellStyle name="H_D-A-VU_KH_SXNL_2009_6_Dieuchinh_6thang_2010_Totrinh_HDND 3" xfId="7206" xr:uid="{00000000-0005-0000-0000-00008E3A0000}"/>
    <cellStyle name="H_D-A-VU_KH_SXNL_2009_BCXDCB_6thang_2010_BTV" xfId="2491" xr:uid="{00000000-0005-0000-0000-00008F3A0000}"/>
    <cellStyle name="H_D-A-VU_KH_SXNL_2009_BCXDCB_6thang_2010_BTV 2" xfId="13349" xr:uid="{00000000-0005-0000-0000-0000903A0000}"/>
    <cellStyle name="H_D-A-VU_KH_SXNL_2009_BCXDCB_6thang_2010_BTV 3" xfId="7207" xr:uid="{00000000-0005-0000-0000-0000913A0000}"/>
    <cellStyle name="H_D-A-VU_KH_SXNL_2009_Nhucauvon_2010" xfId="2492" xr:uid="{00000000-0005-0000-0000-0000923A0000}"/>
    <cellStyle name="H_D-A-VU_KH_SXNL_2009_Nhucauvon_2010 2" xfId="13350" xr:uid="{00000000-0005-0000-0000-0000933A0000}"/>
    <cellStyle name="H_D-A-VU_KH_SXNL_2009_Nhucauvon_2010 3" xfId="7208" xr:uid="{00000000-0005-0000-0000-0000943A0000}"/>
    <cellStyle name="H_D-A-VU_KH_SXNL_2009_Nhucauvon_2010_6_BCXDCB_6thang_2010_BCH" xfId="2493" xr:uid="{00000000-0005-0000-0000-0000953A0000}"/>
    <cellStyle name="H_D-A-VU_KH_SXNL_2009_Nhucauvon_2010_6_BCXDCB_6thang_2010_BCH 2" xfId="13351" xr:uid="{00000000-0005-0000-0000-0000963A0000}"/>
    <cellStyle name="H_D-A-VU_KH_SXNL_2009_Nhucauvon_2010_6_BCXDCB_6thang_2010_BCH 3" xfId="7209" xr:uid="{00000000-0005-0000-0000-0000973A0000}"/>
    <cellStyle name="H_D-A-VU_KHXDCB_2009_ HDND" xfId="2494" xr:uid="{00000000-0005-0000-0000-0000983A0000}"/>
    <cellStyle name="H_D-A-VU_KHXDCB_2009_ HDND 2" xfId="13352" xr:uid="{00000000-0005-0000-0000-0000993A0000}"/>
    <cellStyle name="H_D-A-VU_KHXDCB_2009_ HDND 3" xfId="7210" xr:uid="{00000000-0005-0000-0000-00009A3A0000}"/>
    <cellStyle name="H_D-A-VU_KHXDCB_2009_ HDND_6_Dieuchinh_6thang_2010_Totrinh_HDND" xfId="2495" xr:uid="{00000000-0005-0000-0000-00009B3A0000}"/>
    <cellStyle name="H_D-A-VU_KHXDCB_2009_ HDND_6_Dieuchinh_6thang_2010_Totrinh_HDND 2" xfId="13353" xr:uid="{00000000-0005-0000-0000-00009C3A0000}"/>
    <cellStyle name="H_D-A-VU_KHXDCB_2009_ HDND_6_Dieuchinh_6thang_2010_Totrinh_HDND 3" xfId="7211" xr:uid="{00000000-0005-0000-0000-00009D3A0000}"/>
    <cellStyle name="H_D-A-VU_KHXDCB_2009_ HDND_BCXDCB_6thang_2010_BTV" xfId="2496" xr:uid="{00000000-0005-0000-0000-00009E3A0000}"/>
    <cellStyle name="H_D-A-VU_KHXDCB_2009_ HDND_BCXDCB_6thang_2010_BTV 2" xfId="13354" xr:uid="{00000000-0005-0000-0000-00009F3A0000}"/>
    <cellStyle name="H_D-A-VU_KHXDCB_2009_ HDND_BCXDCB_6thang_2010_BTV 3" xfId="7212" xr:uid="{00000000-0005-0000-0000-0000A03A0000}"/>
    <cellStyle name="H_D-A-VU_KHXDCB_2009_ HDND_Nhucauvon_2010" xfId="2497" xr:uid="{00000000-0005-0000-0000-0000A13A0000}"/>
    <cellStyle name="H_D-A-VU_KHXDCB_2009_ HDND_Nhucauvon_2010 2" xfId="13355" xr:uid="{00000000-0005-0000-0000-0000A23A0000}"/>
    <cellStyle name="H_D-A-VU_KHXDCB_2009_ HDND_Nhucauvon_2010 3" xfId="7213" xr:uid="{00000000-0005-0000-0000-0000A33A0000}"/>
    <cellStyle name="H_D-A-VU_KHXDCB_2009_ HDND_Nhucauvon_2010_6_BCXDCB_6thang_2010_BCH" xfId="2498" xr:uid="{00000000-0005-0000-0000-0000A43A0000}"/>
    <cellStyle name="H_D-A-VU_KHXDCB_2009_ HDND_Nhucauvon_2010_6_BCXDCB_6thang_2010_BCH 2" xfId="13356" xr:uid="{00000000-0005-0000-0000-0000A53A0000}"/>
    <cellStyle name="H_D-A-VU_KHXDCB_2009_ HDND_Nhucauvon_2010_6_BCXDCB_6thang_2010_BCH 3" xfId="7214" xr:uid="{00000000-0005-0000-0000-0000A63A0000}"/>
    <cellStyle name="H_D-A-VU_Nhucauvon_2010" xfId="2503" xr:uid="{00000000-0005-0000-0000-0000B33A0000}"/>
    <cellStyle name="H_D-A-VU_Nhucauvon_2010 2" xfId="13361" xr:uid="{00000000-0005-0000-0000-0000B43A0000}"/>
    <cellStyle name="H_D-A-VU_Nhucauvon_2010 3" xfId="7219" xr:uid="{00000000-0005-0000-0000-0000B53A0000}"/>
    <cellStyle name="H_D-A-VU_Nhucauvon_2010_6_BCXDCB_6thang_2010_BCH" xfId="2504" xr:uid="{00000000-0005-0000-0000-0000B63A0000}"/>
    <cellStyle name="H_D-A-VU_Nhucauvon_2010_6_BCXDCB_6thang_2010_BCH 2" xfId="13362" xr:uid="{00000000-0005-0000-0000-0000B73A0000}"/>
    <cellStyle name="H_D-A-VU_Nhucauvon_2010_6_BCXDCB_6thang_2010_BCH 3" xfId="7220" xr:uid="{00000000-0005-0000-0000-0000B83A0000}"/>
    <cellStyle name="H_D-A-VU_Phanbotindung_2009_KH" xfId="2505" xr:uid="{00000000-0005-0000-0000-0000B93A0000}"/>
    <cellStyle name="H_D-A-VU_Phanbotindung_2009_KH 2" xfId="13363" xr:uid="{00000000-0005-0000-0000-0000BA3A0000}"/>
    <cellStyle name="H_D-A-VU_Phanbotindung_2009_KH 3" xfId="7221" xr:uid="{00000000-0005-0000-0000-0000BB3A0000}"/>
    <cellStyle name="H_D-A-VU_Phanbotindung_2009_KH_6_Dieuchinh_6thang_2010_Totrinh_HDND" xfId="2506" xr:uid="{00000000-0005-0000-0000-0000BC3A0000}"/>
    <cellStyle name="H_D-A-VU_Phanbotindung_2009_KH_6_Dieuchinh_6thang_2010_Totrinh_HDND 2" xfId="13364" xr:uid="{00000000-0005-0000-0000-0000BD3A0000}"/>
    <cellStyle name="H_D-A-VU_Phanbotindung_2009_KH_6_Dieuchinh_6thang_2010_Totrinh_HDND 3" xfId="7222" xr:uid="{00000000-0005-0000-0000-0000BE3A0000}"/>
    <cellStyle name="H_D-A-VU_Phanbotindung_2009_KH_BCXDCB_6thang_2010_BTV" xfId="2507" xr:uid="{00000000-0005-0000-0000-0000BF3A0000}"/>
    <cellStyle name="H_D-A-VU_Phanbotindung_2009_KH_BCXDCB_6thang_2010_BTV 2" xfId="13365" xr:uid="{00000000-0005-0000-0000-0000C03A0000}"/>
    <cellStyle name="H_D-A-VU_Phanbotindung_2009_KH_BCXDCB_6thang_2010_BTV 3" xfId="7223" xr:uid="{00000000-0005-0000-0000-0000C13A0000}"/>
    <cellStyle name="H_D-A-VU_Phanbotindung_2009_KH_Nhucauvon_2010" xfId="2508" xr:uid="{00000000-0005-0000-0000-0000C23A0000}"/>
    <cellStyle name="H_D-A-VU_Phanbotindung_2009_KH_Nhucauvon_2010 2" xfId="13366" xr:uid="{00000000-0005-0000-0000-0000C33A0000}"/>
    <cellStyle name="H_D-A-VU_Phanbotindung_2009_KH_Nhucauvon_2010 3" xfId="7224" xr:uid="{00000000-0005-0000-0000-0000C43A0000}"/>
    <cellStyle name="H_D-A-VU_Phanbotindung_2009_KH_Nhucauvon_2010_6_BCXDCB_6thang_2010_BCH" xfId="2509" xr:uid="{00000000-0005-0000-0000-0000C53A0000}"/>
    <cellStyle name="H_D-A-VU_Phanbotindung_2009_KH_Nhucauvon_2010_6_BCXDCB_6thang_2010_BCH 2" xfId="13367" xr:uid="{00000000-0005-0000-0000-0000C63A0000}"/>
    <cellStyle name="H_D-A-VU_Phanbotindung_2009_KH_Nhucauvon_2010_6_BCXDCB_6thang_2010_BCH 3" xfId="7225" xr:uid="{00000000-0005-0000-0000-0000C73A0000}"/>
    <cellStyle name="H_HSTHAU" xfId="2510" xr:uid="{00000000-0005-0000-0000-0000C83A0000}"/>
    <cellStyle name="H_HSTHAU 2" xfId="13368" xr:uid="{00000000-0005-0000-0000-0000C93A0000}"/>
    <cellStyle name="H_HSTHAU 3" xfId="7226" xr:uid="{00000000-0005-0000-0000-0000CA3A0000}"/>
    <cellStyle name="H_HSTHAU_6_Dieuchinh_6thang_2010_Totrinh_HDND" xfId="2511" xr:uid="{00000000-0005-0000-0000-0000CB3A0000}"/>
    <cellStyle name="H_HSTHAU_6_Dieuchinh_6thang_2010_Totrinh_HDND 2" xfId="13369" xr:uid="{00000000-0005-0000-0000-0000CC3A0000}"/>
    <cellStyle name="H_HSTHAU_6_Dieuchinh_6thang_2010_Totrinh_HDND 3" xfId="7227" xr:uid="{00000000-0005-0000-0000-0000CD3A0000}"/>
    <cellStyle name="H_HSTHAU_BCXDCB_6thang_2010_BTV" xfId="2512" xr:uid="{00000000-0005-0000-0000-0000CE3A0000}"/>
    <cellStyle name="H_HSTHAU_BCXDCB_6thang_2010_BTV 2" xfId="13370" xr:uid="{00000000-0005-0000-0000-0000CF3A0000}"/>
    <cellStyle name="H_HSTHAU_BCXDCB_6thang_2010_BTV 3" xfId="7228" xr:uid="{00000000-0005-0000-0000-0000D03A0000}"/>
    <cellStyle name="H_HSTHAU_BieuKH.TM(T12.Gui TH)_2" xfId="2513" xr:uid="{00000000-0005-0000-0000-0000D13A0000}"/>
    <cellStyle name="H_HSTHAU_BieuKH.TM(T12.Gui TH)_2 2" xfId="13371" xr:uid="{00000000-0005-0000-0000-0000D23A0000}"/>
    <cellStyle name="H_HSTHAU_BieuKH.TM(T12.Gui TH)_2 3" xfId="7229" xr:uid="{00000000-0005-0000-0000-0000D33A0000}"/>
    <cellStyle name="H_HSTHAU_BieuKH.TM(T12.Gui TH)_2_6_Dieuchinh_6thang_2010_Totrinh_HDND" xfId="2514" xr:uid="{00000000-0005-0000-0000-0000D43A0000}"/>
    <cellStyle name="H_HSTHAU_BieuKH.TM(T12.Gui TH)_2_6_Dieuchinh_6thang_2010_Totrinh_HDND 2" xfId="13372" xr:uid="{00000000-0005-0000-0000-0000D53A0000}"/>
    <cellStyle name="H_HSTHAU_BieuKH.TM(T12.Gui TH)_2_6_Dieuchinh_6thang_2010_Totrinh_HDND 3" xfId="7230" xr:uid="{00000000-0005-0000-0000-0000D63A0000}"/>
    <cellStyle name="H_HSTHAU_BieuKH.TM(T12.Gui TH)_2_BCXDCB_6thang_2010_BTV" xfId="2515" xr:uid="{00000000-0005-0000-0000-0000D73A0000}"/>
    <cellStyle name="H_HSTHAU_BieuKH.TM(T12.Gui TH)_2_BCXDCB_6thang_2010_BTV 2" xfId="13373" xr:uid="{00000000-0005-0000-0000-0000D83A0000}"/>
    <cellStyle name="H_HSTHAU_BieuKH.TM(T12.Gui TH)_2_BCXDCB_6thang_2010_BTV 3" xfId="7231" xr:uid="{00000000-0005-0000-0000-0000D93A0000}"/>
    <cellStyle name="H_HSTHAU_BieuKH.TM(T12.Gui TH)_2_Nhucauvon_2010" xfId="2516" xr:uid="{00000000-0005-0000-0000-0000DA3A0000}"/>
    <cellStyle name="H_HSTHAU_BieuKH.TM(T12.Gui TH)_2_Nhucauvon_2010 2" xfId="13374" xr:uid="{00000000-0005-0000-0000-0000DB3A0000}"/>
    <cellStyle name="H_HSTHAU_BieuKH.TM(T12.Gui TH)_2_Nhucauvon_2010 3" xfId="7232" xr:uid="{00000000-0005-0000-0000-0000DC3A0000}"/>
    <cellStyle name="H_HSTHAU_BieuKH.TM(T12.Gui TH)_2_Nhucauvon_2010_6_BCXDCB_6thang_2010_BCH" xfId="2517" xr:uid="{00000000-0005-0000-0000-0000DD3A0000}"/>
    <cellStyle name="H_HSTHAU_BieuKH.TM(T12.Gui TH)_2_Nhucauvon_2010_6_BCXDCB_6thang_2010_BCH 2" xfId="13375" xr:uid="{00000000-0005-0000-0000-0000DE3A0000}"/>
    <cellStyle name="H_HSTHAU_BieuKH.TM(T12.Gui TH)_2_Nhucauvon_2010_6_BCXDCB_6thang_2010_BCH 3" xfId="7233" xr:uid="{00000000-0005-0000-0000-0000DF3A0000}"/>
    <cellStyle name="H_HSTHAU_Chi tieu su nghiep VHXH 2009 chi tiet_01_12qh3t12" xfId="2518" xr:uid="{00000000-0005-0000-0000-0000E03A0000}"/>
    <cellStyle name="H_HSTHAU_Chi tieu su nghiep VHXH 2009 chi tiet_01_12qh3t12 2" xfId="13376" xr:uid="{00000000-0005-0000-0000-0000E13A0000}"/>
    <cellStyle name="H_HSTHAU_Chi tieu su nghiep VHXH 2009 chi tiet_01_12qh3t12 3" xfId="7234" xr:uid="{00000000-0005-0000-0000-0000E23A0000}"/>
    <cellStyle name="H_HSTHAU_Chi tieu su nghiep VHXH 2009 chi tiet_01_12qh3t12_6_Dieuchinh_6thang_2010_Totrinh_HDND" xfId="2519" xr:uid="{00000000-0005-0000-0000-0000E33A0000}"/>
    <cellStyle name="H_HSTHAU_Chi tieu su nghiep VHXH 2009 chi tiet_01_12qh3t12_6_Dieuchinh_6thang_2010_Totrinh_HDND 2" xfId="13377" xr:uid="{00000000-0005-0000-0000-0000E43A0000}"/>
    <cellStyle name="H_HSTHAU_Chi tieu su nghiep VHXH 2009 chi tiet_01_12qh3t12_6_Dieuchinh_6thang_2010_Totrinh_HDND 3" xfId="7235" xr:uid="{00000000-0005-0000-0000-0000E53A0000}"/>
    <cellStyle name="H_HSTHAU_Chi tieu su nghiep VHXH 2009 chi tiet_01_12qh3t12_BCXDCB_6thang_2010_BTV" xfId="2520" xr:uid="{00000000-0005-0000-0000-0000E63A0000}"/>
    <cellStyle name="H_HSTHAU_Chi tieu su nghiep VHXH 2009 chi tiet_01_12qh3t12_BCXDCB_6thang_2010_BTV 2" xfId="13378" xr:uid="{00000000-0005-0000-0000-0000E73A0000}"/>
    <cellStyle name="H_HSTHAU_Chi tieu su nghiep VHXH 2009 chi tiet_01_12qh3t12_BCXDCB_6thang_2010_BTV 3" xfId="7236" xr:uid="{00000000-0005-0000-0000-0000E83A0000}"/>
    <cellStyle name="H_HSTHAU_Chi tieu su nghiep VHXH 2009 chi tiet_01_12qh3t12_Nhucauvon_2010" xfId="2521" xr:uid="{00000000-0005-0000-0000-0000E93A0000}"/>
    <cellStyle name="H_HSTHAU_Chi tieu su nghiep VHXH 2009 chi tiet_01_12qh3t12_Nhucauvon_2010 2" xfId="13379" xr:uid="{00000000-0005-0000-0000-0000EA3A0000}"/>
    <cellStyle name="H_HSTHAU_Chi tieu su nghiep VHXH 2009 chi tiet_01_12qh3t12_Nhucauvon_2010 3" xfId="7237" xr:uid="{00000000-0005-0000-0000-0000EB3A0000}"/>
    <cellStyle name="H_HSTHAU_Chi tieu su nghiep VHXH 2009 chi tiet_01_12qh3t12_Nhucauvon_2010_6_BCXDCB_6thang_2010_BCH" xfId="2522" xr:uid="{00000000-0005-0000-0000-0000EC3A0000}"/>
    <cellStyle name="H_HSTHAU_Chi tieu su nghiep VHXH 2009 chi tiet_01_12qh3t12_Nhucauvon_2010_6_BCXDCB_6thang_2010_BCH 2" xfId="13380" xr:uid="{00000000-0005-0000-0000-0000ED3A0000}"/>
    <cellStyle name="H_HSTHAU_Chi tieu su nghiep VHXH 2009 chi tiet_01_12qh3t12_Nhucauvon_2010_6_BCXDCB_6thang_2010_BCH 3" xfId="7238" xr:uid="{00000000-0005-0000-0000-0000EE3A0000}"/>
    <cellStyle name="H_HSTHAU_Chinhthuc_Dongquyen_NLN" xfId="2523" xr:uid="{00000000-0005-0000-0000-0000EF3A0000}"/>
    <cellStyle name="H_HSTHAU_Chinhthuc_Dongquyen_NLN 2" xfId="13381" xr:uid="{00000000-0005-0000-0000-0000F03A0000}"/>
    <cellStyle name="H_HSTHAU_Chinhthuc_Dongquyen_NLN 3" xfId="7239" xr:uid="{00000000-0005-0000-0000-0000F13A0000}"/>
    <cellStyle name="H_HSTHAU_Chinhthuc_Dongquyen_NLN_6_Dieuchinh_6thang_2010_Totrinh_HDND" xfId="2524" xr:uid="{00000000-0005-0000-0000-0000F23A0000}"/>
    <cellStyle name="H_HSTHAU_Chinhthuc_Dongquyen_NLN_6_Dieuchinh_6thang_2010_Totrinh_HDND 2" xfId="13382" xr:uid="{00000000-0005-0000-0000-0000F33A0000}"/>
    <cellStyle name="H_HSTHAU_Chinhthuc_Dongquyen_NLN_6_Dieuchinh_6thang_2010_Totrinh_HDND 3" xfId="7240" xr:uid="{00000000-0005-0000-0000-0000F43A0000}"/>
    <cellStyle name="H_HSTHAU_Chinhthuc_Dongquyen_NLN_BCXDCB_6thang_2010_BTV" xfId="2525" xr:uid="{00000000-0005-0000-0000-0000F53A0000}"/>
    <cellStyle name="H_HSTHAU_Chinhthuc_Dongquyen_NLN_BCXDCB_6thang_2010_BTV 2" xfId="13383" xr:uid="{00000000-0005-0000-0000-0000F63A0000}"/>
    <cellStyle name="H_HSTHAU_Chinhthuc_Dongquyen_NLN_BCXDCB_6thang_2010_BTV 3" xfId="7241" xr:uid="{00000000-0005-0000-0000-0000F73A0000}"/>
    <cellStyle name="H_HSTHAU_Chinhthuc_Dongquyen_NLN_Nhucauvon_2010" xfId="2526" xr:uid="{00000000-0005-0000-0000-0000F83A0000}"/>
    <cellStyle name="H_HSTHAU_Chinhthuc_Dongquyen_NLN_Nhucauvon_2010 2" xfId="13384" xr:uid="{00000000-0005-0000-0000-0000F93A0000}"/>
    <cellStyle name="H_HSTHAU_Chinhthuc_Dongquyen_NLN_Nhucauvon_2010 3" xfId="7242" xr:uid="{00000000-0005-0000-0000-0000FA3A0000}"/>
    <cellStyle name="H_HSTHAU_Chinhthuc_Dongquyen_NLN_Nhucauvon_2010_6_BCXDCB_6thang_2010_BCH" xfId="2527" xr:uid="{00000000-0005-0000-0000-0000FB3A0000}"/>
    <cellStyle name="H_HSTHAU_Chinhthuc_Dongquyen_NLN_Nhucauvon_2010_6_BCXDCB_6thang_2010_BCH 2" xfId="13385" xr:uid="{00000000-0005-0000-0000-0000FC3A0000}"/>
    <cellStyle name="H_HSTHAU_Chinhthuc_Dongquyen_NLN_Nhucauvon_2010_6_BCXDCB_6thang_2010_BCH 3" xfId="7243" xr:uid="{00000000-0005-0000-0000-0000FD3A0000}"/>
    <cellStyle name="H_HSTHAU_ChiTieu_KeHoach_2009" xfId="2528" xr:uid="{00000000-0005-0000-0000-0000FE3A0000}"/>
    <cellStyle name="H_HSTHAU_ChiTieu_KeHoach_2009 2" xfId="13386" xr:uid="{00000000-0005-0000-0000-0000FF3A0000}"/>
    <cellStyle name="H_HSTHAU_ChiTieu_KeHoach_2009 3" xfId="7244" xr:uid="{00000000-0005-0000-0000-0000003B0000}"/>
    <cellStyle name="H_HSTHAU_ChiTieu_KeHoach_2009_6_Dieuchinh_6thang_2010_Totrinh_HDND" xfId="2529" xr:uid="{00000000-0005-0000-0000-0000013B0000}"/>
    <cellStyle name="H_HSTHAU_ChiTieu_KeHoach_2009_6_Dieuchinh_6thang_2010_Totrinh_HDND 2" xfId="13387" xr:uid="{00000000-0005-0000-0000-0000023B0000}"/>
    <cellStyle name="H_HSTHAU_ChiTieu_KeHoach_2009_6_Dieuchinh_6thang_2010_Totrinh_HDND 3" xfId="7245" xr:uid="{00000000-0005-0000-0000-0000033B0000}"/>
    <cellStyle name="H_HSTHAU_ChiTieu_KeHoach_2009_BCXDCB_6thang_2010_BTV" xfId="2530" xr:uid="{00000000-0005-0000-0000-0000043B0000}"/>
    <cellStyle name="H_HSTHAU_ChiTieu_KeHoach_2009_BCXDCB_6thang_2010_BTV 2" xfId="13388" xr:uid="{00000000-0005-0000-0000-0000053B0000}"/>
    <cellStyle name="H_HSTHAU_ChiTieu_KeHoach_2009_BCXDCB_6thang_2010_BTV 3" xfId="7246" xr:uid="{00000000-0005-0000-0000-0000063B0000}"/>
    <cellStyle name="H_HSTHAU_ChiTieu_KeHoach_2009_Nhucauvon_2010" xfId="2531" xr:uid="{00000000-0005-0000-0000-0000073B0000}"/>
    <cellStyle name="H_HSTHAU_ChiTieu_KeHoach_2009_Nhucauvon_2010 2" xfId="13389" xr:uid="{00000000-0005-0000-0000-0000083B0000}"/>
    <cellStyle name="H_HSTHAU_ChiTieu_KeHoach_2009_Nhucauvon_2010 3" xfId="7247" xr:uid="{00000000-0005-0000-0000-0000093B0000}"/>
    <cellStyle name="H_HSTHAU_ChiTieu_KeHoach_2009_Nhucauvon_2010_6_BCXDCB_6thang_2010_BCH" xfId="2532" xr:uid="{00000000-0005-0000-0000-00000A3B0000}"/>
    <cellStyle name="H_HSTHAU_ChiTieu_KeHoach_2009_Nhucauvon_2010_6_BCXDCB_6thang_2010_BCH 2" xfId="13390" xr:uid="{00000000-0005-0000-0000-00000B3B0000}"/>
    <cellStyle name="H_HSTHAU_ChiTieu_KeHoach_2009_Nhucauvon_2010_6_BCXDCB_6thang_2010_BCH 3" xfId="7248" xr:uid="{00000000-0005-0000-0000-00000C3B0000}"/>
    <cellStyle name="H_HSTHAU_Danhmuc_Quyhoach2009" xfId="2533" xr:uid="{00000000-0005-0000-0000-00000D3B0000}"/>
    <cellStyle name="H_HSTHAU_Danhmuc_Quyhoach2009 2" xfId="13391" xr:uid="{00000000-0005-0000-0000-00000E3B0000}"/>
    <cellStyle name="H_HSTHAU_Danhmuc_Quyhoach2009 3" xfId="7249" xr:uid="{00000000-0005-0000-0000-00000F3B0000}"/>
    <cellStyle name="H_HSTHAU_Danhmuc_Quyhoach2009_6_Dieuchinh_6thang_2010_Totrinh_HDND" xfId="2534" xr:uid="{00000000-0005-0000-0000-0000103B0000}"/>
    <cellStyle name="H_HSTHAU_Danhmuc_Quyhoach2009_6_Dieuchinh_6thang_2010_Totrinh_HDND 2" xfId="13392" xr:uid="{00000000-0005-0000-0000-0000113B0000}"/>
    <cellStyle name="H_HSTHAU_Danhmuc_Quyhoach2009_6_Dieuchinh_6thang_2010_Totrinh_HDND 3" xfId="7250" xr:uid="{00000000-0005-0000-0000-0000123B0000}"/>
    <cellStyle name="H_HSTHAU_Danhmuc_Quyhoach2009_BCXDCB_6thang_2010_BTV" xfId="2535" xr:uid="{00000000-0005-0000-0000-0000133B0000}"/>
    <cellStyle name="H_HSTHAU_Danhmuc_Quyhoach2009_BCXDCB_6thang_2010_BTV 2" xfId="13393" xr:uid="{00000000-0005-0000-0000-0000143B0000}"/>
    <cellStyle name="H_HSTHAU_Danhmuc_Quyhoach2009_BCXDCB_6thang_2010_BTV 3" xfId="7251" xr:uid="{00000000-0005-0000-0000-0000153B0000}"/>
    <cellStyle name="H_HSTHAU_Danhmuc_Quyhoach2009_Nhucauvon_2010" xfId="2536" xr:uid="{00000000-0005-0000-0000-0000163B0000}"/>
    <cellStyle name="H_HSTHAU_Danhmuc_Quyhoach2009_Nhucauvon_2010 2" xfId="13394" xr:uid="{00000000-0005-0000-0000-0000173B0000}"/>
    <cellStyle name="H_HSTHAU_Danhmuc_Quyhoach2009_Nhucauvon_2010 3" xfId="7252" xr:uid="{00000000-0005-0000-0000-0000183B0000}"/>
    <cellStyle name="H_HSTHAU_Danhmuc_Quyhoach2009_Nhucauvon_2010_6_BCXDCB_6thang_2010_BCH" xfId="2537" xr:uid="{00000000-0005-0000-0000-0000193B0000}"/>
    <cellStyle name="H_HSTHAU_Danhmuc_Quyhoach2009_Nhucauvon_2010_6_BCXDCB_6thang_2010_BCH 2" xfId="13395" xr:uid="{00000000-0005-0000-0000-00001A3B0000}"/>
    <cellStyle name="H_HSTHAU_Danhmuc_Quyhoach2009_Nhucauvon_2010_6_BCXDCB_6thang_2010_BCH 3" xfId="7253" xr:uid="{00000000-0005-0000-0000-00001B3B0000}"/>
    <cellStyle name="H_HSTHAU_Kiennghi_TTCP" xfId="2558" xr:uid="{00000000-0005-0000-0000-0000583B0000}"/>
    <cellStyle name="H_HSTHAU_Kiennghi_TTCP 2" xfId="13416" xr:uid="{00000000-0005-0000-0000-0000593B0000}"/>
    <cellStyle name="H_HSTHAU_Kiennghi_TTCP 3" xfId="7274" xr:uid="{00000000-0005-0000-0000-00005A3B0000}"/>
    <cellStyle name="H_HSTHAU_Kiennghi_TTCP_Bosung" xfId="2559" xr:uid="{00000000-0005-0000-0000-00005B3B0000}"/>
    <cellStyle name="H_HSTHAU_Kiennghi_TTCP_Bosung 2" xfId="13417" xr:uid="{00000000-0005-0000-0000-00005C3B0000}"/>
    <cellStyle name="H_HSTHAU_Kiennghi_TTCP_Bosung 3" xfId="7275" xr:uid="{00000000-0005-0000-0000-00005D3B0000}"/>
    <cellStyle name="H_HSTHAU_Kiennghi_TTCP_Bosung_lan2" xfId="2560" xr:uid="{00000000-0005-0000-0000-00005E3B0000}"/>
    <cellStyle name="H_HSTHAU_Kiennghi_TTCP_Bosung_lan2 2" xfId="13418" xr:uid="{00000000-0005-0000-0000-00005F3B0000}"/>
    <cellStyle name="H_HSTHAU_Kiennghi_TTCP_Bosung_lan2 3" xfId="7276" xr:uid="{00000000-0005-0000-0000-0000603B0000}"/>
    <cellStyle name="H_HSTHAU_Kiennghibosungvon_TTCP_2" xfId="2561" xr:uid="{00000000-0005-0000-0000-0000613B0000}"/>
    <cellStyle name="H_HSTHAU_Kiennghibosungvon_TTCP_2 2" xfId="13419" xr:uid="{00000000-0005-0000-0000-0000623B0000}"/>
    <cellStyle name="H_HSTHAU_Kiennghibosungvon_TTCP_2 3" xfId="7277" xr:uid="{00000000-0005-0000-0000-0000633B0000}"/>
    <cellStyle name="H_HSTHAU_KH Von Dieu tra CBMT 2009ngay3t12qh4t12" xfId="2538" xr:uid="{00000000-0005-0000-0000-00001C3B0000}"/>
    <cellStyle name="H_HSTHAU_KH Von Dieu tra CBMT 2009ngay3t12qh4t12 2" xfId="13396" xr:uid="{00000000-0005-0000-0000-00001D3B0000}"/>
    <cellStyle name="H_HSTHAU_KH Von Dieu tra CBMT 2009ngay3t12qh4t12 3" xfId="7254" xr:uid="{00000000-0005-0000-0000-00001E3B0000}"/>
    <cellStyle name="H_HSTHAU_KH Von Dieu tra CBMT 2009ngay3t12qh4t12_6_Dieuchinh_6thang_2010_Totrinh_HDND" xfId="2539" xr:uid="{00000000-0005-0000-0000-00001F3B0000}"/>
    <cellStyle name="H_HSTHAU_KH Von Dieu tra CBMT 2009ngay3t12qh4t12_6_Dieuchinh_6thang_2010_Totrinh_HDND 2" xfId="13397" xr:uid="{00000000-0005-0000-0000-0000203B0000}"/>
    <cellStyle name="H_HSTHAU_KH Von Dieu tra CBMT 2009ngay3t12qh4t12_6_Dieuchinh_6thang_2010_Totrinh_HDND 3" xfId="7255" xr:uid="{00000000-0005-0000-0000-0000213B0000}"/>
    <cellStyle name="H_HSTHAU_KH Von Dieu tra CBMT 2009ngay3t12qh4t12_BCXDCB_6thang_2010_BTV" xfId="2540" xr:uid="{00000000-0005-0000-0000-0000223B0000}"/>
    <cellStyle name="H_HSTHAU_KH Von Dieu tra CBMT 2009ngay3t12qh4t12_BCXDCB_6thang_2010_BTV 2" xfId="13398" xr:uid="{00000000-0005-0000-0000-0000233B0000}"/>
    <cellStyle name="H_HSTHAU_KH Von Dieu tra CBMT 2009ngay3t12qh4t12_BCXDCB_6thang_2010_BTV 3" xfId="7256" xr:uid="{00000000-0005-0000-0000-0000243B0000}"/>
    <cellStyle name="H_HSTHAU_KH Von Dieu tra CBMT 2009ngay3t12qh4t12_Nhucauvon_2010" xfId="2541" xr:uid="{00000000-0005-0000-0000-0000253B0000}"/>
    <cellStyle name="H_HSTHAU_KH Von Dieu tra CBMT 2009ngay3t12qh4t12_Nhucauvon_2010 2" xfId="13399" xr:uid="{00000000-0005-0000-0000-0000263B0000}"/>
    <cellStyle name="H_HSTHAU_KH Von Dieu tra CBMT 2009ngay3t12qh4t12_Nhucauvon_2010 3" xfId="7257" xr:uid="{00000000-0005-0000-0000-0000273B0000}"/>
    <cellStyle name="H_HSTHAU_KH Von Dieu tra CBMT 2009ngay3t12qh4t12_Nhucauvon_2010_6_BCXDCB_6thang_2010_BCH" xfId="2542" xr:uid="{00000000-0005-0000-0000-0000283B0000}"/>
    <cellStyle name="H_HSTHAU_KH Von Dieu tra CBMT 2009ngay3t12qh4t12_Nhucauvon_2010_6_BCXDCB_6thang_2010_BCH 2" xfId="13400" xr:uid="{00000000-0005-0000-0000-0000293B0000}"/>
    <cellStyle name="H_HSTHAU_KH Von Dieu tra CBMT 2009ngay3t12qh4t12_Nhucauvon_2010_6_BCXDCB_6thang_2010_BCH 3" xfId="7258" xr:uid="{00000000-0005-0000-0000-00002A3B0000}"/>
    <cellStyle name="H_HSTHAU_KH_2009_CongThuong" xfId="2543" xr:uid="{00000000-0005-0000-0000-00002B3B0000}"/>
    <cellStyle name="H_HSTHAU_KH_2009_CongThuong 2" xfId="13401" xr:uid="{00000000-0005-0000-0000-00002C3B0000}"/>
    <cellStyle name="H_HSTHAU_KH_2009_CongThuong 3" xfId="7259" xr:uid="{00000000-0005-0000-0000-00002D3B0000}"/>
    <cellStyle name="H_HSTHAU_KH_2009_CongThuong_6_Dieuchinh_6thang_2010_Totrinh_HDND" xfId="2544" xr:uid="{00000000-0005-0000-0000-00002E3B0000}"/>
    <cellStyle name="H_HSTHAU_KH_2009_CongThuong_6_Dieuchinh_6thang_2010_Totrinh_HDND 2" xfId="13402" xr:uid="{00000000-0005-0000-0000-00002F3B0000}"/>
    <cellStyle name="H_HSTHAU_KH_2009_CongThuong_6_Dieuchinh_6thang_2010_Totrinh_HDND 3" xfId="7260" xr:uid="{00000000-0005-0000-0000-0000303B0000}"/>
    <cellStyle name="H_HSTHAU_KH_2009_CongThuong_BCXDCB_6thang_2010_BTV" xfId="2545" xr:uid="{00000000-0005-0000-0000-0000313B0000}"/>
    <cellStyle name="H_HSTHAU_KH_2009_CongThuong_BCXDCB_6thang_2010_BTV 2" xfId="13403" xr:uid="{00000000-0005-0000-0000-0000323B0000}"/>
    <cellStyle name="H_HSTHAU_KH_2009_CongThuong_BCXDCB_6thang_2010_BTV 3" xfId="7261" xr:uid="{00000000-0005-0000-0000-0000333B0000}"/>
    <cellStyle name="H_HSTHAU_KH_2009_CongThuong_Nhucauvon_2010" xfId="2546" xr:uid="{00000000-0005-0000-0000-0000343B0000}"/>
    <cellStyle name="H_HSTHAU_KH_2009_CongThuong_Nhucauvon_2010 2" xfId="13404" xr:uid="{00000000-0005-0000-0000-0000353B0000}"/>
    <cellStyle name="H_HSTHAU_KH_2009_CongThuong_Nhucauvon_2010 3" xfId="7262" xr:uid="{00000000-0005-0000-0000-0000363B0000}"/>
    <cellStyle name="H_HSTHAU_KH_2009_CongThuong_Nhucauvon_2010_6_BCXDCB_6thang_2010_BCH" xfId="2547" xr:uid="{00000000-0005-0000-0000-0000373B0000}"/>
    <cellStyle name="H_HSTHAU_KH_2009_CongThuong_Nhucauvon_2010_6_BCXDCB_6thang_2010_BCH 2" xfId="13405" xr:uid="{00000000-0005-0000-0000-0000383B0000}"/>
    <cellStyle name="H_HSTHAU_KH_2009_CongThuong_Nhucauvon_2010_6_BCXDCB_6thang_2010_BCH 3" xfId="7263" xr:uid="{00000000-0005-0000-0000-0000393B0000}"/>
    <cellStyle name="H_HSTHAU_KH_SXNL_2009" xfId="2548" xr:uid="{00000000-0005-0000-0000-00003A3B0000}"/>
    <cellStyle name="H_HSTHAU_KH_SXNL_2009 2" xfId="13406" xr:uid="{00000000-0005-0000-0000-00003B3B0000}"/>
    <cellStyle name="H_HSTHAU_KH_SXNL_2009 3" xfId="7264" xr:uid="{00000000-0005-0000-0000-00003C3B0000}"/>
    <cellStyle name="H_HSTHAU_KH_SXNL_2009_6_Dieuchinh_6thang_2010_Totrinh_HDND" xfId="2549" xr:uid="{00000000-0005-0000-0000-00003D3B0000}"/>
    <cellStyle name="H_HSTHAU_KH_SXNL_2009_6_Dieuchinh_6thang_2010_Totrinh_HDND 2" xfId="13407" xr:uid="{00000000-0005-0000-0000-00003E3B0000}"/>
    <cellStyle name="H_HSTHAU_KH_SXNL_2009_6_Dieuchinh_6thang_2010_Totrinh_HDND 3" xfId="7265" xr:uid="{00000000-0005-0000-0000-00003F3B0000}"/>
    <cellStyle name="H_HSTHAU_KH_SXNL_2009_BCXDCB_6thang_2010_BTV" xfId="2550" xr:uid="{00000000-0005-0000-0000-0000403B0000}"/>
    <cellStyle name="H_HSTHAU_KH_SXNL_2009_BCXDCB_6thang_2010_BTV 2" xfId="13408" xr:uid="{00000000-0005-0000-0000-0000413B0000}"/>
    <cellStyle name="H_HSTHAU_KH_SXNL_2009_BCXDCB_6thang_2010_BTV 3" xfId="7266" xr:uid="{00000000-0005-0000-0000-0000423B0000}"/>
    <cellStyle name="H_HSTHAU_KH_SXNL_2009_Nhucauvon_2010" xfId="2551" xr:uid="{00000000-0005-0000-0000-0000433B0000}"/>
    <cellStyle name="H_HSTHAU_KH_SXNL_2009_Nhucauvon_2010 2" xfId="13409" xr:uid="{00000000-0005-0000-0000-0000443B0000}"/>
    <cellStyle name="H_HSTHAU_KH_SXNL_2009_Nhucauvon_2010 3" xfId="7267" xr:uid="{00000000-0005-0000-0000-0000453B0000}"/>
    <cellStyle name="H_HSTHAU_KH_SXNL_2009_Nhucauvon_2010_6_BCXDCB_6thang_2010_BCH" xfId="2552" xr:uid="{00000000-0005-0000-0000-0000463B0000}"/>
    <cellStyle name="H_HSTHAU_KH_SXNL_2009_Nhucauvon_2010_6_BCXDCB_6thang_2010_BCH 2" xfId="13410" xr:uid="{00000000-0005-0000-0000-0000473B0000}"/>
    <cellStyle name="H_HSTHAU_KH_SXNL_2009_Nhucauvon_2010_6_BCXDCB_6thang_2010_BCH 3" xfId="7268" xr:uid="{00000000-0005-0000-0000-0000483B0000}"/>
    <cellStyle name="H_HSTHAU_KHXDCB_2009_ HDND" xfId="2553" xr:uid="{00000000-0005-0000-0000-0000493B0000}"/>
    <cellStyle name="H_HSTHAU_KHXDCB_2009_ HDND 2" xfId="13411" xr:uid="{00000000-0005-0000-0000-00004A3B0000}"/>
    <cellStyle name="H_HSTHAU_KHXDCB_2009_ HDND 3" xfId="7269" xr:uid="{00000000-0005-0000-0000-00004B3B0000}"/>
    <cellStyle name="H_HSTHAU_KHXDCB_2009_ HDND_6_Dieuchinh_6thang_2010_Totrinh_HDND" xfId="2554" xr:uid="{00000000-0005-0000-0000-00004C3B0000}"/>
    <cellStyle name="H_HSTHAU_KHXDCB_2009_ HDND_6_Dieuchinh_6thang_2010_Totrinh_HDND 2" xfId="13412" xr:uid="{00000000-0005-0000-0000-00004D3B0000}"/>
    <cellStyle name="H_HSTHAU_KHXDCB_2009_ HDND_6_Dieuchinh_6thang_2010_Totrinh_HDND 3" xfId="7270" xr:uid="{00000000-0005-0000-0000-00004E3B0000}"/>
    <cellStyle name="H_HSTHAU_KHXDCB_2009_ HDND_BCXDCB_6thang_2010_BTV" xfId="2555" xr:uid="{00000000-0005-0000-0000-00004F3B0000}"/>
    <cellStyle name="H_HSTHAU_KHXDCB_2009_ HDND_BCXDCB_6thang_2010_BTV 2" xfId="13413" xr:uid="{00000000-0005-0000-0000-0000503B0000}"/>
    <cellStyle name="H_HSTHAU_KHXDCB_2009_ HDND_BCXDCB_6thang_2010_BTV 3" xfId="7271" xr:uid="{00000000-0005-0000-0000-0000513B0000}"/>
    <cellStyle name="H_HSTHAU_KHXDCB_2009_ HDND_Nhucauvon_2010" xfId="2556" xr:uid="{00000000-0005-0000-0000-0000523B0000}"/>
    <cellStyle name="H_HSTHAU_KHXDCB_2009_ HDND_Nhucauvon_2010 2" xfId="13414" xr:uid="{00000000-0005-0000-0000-0000533B0000}"/>
    <cellStyle name="H_HSTHAU_KHXDCB_2009_ HDND_Nhucauvon_2010 3" xfId="7272" xr:uid="{00000000-0005-0000-0000-0000543B0000}"/>
    <cellStyle name="H_HSTHAU_KHXDCB_2009_ HDND_Nhucauvon_2010_6_BCXDCB_6thang_2010_BCH" xfId="2557" xr:uid="{00000000-0005-0000-0000-0000553B0000}"/>
    <cellStyle name="H_HSTHAU_KHXDCB_2009_ HDND_Nhucauvon_2010_6_BCXDCB_6thang_2010_BCH 2" xfId="13415" xr:uid="{00000000-0005-0000-0000-0000563B0000}"/>
    <cellStyle name="H_HSTHAU_KHXDCB_2009_ HDND_Nhucauvon_2010_6_BCXDCB_6thang_2010_BCH 3" xfId="7273" xr:uid="{00000000-0005-0000-0000-0000573B0000}"/>
    <cellStyle name="H_HSTHAU_Nhucauvon_2010" xfId="2562" xr:uid="{00000000-0005-0000-0000-0000643B0000}"/>
    <cellStyle name="H_HSTHAU_Nhucauvon_2010 2" xfId="13420" xr:uid="{00000000-0005-0000-0000-0000653B0000}"/>
    <cellStyle name="H_HSTHAU_Nhucauvon_2010 3" xfId="7278" xr:uid="{00000000-0005-0000-0000-0000663B0000}"/>
    <cellStyle name="H_HSTHAU_Nhucauvon_2010_6_BCXDCB_6thang_2010_BCH" xfId="2563" xr:uid="{00000000-0005-0000-0000-0000673B0000}"/>
    <cellStyle name="H_HSTHAU_Nhucauvon_2010_6_BCXDCB_6thang_2010_BCH 2" xfId="13421" xr:uid="{00000000-0005-0000-0000-0000683B0000}"/>
    <cellStyle name="H_HSTHAU_Nhucauvon_2010_6_BCXDCB_6thang_2010_BCH 3" xfId="7279" xr:uid="{00000000-0005-0000-0000-0000693B0000}"/>
    <cellStyle name="H_HSTHAU_Phanbotindung_2009_KH" xfId="2564" xr:uid="{00000000-0005-0000-0000-00006A3B0000}"/>
    <cellStyle name="H_HSTHAU_Phanbotindung_2009_KH 2" xfId="13422" xr:uid="{00000000-0005-0000-0000-00006B3B0000}"/>
    <cellStyle name="H_HSTHAU_Phanbotindung_2009_KH 3" xfId="7280" xr:uid="{00000000-0005-0000-0000-00006C3B0000}"/>
    <cellStyle name="H_HSTHAU_Phanbotindung_2009_KH_6_Dieuchinh_6thang_2010_Totrinh_HDND" xfId="2565" xr:uid="{00000000-0005-0000-0000-00006D3B0000}"/>
    <cellStyle name="H_HSTHAU_Phanbotindung_2009_KH_6_Dieuchinh_6thang_2010_Totrinh_HDND 2" xfId="13423" xr:uid="{00000000-0005-0000-0000-00006E3B0000}"/>
    <cellStyle name="H_HSTHAU_Phanbotindung_2009_KH_6_Dieuchinh_6thang_2010_Totrinh_HDND 3" xfId="7281" xr:uid="{00000000-0005-0000-0000-00006F3B0000}"/>
    <cellStyle name="H_HSTHAU_Phanbotindung_2009_KH_BCXDCB_6thang_2010_BTV" xfId="2566" xr:uid="{00000000-0005-0000-0000-0000703B0000}"/>
    <cellStyle name="H_HSTHAU_Phanbotindung_2009_KH_BCXDCB_6thang_2010_BTV 2" xfId="13424" xr:uid="{00000000-0005-0000-0000-0000713B0000}"/>
    <cellStyle name="H_HSTHAU_Phanbotindung_2009_KH_BCXDCB_6thang_2010_BTV 3" xfId="7282" xr:uid="{00000000-0005-0000-0000-0000723B0000}"/>
    <cellStyle name="H_HSTHAU_Phanbotindung_2009_KH_Nhucauvon_2010" xfId="2567" xr:uid="{00000000-0005-0000-0000-0000733B0000}"/>
    <cellStyle name="H_HSTHAU_Phanbotindung_2009_KH_Nhucauvon_2010 2" xfId="13425" xr:uid="{00000000-0005-0000-0000-0000743B0000}"/>
    <cellStyle name="H_HSTHAU_Phanbotindung_2009_KH_Nhucauvon_2010 3" xfId="7283" xr:uid="{00000000-0005-0000-0000-0000753B0000}"/>
    <cellStyle name="H_HSTHAU_Phanbotindung_2009_KH_Nhucauvon_2010_6_BCXDCB_6thang_2010_BCH" xfId="2568" xr:uid="{00000000-0005-0000-0000-0000763B0000}"/>
    <cellStyle name="H_HSTHAU_Phanbotindung_2009_KH_Nhucauvon_2010_6_BCXDCB_6thang_2010_BCH 2" xfId="13426" xr:uid="{00000000-0005-0000-0000-0000773B0000}"/>
    <cellStyle name="H_HSTHAU_Phanbotindung_2009_KH_Nhucauvon_2010_6_BCXDCB_6thang_2010_BCH 3" xfId="7284" xr:uid="{00000000-0005-0000-0000-0000783B0000}"/>
    <cellStyle name="H_Kiennghi_TTCP" xfId="2589" xr:uid="{00000000-0005-0000-0000-0000B53B0000}"/>
    <cellStyle name="H_Kiennghi_TTCP 2" xfId="13447" xr:uid="{00000000-0005-0000-0000-0000B63B0000}"/>
    <cellStyle name="H_Kiennghi_TTCP 3" xfId="7305" xr:uid="{00000000-0005-0000-0000-0000B73B0000}"/>
    <cellStyle name="H_Kiennghi_TTCP_Bosung" xfId="2590" xr:uid="{00000000-0005-0000-0000-0000B83B0000}"/>
    <cellStyle name="H_Kiennghi_TTCP_Bosung 2" xfId="13448" xr:uid="{00000000-0005-0000-0000-0000B93B0000}"/>
    <cellStyle name="H_Kiennghi_TTCP_Bosung 3" xfId="7306" xr:uid="{00000000-0005-0000-0000-0000BA3B0000}"/>
    <cellStyle name="H_Kiennghi_TTCP_Bosung_lan2" xfId="2591" xr:uid="{00000000-0005-0000-0000-0000BB3B0000}"/>
    <cellStyle name="H_Kiennghi_TTCP_Bosung_lan2 2" xfId="13449" xr:uid="{00000000-0005-0000-0000-0000BC3B0000}"/>
    <cellStyle name="H_Kiennghi_TTCP_Bosung_lan2 3" xfId="7307" xr:uid="{00000000-0005-0000-0000-0000BD3B0000}"/>
    <cellStyle name="H_Kiennghibosungvon_TTCP_2" xfId="2592" xr:uid="{00000000-0005-0000-0000-0000BE3B0000}"/>
    <cellStyle name="H_Kiennghibosungvon_TTCP_2 2" xfId="13450" xr:uid="{00000000-0005-0000-0000-0000BF3B0000}"/>
    <cellStyle name="H_Kiennghibosungvon_TTCP_2 3" xfId="7308" xr:uid="{00000000-0005-0000-0000-0000C03B0000}"/>
    <cellStyle name="H_KH Von Dieu tra CBMT 2009ngay3t12qh4t12" xfId="2569" xr:uid="{00000000-0005-0000-0000-0000793B0000}"/>
    <cellStyle name="H_KH Von Dieu tra CBMT 2009ngay3t12qh4t12 2" xfId="13427" xr:uid="{00000000-0005-0000-0000-00007A3B0000}"/>
    <cellStyle name="H_KH Von Dieu tra CBMT 2009ngay3t12qh4t12 3" xfId="7285" xr:uid="{00000000-0005-0000-0000-00007B3B0000}"/>
    <cellStyle name="H_KH Von Dieu tra CBMT 2009ngay3t12qh4t12_6_Dieuchinh_6thang_2010_Totrinh_HDND" xfId="2570" xr:uid="{00000000-0005-0000-0000-00007C3B0000}"/>
    <cellStyle name="H_KH Von Dieu tra CBMT 2009ngay3t12qh4t12_6_Dieuchinh_6thang_2010_Totrinh_HDND 2" xfId="13428" xr:uid="{00000000-0005-0000-0000-00007D3B0000}"/>
    <cellStyle name="H_KH Von Dieu tra CBMT 2009ngay3t12qh4t12_6_Dieuchinh_6thang_2010_Totrinh_HDND 3" xfId="7286" xr:uid="{00000000-0005-0000-0000-00007E3B0000}"/>
    <cellStyle name="H_KH Von Dieu tra CBMT 2009ngay3t12qh4t12_BCXDCB_6thang_2010_BTV" xfId="2571" xr:uid="{00000000-0005-0000-0000-00007F3B0000}"/>
    <cellStyle name="H_KH Von Dieu tra CBMT 2009ngay3t12qh4t12_BCXDCB_6thang_2010_BTV 2" xfId="13429" xr:uid="{00000000-0005-0000-0000-0000803B0000}"/>
    <cellStyle name="H_KH Von Dieu tra CBMT 2009ngay3t12qh4t12_BCXDCB_6thang_2010_BTV 3" xfId="7287" xr:uid="{00000000-0005-0000-0000-0000813B0000}"/>
    <cellStyle name="H_KH Von Dieu tra CBMT 2009ngay3t12qh4t12_Nhucauvon_2010" xfId="2572" xr:uid="{00000000-0005-0000-0000-0000823B0000}"/>
    <cellStyle name="H_KH Von Dieu tra CBMT 2009ngay3t12qh4t12_Nhucauvon_2010 2" xfId="13430" xr:uid="{00000000-0005-0000-0000-0000833B0000}"/>
    <cellStyle name="H_KH Von Dieu tra CBMT 2009ngay3t12qh4t12_Nhucauvon_2010 3" xfId="7288" xr:uid="{00000000-0005-0000-0000-0000843B0000}"/>
    <cellStyle name="H_KH Von Dieu tra CBMT 2009ngay3t12qh4t12_Nhucauvon_2010_6_BCXDCB_6thang_2010_BCH" xfId="2573" xr:uid="{00000000-0005-0000-0000-0000853B0000}"/>
    <cellStyle name="H_KH Von Dieu tra CBMT 2009ngay3t12qh4t12_Nhucauvon_2010_6_BCXDCB_6thang_2010_BCH 2" xfId="13431" xr:uid="{00000000-0005-0000-0000-0000863B0000}"/>
    <cellStyle name="H_KH Von Dieu tra CBMT 2009ngay3t12qh4t12_Nhucauvon_2010_6_BCXDCB_6thang_2010_BCH 3" xfId="7289" xr:uid="{00000000-0005-0000-0000-0000873B0000}"/>
    <cellStyle name="H_KH_2009_CongThuong" xfId="2574" xr:uid="{00000000-0005-0000-0000-0000883B0000}"/>
    <cellStyle name="H_KH_2009_CongThuong 2" xfId="13432" xr:uid="{00000000-0005-0000-0000-0000893B0000}"/>
    <cellStyle name="H_KH_2009_CongThuong 3" xfId="7290" xr:uid="{00000000-0005-0000-0000-00008A3B0000}"/>
    <cellStyle name="H_KH_2009_CongThuong_6_Dieuchinh_6thang_2010_Totrinh_HDND" xfId="2575" xr:uid="{00000000-0005-0000-0000-00008B3B0000}"/>
    <cellStyle name="H_KH_2009_CongThuong_6_Dieuchinh_6thang_2010_Totrinh_HDND 2" xfId="13433" xr:uid="{00000000-0005-0000-0000-00008C3B0000}"/>
    <cellStyle name="H_KH_2009_CongThuong_6_Dieuchinh_6thang_2010_Totrinh_HDND 3" xfId="7291" xr:uid="{00000000-0005-0000-0000-00008D3B0000}"/>
    <cellStyle name="H_KH_2009_CongThuong_BCXDCB_6thang_2010_BTV" xfId="2576" xr:uid="{00000000-0005-0000-0000-00008E3B0000}"/>
    <cellStyle name="H_KH_2009_CongThuong_BCXDCB_6thang_2010_BTV 2" xfId="13434" xr:uid="{00000000-0005-0000-0000-00008F3B0000}"/>
    <cellStyle name="H_KH_2009_CongThuong_BCXDCB_6thang_2010_BTV 3" xfId="7292" xr:uid="{00000000-0005-0000-0000-0000903B0000}"/>
    <cellStyle name="H_KH_2009_CongThuong_Nhucauvon_2010" xfId="2577" xr:uid="{00000000-0005-0000-0000-0000913B0000}"/>
    <cellStyle name="H_KH_2009_CongThuong_Nhucauvon_2010 2" xfId="13435" xr:uid="{00000000-0005-0000-0000-0000923B0000}"/>
    <cellStyle name="H_KH_2009_CongThuong_Nhucauvon_2010 3" xfId="7293" xr:uid="{00000000-0005-0000-0000-0000933B0000}"/>
    <cellStyle name="H_KH_2009_CongThuong_Nhucauvon_2010_6_BCXDCB_6thang_2010_BCH" xfId="2578" xr:uid="{00000000-0005-0000-0000-0000943B0000}"/>
    <cellStyle name="H_KH_2009_CongThuong_Nhucauvon_2010_6_BCXDCB_6thang_2010_BCH 2" xfId="13436" xr:uid="{00000000-0005-0000-0000-0000953B0000}"/>
    <cellStyle name="H_KH_2009_CongThuong_Nhucauvon_2010_6_BCXDCB_6thang_2010_BCH 3" xfId="7294" xr:uid="{00000000-0005-0000-0000-0000963B0000}"/>
    <cellStyle name="H_KH_SXNL_2009" xfId="2579" xr:uid="{00000000-0005-0000-0000-0000973B0000}"/>
    <cellStyle name="H_KH_SXNL_2009 2" xfId="13437" xr:uid="{00000000-0005-0000-0000-0000983B0000}"/>
    <cellStyle name="H_KH_SXNL_2009 3" xfId="7295" xr:uid="{00000000-0005-0000-0000-0000993B0000}"/>
    <cellStyle name="H_KH_SXNL_2009_6_Dieuchinh_6thang_2010_Totrinh_HDND" xfId="2580" xr:uid="{00000000-0005-0000-0000-00009A3B0000}"/>
    <cellStyle name="H_KH_SXNL_2009_6_Dieuchinh_6thang_2010_Totrinh_HDND 2" xfId="13438" xr:uid="{00000000-0005-0000-0000-00009B3B0000}"/>
    <cellStyle name="H_KH_SXNL_2009_6_Dieuchinh_6thang_2010_Totrinh_HDND 3" xfId="7296" xr:uid="{00000000-0005-0000-0000-00009C3B0000}"/>
    <cellStyle name="H_KH_SXNL_2009_BCXDCB_6thang_2010_BTV" xfId="2581" xr:uid="{00000000-0005-0000-0000-00009D3B0000}"/>
    <cellStyle name="H_KH_SXNL_2009_BCXDCB_6thang_2010_BTV 2" xfId="13439" xr:uid="{00000000-0005-0000-0000-00009E3B0000}"/>
    <cellStyle name="H_KH_SXNL_2009_BCXDCB_6thang_2010_BTV 3" xfId="7297" xr:uid="{00000000-0005-0000-0000-00009F3B0000}"/>
    <cellStyle name="H_KH_SXNL_2009_Nhucauvon_2010" xfId="2582" xr:uid="{00000000-0005-0000-0000-0000A03B0000}"/>
    <cellStyle name="H_KH_SXNL_2009_Nhucauvon_2010 2" xfId="13440" xr:uid="{00000000-0005-0000-0000-0000A13B0000}"/>
    <cellStyle name="H_KH_SXNL_2009_Nhucauvon_2010 3" xfId="7298" xr:uid="{00000000-0005-0000-0000-0000A23B0000}"/>
    <cellStyle name="H_KH_SXNL_2009_Nhucauvon_2010_6_BCXDCB_6thang_2010_BCH" xfId="2583" xr:uid="{00000000-0005-0000-0000-0000A33B0000}"/>
    <cellStyle name="H_KH_SXNL_2009_Nhucauvon_2010_6_BCXDCB_6thang_2010_BCH 2" xfId="13441" xr:uid="{00000000-0005-0000-0000-0000A43B0000}"/>
    <cellStyle name="H_KH_SXNL_2009_Nhucauvon_2010_6_BCXDCB_6thang_2010_BCH 3" xfId="7299" xr:uid="{00000000-0005-0000-0000-0000A53B0000}"/>
    <cellStyle name="H_KHXDCB_2009_ HDND" xfId="2584" xr:uid="{00000000-0005-0000-0000-0000A63B0000}"/>
    <cellStyle name="H_KHXDCB_2009_ HDND 2" xfId="13442" xr:uid="{00000000-0005-0000-0000-0000A73B0000}"/>
    <cellStyle name="H_KHXDCB_2009_ HDND 3" xfId="7300" xr:uid="{00000000-0005-0000-0000-0000A83B0000}"/>
    <cellStyle name="H_KHXDCB_2009_ HDND_6_Dieuchinh_6thang_2010_Totrinh_HDND" xfId="2585" xr:uid="{00000000-0005-0000-0000-0000A93B0000}"/>
    <cellStyle name="H_KHXDCB_2009_ HDND_6_Dieuchinh_6thang_2010_Totrinh_HDND 2" xfId="13443" xr:uid="{00000000-0005-0000-0000-0000AA3B0000}"/>
    <cellStyle name="H_KHXDCB_2009_ HDND_6_Dieuchinh_6thang_2010_Totrinh_HDND 3" xfId="7301" xr:uid="{00000000-0005-0000-0000-0000AB3B0000}"/>
    <cellStyle name="H_KHXDCB_2009_ HDND_BCXDCB_6thang_2010_BTV" xfId="2586" xr:uid="{00000000-0005-0000-0000-0000AC3B0000}"/>
    <cellStyle name="H_KHXDCB_2009_ HDND_BCXDCB_6thang_2010_BTV 2" xfId="13444" xr:uid="{00000000-0005-0000-0000-0000AD3B0000}"/>
    <cellStyle name="H_KHXDCB_2009_ HDND_BCXDCB_6thang_2010_BTV 3" xfId="7302" xr:uid="{00000000-0005-0000-0000-0000AE3B0000}"/>
    <cellStyle name="H_KHXDCB_2009_ HDND_Nhucauvon_2010" xfId="2587" xr:uid="{00000000-0005-0000-0000-0000AF3B0000}"/>
    <cellStyle name="H_KHXDCB_2009_ HDND_Nhucauvon_2010 2" xfId="13445" xr:uid="{00000000-0005-0000-0000-0000B03B0000}"/>
    <cellStyle name="H_KHXDCB_2009_ HDND_Nhucauvon_2010 3" xfId="7303" xr:uid="{00000000-0005-0000-0000-0000B13B0000}"/>
    <cellStyle name="H_KHXDCB_2009_ HDND_Nhucauvon_2010_6_BCXDCB_6thang_2010_BCH" xfId="2588" xr:uid="{00000000-0005-0000-0000-0000B23B0000}"/>
    <cellStyle name="H_KHXDCB_2009_ HDND_Nhucauvon_2010_6_BCXDCB_6thang_2010_BCH 2" xfId="13446" xr:uid="{00000000-0005-0000-0000-0000B33B0000}"/>
    <cellStyle name="H_KHXDCB_2009_ HDND_Nhucauvon_2010_6_BCXDCB_6thang_2010_BCH 3" xfId="7304" xr:uid="{00000000-0005-0000-0000-0000B43B0000}"/>
    <cellStyle name="H_Nhucauvon_2010" xfId="2593" xr:uid="{00000000-0005-0000-0000-0000C13B0000}"/>
    <cellStyle name="H_Nhucauvon_2010 2" xfId="13451" xr:uid="{00000000-0005-0000-0000-0000C23B0000}"/>
    <cellStyle name="H_Nhucauvon_2010 3" xfId="7309" xr:uid="{00000000-0005-0000-0000-0000C33B0000}"/>
    <cellStyle name="H_Nhucauvon_2010_6_BCXDCB_6thang_2010_BCH" xfId="2594" xr:uid="{00000000-0005-0000-0000-0000C43B0000}"/>
    <cellStyle name="H_Nhucauvon_2010_6_BCXDCB_6thang_2010_BCH 2" xfId="13452" xr:uid="{00000000-0005-0000-0000-0000C53B0000}"/>
    <cellStyle name="H_Nhucauvon_2010_6_BCXDCB_6thang_2010_BCH 3" xfId="7310" xr:uid="{00000000-0005-0000-0000-0000C63B0000}"/>
    <cellStyle name="H_Phanbotindung_2009_KH" xfId="2595" xr:uid="{00000000-0005-0000-0000-0000C73B0000}"/>
    <cellStyle name="H_Phanbotindung_2009_KH 2" xfId="13453" xr:uid="{00000000-0005-0000-0000-0000C83B0000}"/>
    <cellStyle name="H_Phanbotindung_2009_KH 3" xfId="7311" xr:uid="{00000000-0005-0000-0000-0000C93B0000}"/>
    <cellStyle name="H_Phanbotindung_2009_KH_6_Dieuchinh_6thang_2010_Totrinh_HDND" xfId="2596" xr:uid="{00000000-0005-0000-0000-0000CA3B0000}"/>
    <cellStyle name="H_Phanbotindung_2009_KH_6_Dieuchinh_6thang_2010_Totrinh_HDND 2" xfId="13454" xr:uid="{00000000-0005-0000-0000-0000CB3B0000}"/>
    <cellStyle name="H_Phanbotindung_2009_KH_6_Dieuchinh_6thang_2010_Totrinh_HDND 3" xfId="7312" xr:uid="{00000000-0005-0000-0000-0000CC3B0000}"/>
    <cellStyle name="H_Phanbotindung_2009_KH_BCXDCB_6thang_2010_BTV" xfId="2597" xr:uid="{00000000-0005-0000-0000-0000CD3B0000}"/>
    <cellStyle name="H_Phanbotindung_2009_KH_BCXDCB_6thang_2010_BTV 2" xfId="13455" xr:uid="{00000000-0005-0000-0000-0000CE3B0000}"/>
    <cellStyle name="H_Phanbotindung_2009_KH_BCXDCB_6thang_2010_BTV 3" xfId="7313" xr:uid="{00000000-0005-0000-0000-0000CF3B0000}"/>
    <cellStyle name="H_Phanbotindung_2009_KH_Nhucauvon_2010" xfId="2598" xr:uid="{00000000-0005-0000-0000-0000D03B0000}"/>
    <cellStyle name="H_Phanbotindung_2009_KH_Nhucauvon_2010 2" xfId="13456" xr:uid="{00000000-0005-0000-0000-0000D13B0000}"/>
    <cellStyle name="H_Phanbotindung_2009_KH_Nhucauvon_2010 3" xfId="7314" xr:uid="{00000000-0005-0000-0000-0000D23B0000}"/>
    <cellStyle name="H_Phanbotindung_2009_KH_Nhucauvon_2010_6_BCXDCB_6thang_2010_BCH" xfId="2599" xr:uid="{00000000-0005-0000-0000-0000D33B0000}"/>
    <cellStyle name="H_Phanbotindung_2009_KH_Nhucauvon_2010_6_BCXDCB_6thang_2010_BCH 2" xfId="13457" xr:uid="{00000000-0005-0000-0000-0000D43B0000}"/>
    <cellStyle name="H_Phanbotindung_2009_KH_Nhucauvon_2010_6_BCXDCB_6thang_2010_BCH 3" xfId="7315" xr:uid="{00000000-0005-0000-0000-0000D53B0000}"/>
    <cellStyle name="ha" xfId="2600" xr:uid="{00000000-0005-0000-0000-0000D63B0000}"/>
    <cellStyle name="ha 2" xfId="13458" xr:uid="{00000000-0005-0000-0000-0000D73B0000}"/>
    <cellStyle name="ha 3" xfId="7316" xr:uid="{00000000-0005-0000-0000-0000D83B0000}"/>
    <cellStyle name="hai" xfId="5387" xr:uid="{00000000-0005-0000-0000-0000D93B0000}"/>
    <cellStyle name="hai 2" xfId="7317" xr:uid="{00000000-0005-0000-0000-0000DA3B0000}"/>
    <cellStyle name="Head 1" xfId="2601" xr:uid="{00000000-0005-0000-0000-0000DB3B0000}"/>
    <cellStyle name="Head 1 2" xfId="13459" xr:uid="{00000000-0005-0000-0000-0000DC3B0000}"/>
    <cellStyle name="Head 1 3" xfId="7318" xr:uid="{00000000-0005-0000-0000-0000DD3B0000}"/>
    <cellStyle name="Head 1 3 2" xfId="27982" xr:uid="{00000000-0005-0000-0000-0000DE3B0000}"/>
    <cellStyle name="Head 1 4" xfId="6135" xr:uid="{00000000-0005-0000-0000-0000DF3B0000}"/>
    <cellStyle name="HEADER" xfId="2602" xr:uid="{00000000-0005-0000-0000-0000E03B0000}"/>
    <cellStyle name="HEADER 2" xfId="7319" xr:uid="{00000000-0005-0000-0000-0000E13B0000}"/>
    <cellStyle name="HEADER 3" xfId="7320" xr:uid="{00000000-0005-0000-0000-0000E23B0000}"/>
    <cellStyle name="HEADER 4" xfId="13460" xr:uid="{00000000-0005-0000-0000-0000E33B0000}"/>
    <cellStyle name="HEADER 5" xfId="5388" xr:uid="{00000000-0005-0000-0000-0000E43B0000}"/>
    <cellStyle name="Header1" xfId="2603" xr:uid="{00000000-0005-0000-0000-0000E53B0000}"/>
    <cellStyle name="Header1 2" xfId="7321" xr:uid="{00000000-0005-0000-0000-0000E63B0000}"/>
    <cellStyle name="Header2" xfId="2604" xr:uid="{00000000-0005-0000-0000-0000E73B0000}"/>
    <cellStyle name="Header2 2" xfId="7322" xr:uid="{00000000-0005-0000-0000-0000E83B0000}"/>
    <cellStyle name="Header2 3" xfId="30793" xr:uid="{00000000-0005-0000-0000-0000E93B0000}"/>
    <cellStyle name="Heading 1 10" xfId="2605" xr:uid="{00000000-0005-0000-0000-0000EA3B0000}"/>
    <cellStyle name="Heading 1 10 2" xfId="13461" xr:uid="{00000000-0005-0000-0000-0000EB3B0000}"/>
    <cellStyle name="Heading 1 10 3" xfId="7323" xr:uid="{00000000-0005-0000-0000-0000EC3B0000}"/>
    <cellStyle name="Heading 1 11" xfId="2606" xr:uid="{00000000-0005-0000-0000-0000ED3B0000}"/>
    <cellStyle name="Heading 1 11 2" xfId="13462" xr:uid="{00000000-0005-0000-0000-0000EE3B0000}"/>
    <cellStyle name="Heading 1 11 3" xfId="7324" xr:uid="{00000000-0005-0000-0000-0000EF3B0000}"/>
    <cellStyle name="Heading 1 12" xfId="2607" xr:uid="{00000000-0005-0000-0000-0000F03B0000}"/>
    <cellStyle name="Heading 1 12 2" xfId="13463" xr:uid="{00000000-0005-0000-0000-0000F13B0000}"/>
    <cellStyle name="Heading 1 12 3" xfId="7325" xr:uid="{00000000-0005-0000-0000-0000F23B0000}"/>
    <cellStyle name="Heading 1 13" xfId="2608" xr:uid="{00000000-0005-0000-0000-0000F33B0000}"/>
    <cellStyle name="Heading 1 13 2" xfId="13464" xr:uid="{00000000-0005-0000-0000-0000F43B0000}"/>
    <cellStyle name="Heading 1 13 3" xfId="7326" xr:uid="{00000000-0005-0000-0000-0000F53B0000}"/>
    <cellStyle name="Heading 1 2" xfId="2609" xr:uid="{00000000-0005-0000-0000-0000F63B0000}"/>
    <cellStyle name="Heading 1 2 2" xfId="7327" xr:uid="{00000000-0005-0000-0000-0000F73B0000}"/>
    <cellStyle name="Heading 1 2 3" xfId="27471" xr:uid="{00000000-0005-0000-0000-0000F83B0000}"/>
    <cellStyle name="Heading 1 3" xfId="2610" xr:uid="{00000000-0005-0000-0000-0000F93B0000}"/>
    <cellStyle name="Heading 1 3 2" xfId="13465" xr:uid="{00000000-0005-0000-0000-0000FA3B0000}"/>
    <cellStyle name="Heading 1 3 3" xfId="7328" xr:uid="{00000000-0005-0000-0000-0000FB3B0000}"/>
    <cellStyle name="Heading 1 3 3 2" xfId="27472" xr:uid="{00000000-0005-0000-0000-0000FC3B0000}"/>
    <cellStyle name="Heading 1 4" xfId="2611" xr:uid="{00000000-0005-0000-0000-0000FD3B0000}"/>
    <cellStyle name="Heading 1 4 2" xfId="13466" xr:uid="{00000000-0005-0000-0000-0000FE3B0000}"/>
    <cellStyle name="Heading 1 4 3" xfId="7329" xr:uid="{00000000-0005-0000-0000-0000FF3B0000}"/>
    <cellStyle name="Heading 1 4 3 2" xfId="27473" xr:uid="{00000000-0005-0000-0000-0000003C0000}"/>
    <cellStyle name="Heading 1 5" xfId="2612" xr:uid="{00000000-0005-0000-0000-0000013C0000}"/>
    <cellStyle name="Heading 1 5 2" xfId="13467" xr:uid="{00000000-0005-0000-0000-0000023C0000}"/>
    <cellStyle name="Heading 1 5 3" xfId="7330" xr:uid="{00000000-0005-0000-0000-0000033C0000}"/>
    <cellStyle name="Heading 1 5 3 2" xfId="27474" xr:uid="{00000000-0005-0000-0000-0000043C0000}"/>
    <cellStyle name="Heading 1 6" xfId="2613" xr:uid="{00000000-0005-0000-0000-0000053C0000}"/>
    <cellStyle name="Heading 1 6 2" xfId="13468" xr:uid="{00000000-0005-0000-0000-0000063C0000}"/>
    <cellStyle name="Heading 1 6 3" xfId="7331" xr:uid="{00000000-0005-0000-0000-0000073C0000}"/>
    <cellStyle name="Heading 1 6 3 2" xfId="27475" xr:uid="{00000000-0005-0000-0000-0000083C0000}"/>
    <cellStyle name="Heading 1 7" xfId="2614" xr:uid="{00000000-0005-0000-0000-0000093C0000}"/>
    <cellStyle name="Heading 1 7 2" xfId="13469" xr:uid="{00000000-0005-0000-0000-00000A3C0000}"/>
    <cellStyle name="Heading 1 7 3" xfId="7332" xr:uid="{00000000-0005-0000-0000-00000B3C0000}"/>
    <cellStyle name="Heading 1 7 3 2" xfId="27476" xr:uid="{00000000-0005-0000-0000-00000C3C0000}"/>
    <cellStyle name="Heading 1 8" xfId="2615" xr:uid="{00000000-0005-0000-0000-00000D3C0000}"/>
    <cellStyle name="Heading 1 8 2" xfId="13470" xr:uid="{00000000-0005-0000-0000-00000E3C0000}"/>
    <cellStyle name="Heading 1 8 3" xfId="7333" xr:uid="{00000000-0005-0000-0000-00000F3C0000}"/>
    <cellStyle name="Heading 1 8 3 2" xfId="27477" xr:uid="{00000000-0005-0000-0000-0000103C0000}"/>
    <cellStyle name="Heading 1 9" xfId="2616" xr:uid="{00000000-0005-0000-0000-0000113C0000}"/>
    <cellStyle name="Heading 1 9 2" xfId="13471" xr:uid="{00000000-0005-0000-0000-0000123C0000}"/>
    <cellStyle name="Heading 1 9 3" xfId="7334" xr:uid="{00000000-0005-0000-0000-0000133C0000}"/>
    <cellStyle name="Heading 2 10" xfId="2617" xr:uid="{00000000-0005-0000-0000-0000143C0000}"/>
    <cellStyle name="Heading 2 10 2" xfId="13472" xr:uid="{00000000-0005-0000-0000-0000153C0000}"/>
    <cellStyle name="Heading 2 10 3" xfId="7335" xr:uid="{00000000-0005-0000-0000-0000163C0000}"/>
    <cellStyle name="Heading 2 11" xfId="2618" xr:uid="{00000000-0005-0000-0000-0000173C0000}"/>
    <cellStyle name="Heading 2 11 2" xfId="13473" xr:uid="{00000000-0005-0000-0000-0000183C0000}"/>
    <cellStyle name="Heading 2 11 3" xfId="7336" xr:uid="{00000000-0005-0000-0000-0000193C0000}"/>
    <cellStyle name="Heading 2 12" xfId="2619" xr:uid="{00000000-0005-0000-0000-00001A3C0000}"/>
    <cellStyle name="Heading 2 12 2" xfId="13474" xr:uid="{00000000-0005-0000-0000-00001B3C0000}"/>
    <cellStyle name="Heading 2 12 3" xfId="7337" xr:uid="{00000000-0005-0000-0000-00001C3C0000}"/>
    <cellStyle name="Heading 2 13" xfId="2620" xr:uid="{00000000-0005-0000-0000-00001D3C0000}"/>
    <cellStyle name="Heading 2 13 2" xfId="13475" xr:uid="{00000000-0005-0000-0000-00001E3C0000}"/>
    <cellStyle name="Heading 2 13 3" xfId="7338" xr:uid="{00000000-0005-0000-0000-00001F3C0000}"/>
    <cellStyle name="Heading 2 2" xfId="2621" xr:uid="{00000000-0005-0000-0000-0000203C0000}"/>
    <cellStyle name="Heading 2 2 2" xfId="7339" xr:uid="{00000000-0005-0000-0000-0000213C0000}"/>
    <cellStyle name="Heading 2 2 3" xfId="27478" xr:uid="{00000000-0005-0000-0000-0000223C0000}"/>
    <cellStyle name="Heading 2 3" xfId="2622" xr:uid="{00000000-0005-0000-0000-0000233C0000}"/>
    <cellStyle name="Heading 2 3 2" xfId="13476" xr:uid="{00000000-0005-0000-0000-0000243C0000}"/>
    <cellStyle name="Heading 2 3 3" xfId="7340" xr:uid="{00000000-0005-0000-0000-0000253C0000}"/>
    <cellStyle name="Heading 2 3 3 2" xfId="27479" xr:uid="{00000000-0005-0000-0000-0000263C0000}"/>
    <cellStyle name="Heading 2 4" xfId="2623" xr:uid="{00000000-0005-0000-0000-0000273C0000}"/>
    <cellStyle name="Heading 2 4 2" xfId="13477" xr:uid="{00000000-0005-0000-0000-0000283C0000}"/>
    <cellStyle name="Heading 2 4 3" xfId="7341" xr:uid="{00000000-0005-0000-0000-0000293C0000}"/>
    <cellStyle name="Heading 2 4 3 2" xfId="27480" xr:uid="{00000000-0005-0000-0000-00002A3C0000}"/>
    <cellStyle name="Heading 2 5" xfId="2624" xr:uid="{00000000-0005-0000-0000-00002B3C0000}"/>
    <cellStyle name="Heading 2 5 2" xfId="13478" xr:uid="{00000000-0005-0000-0000-00002C3C0000}"/>
    <cellStyle name="Heading 2 5 3" xfId="7342" xr:uid="{00000000-0005-0000-0000-00002D3C0000}"/>
    <cellStyle name="Heading 2 5 3 2" xfId="27481" xr:uid="{00000000-0005-0000-0000-00002E3C0000}"/>
    <cellStyle name="Heading 2 6" xfId="2625" xr:uid="{00000000-0005-0000-0000-00002F3C0000}"/>
    <cellStyle name="Heading 2 6 2" xfId="13479" xr:uid="{00000000-0005-0000-0000-0000303C0000}"/>
    <cellStyle name="Heading 2 6 3" xfId="7343" xr:uid="{00000000-0005-0000-0000-0000313C0000}"/>
    <cellStyle name="Heading 2 6 3 2" xfId="27482" xr:uid="{00000000-0005-0000-0000-0000323C0000}"/>
    <cellStyle name="Heading 2 7" xfId="2626" xr:uid="{00000000-0005-0000-0000-0000333C0000}"/>
    <cellStyle name="Heading 2 7 2" xfId="13480" xr:uid="{00000000-0005-0000-0000-0000343C0000}"/>
    <cellStyle name="Heading 2 7 3" xfId="7344" xr:uid="{00000000-0005-0000-0000-0000353C0000}"/>
    <cellStyle name="Heading 2 7 3 2" xfId="27483" xr:uid="{00000000-0005-0000-0000-0000363C0000}"/>
    <cellStyle name="Heading 2 8" xfId="2627" xr:uid="{00000000-0005-0000-0000-0000373C0000}"/>
    <cellStyle name="Heading 2 8 2" xfId="13481" xr:uid="{00000000-0005-0000-0000-0000383C0000}"/>
    <cellStyle name="Heading 2 8 3" xfId="7345" xr:uid="{00000000-0005-0000-0000-0000393C0000}"/>
    <cellStyle name="Heading 2 8 3 2" xfId="27484" xr:uid="{00000000-0005-0000-0000-00003A3C0000}"/>
    <cellStyle name="Heading 2 9" xfId="2628" xr:uid="{00000000-0005-0000-0000-00003B3C0000}"/>
    <cellStyle name="Heading 2 9 2" xfId="13482" xr:uid="{00000000-0005-0000-0000-00003C3C0000}"/>
    <cellStyle name="Heading 2 9 3" xfId="7346" xr:uid="{00000000-0005-0000-0000-00003D3C0000}"/>
    <cellStyle name="Heading 3 10" xfId="2629" xr:uid="{00000000-0005-0000-0000-00003E3C0000}"/>
    <cellStyle name="Heading 3 10 2" xfId="13483" xr:uid="{00000000-0005-0000-0000-00003F3C0000}"/>
    <cellStyle name="Heading 3 10 3" xfId="7347" xr:uid="{00000000-0005-0000-0000-0000403C0000}"/>
    <cellStyle name="Heading 3 11" xfId="2630" xr:uid="{00000000-0005-0000-0000-0000413C0000}"/>
    <cellStyle name="Heading 3 11 2" xfId="13484" xr:uid="{00000000-0005-0000-0000-0000423C0000}"/>
    <cellStyle name="Heading 3 11 3" xfId="7348" xr:uid="{00000000-0005-0000-0000-0000433C0000}"/>
    <cellStyle name="Heading 3 12" xfId="2631" xr:uid="{00000000-0005-0000-0000-0000443C0000}"/>
    <cellStyle name="Heading 3 12 2" xfId="13485" xr:uid="{00000000-0005-0000-0000-0000453C0000}"/>
    <cellStyle name="Heading 3 12 3" xfId="7349" xr:uid="{00000000-0005-0000-0000-0000463C0000}"/>
    <cellStyle name="Heading 3 13" xfId="2632" xr:uid="{00000000-0005-0000-0000-0000473C0000}"/>
    <cellStyle name="Heading 3 13 2" xfId="13486" xr:uid="{00000000-0005-0000-0000-0000483C0000}"/>
    <cellStyle name="Heading 3 13 3" xfId="7350" xr:uid="{00000000-0005-0000-0000-0000493C0000}"/>
    <cellStyle name="Heading 3 2" xfId="2633" xr:uid="{00000000-0005-0000-0000-00004A3C0000}"/>
    <cellStyle name="Heading 3 2 2" xfId="7351" xr:uid="{00000000-0005-0000-0000-00004B3C0000}"/>
    <cellStyle name="Heading 3 2 3" xfId="9021" xr:uid="{00000000-0005-0000-0000-00004C3C0000}"/>
    <cellStyle name="Heading 3 2 4" xfId="9426" xr:uid="{00000000-0005-0000-0000-00004D3C0000}"/>
    <cellStyle name="Heading 3 2 5" xfId="27485" xr:uid="{00000000-0005-0000-0000-00004E3C0000}"/>
    <cellStyle name="Heading 3 3" xfId="2634" xr:uid="{00000000-0005-0000-0000-00004F3C0000}"/>
    <cellStyle name="Heading 3 3 2" xfId="13487" xr:uid="{00000000-0005-0000-0000-0000503C0000}"/>
    <cellStyle name="Heading 3 3 3" xfId="7352" xr:uid="{00000000-0005-0000-0000-0000513C0000}"/>
    <cellStyle name="Heading 3 3 3 2" xfId="27486" xr:uid="{00000000-0005-0000-0000-0000523C0000}"/>
    <cellStyle name="Heading 3 4" xfId="2635" xr:uid="{00000000-0005-0000-0000-0000533C0000}"/>
    <cellStyle name="Heading 3 4 2" xfId="13488" xr:uid="{00000000-0005-0000-0000-0000543C0000}"/>
    <cellStyle name="Heading 3 4 3" xfId="7353" xr:uid="{00000000-0005-0000-0000-0000553C0000}"/>
    <cellStyle name="Heading 3 4 3 2" xfId="27487" xr:uid="{00000000-0005-0000-0000-0000563C0000}"/>
    <cellStyle name="Heading 3 5" xfId="2636" xr:uid="{00000000-0005-0000-0000-0000573C0000}"/>
    <cellStyle name="Heading 3 5 2" xfId="13489" xr:uid="{00000000-0005-0000-0000-0000583C0000}"/>
    <cellStyle name="Heading 3 5 3" xfId="7354" xr:uid="{00000000-0005-0000-0000-0000593C0000}"/>
    <cellStyle name="Heading 3 5 3 2" xfId="27488" xr:uid="{00000000-0005-0000-0000-00005A3C0000}"/>
    <cellStyle name="Heading 3 6" xfId="2637" xr:uid="{00000000-0005-0000-0000-00005B3C0000}"/>
    <cellStyle name="Heading 3 6 2" xfId="13490" xr:uid="{00000000-0005-0000-0000-00005C3C0000}"/>
    <cellStyle name="Heading 3 6 3" xfId="7355" xr:uid="{00000000-0005-0000-0000-00005D3C0000}"/>
    <cellStyle name="Heading 3 6 3 2" xfId="27489" xr:uid="{00000000-0005-0000-0000-00005E3C0000}"/>
    <cellStyle name="Heading 3 7" xfId="2638" xr:uid="{00000000-0005-0000-0000-00005F3C0000}"/>
    <cellStyle name="Heading 3 7 2" xfId="13491" xr:uid="{00000000-0005-0000-0000-0000603C0000}"/>
    <cellStyle name="Heading 3 7 3" xfId="7356" xr:uid="{00000000-0005-0000-0000-0000613C0000}"/>
    <cellStyle name="Heading 3 7 3 2" xfId="27490" xr:uid="{00000000-0005-0000-0000-0000623C0000}"/>
    <cellStyle name="Heading 3 8" xfId="2639" xr:uid="{00000000-0005-0000-0000-0000633C0000}"/>
    <cellStyle name="Heading 3 8 2" xfId="13492" xr:uid="{00000000-0005-0000-0000-0000643C0000}"/>
    <cellStyle name="Heading 3 8 3" xfId="7357" xr:uid="{00000000-0005-0000-0000-0000653C0000}"/>
    <cellStyle name="Heading 3 8 3 2" xfId="27491" xr:uid="{00000000-0005-0000-0000-0000663C0000}"/>
    <cellStyle name="Heading 3 9" xfId="2640" xr:uid="{00000000-0005-0000-0000-0000673C0000}"/>
    <cellStyle name="Heading 3 9 2" xfId="13493" xr:uid="{00000000-0005-0000-0000-0000683C0000}"/>
    <cellStyle name="Heading 3 9 3" xfId="7358" xr:uid="{00000000-0005-0000-0000-0000693C0000}"/>
    <cellStyle name="Heading 4 10" xfId="2641" xr:uid="{00000000-0005-0000-0000-00006A3C0000}"/>
    <cellStyle name="Heading 4 10 2" xfId="13494" xr:uid="{00000000-0005-0000-0000-00006B3C0000}"/>
    <cellStyle name="Heading 4 10 3" xfId="7359" xr:uid="{00000000-0005-0000-0000-00006C3C0000}"/>
    <cellStyle name="Heading 4 11" xfId="2642" xr:uid="{00000000-0005-0000-0000-00006D3C0000}"/>
    <cellStyle name="Heading 4 11 2" xfId="13495" xr:uid="{00000000-0005-0000-0000-00006E3C0000}"/>
    <cellStyle name="Heading 4 11 3" xfId="7360" xr:uid="{00000000-0005-0000-0000-00006F3C0000}"/>
    <cellStyle name="Heading 4 12" xfId="2643" xr:uid="{00000000-0005-0000-0000-0000703C0000}"/>
    <cellStyle name="Heading 4 12 2" xfId="13496" xr:uid="{00000000-0005-0000-0000-0000713C0000}"/>
    <cellStyle name="Heading 4 12 3" xfId="7361" xr:uid="{00000000-0005-0000-0000-0000723C0000}"/>
    <cellStyle name="Heading 4 13" xfId="2644" xr:uid="{00000000-0005-0000-0000-0000733C0000}"/>
    <cellStyle name="Heading 4 13 2" xfId="13497" xr:uid="{00000000-0005-0000-0000-0000743C0000}"/>
    <cellStyle name="Heading 4 13 3" xfId="7362" xr:uid="{00000000-0005-0000-0000-0000753C0000}"/>
    <cellStyle name="Heading 4 2" xfId="2645" xr:uid="{00000000-0005-0000-0000-0000763C0000}"/>
    <cellStyle name="Heading 4 2 2" xfId="7363" xr:uid="{00000000-0005-0000-0000-0000773C0000}"/>
    <cellStyle name="Heading 4 2 3" xfId="9022" xr:uid="{00000000-0005-0000-0000-0000783C0000}"/>
    <cellStyle name="Heading 4 2 4" xfId="9427" xr:uid="{00000000-0005-0000-0000-0000793C0000}"/>
    <cellStyle name="Heading 4 2 5" xfId="27492" xr:uid="{00000000-0005-0000-0000-00007A3C0000}"/>
    <cellStyle name="Heading 4 3" xfId="2646" xr:uid="{00000000-0005-0000-0000-00007B3C0000}"/>
    <cellStyle name="Heading 4 3 2" xfId="13498" xr:uid="{00000000-0005-0000-0000-00007C3C0000}"/>
    <cellStyle name="Heading 4 3 3" xfId="7364" xr:uid="{00000000-0005-0000-0000-00007D3C0000}"/>
    <cellStyle name="Heading 4 3 3 2" xfId="27493" xr:uid="{00000000-0005-0000-0000-00007E3C0000}"/>
    <cellStyle name="Heading 4 4" xfId="2647" xr:uid="{00000000-0005-0000-0000-00007F3C0000}"/>
    <cellStyle name="Heading 4 4 2" xfId="13499" xr:uid="{00000000-0005-0000-0000-0000803C0000}"/>
    <cellStyle name="Heading 4 4 3" xfId="7365" xr:uid="{00000000-0005-0000-0000-0000813C0000}"/>
    <cellStyle name="Heading 4 4 3 2" xfId="27494" xr:uid="{00000000-0005-0000-0000-0000823C0000}"/>
    <cellStyle name="Heading 4 5" xfId="2648" xr:uid="{00000000-0005-0000-0000-0000833C0000}"/>
    <cellStyle name="Heading 4 5 2" xfId="13500" xr:uid="{00000000-0005-0000-0000-0000843C0000}"/>
    <cellStyle name="Heading 4 5 3" xfId="7366" xr:uid="{00000000-0005-0000-0000-0000853C0000}"/>
    <cellStyle name="Heading 4 5 3 2" xfId="27495" xr:uid="{00000000-0005-0000-0000-0000863C0000}"/>
    <cellStyle name="Heading 4 6" xfId="2649" xr:uid="{00000000-0005-0000-0000-0000873C0000}"/>
    <cellStyle name="Heading 4 6 2" xfId="13501" xr:uid="{00000000-0005-0000-0000-0000883C0000}"/>
    <cellStyle name="Heading 4 6 3" xfId="7367" xr:uid="{00000000-0005-0000-0000-0000893C0000}"/>
    <cellStyle name="Heading 4 6 3 2" xfId="27496" xr:uid="{00000000-0005-0000-0000-00008A3C0000}"/>
    <cellStyle name="Heading 4 7" xfId="2650" xr:uid="{00000000-0005-0000-0000-00008B3C0000}"/>
    <cellStyle name="Heading 4 7 2" xfId="13502" xr:uid="{00000000-0005-0000-0000-00008C3C0000}"/>
    <cellStyle name="Heading 4 7 3" xfId="7368" xr:uid="{00000000-0005-0000-0000-00008D3C0000}"/>
    <cellStyle name="Heading 4 7 3 2" xfId="27497" xr:uid="{00000000-0005-0000-0000-00008E3C0000}"/>
    <cellStyle name="Heading 4 8" xfId="2651" xr:uid="{00000000-0005-0000-0000-00008F3C0000}"/>
    <cellStyle name="Heading 4 8 2" xfId="13503" xr:uid="{00000000-0005-0000-0000-0000903C0000}"/>
    <cellStyle name="Heading 4 8 3" xfId="7369" xr:uid="{00000000-0005-0000-0000-0000913C0000}"/>
    <cellStyle name="Heading 4 8 3 2" xfId="27498" xr:uid="{00000000-0005-0000-0000-0000923C0000}"/>
    <cellStyle name="Heading 4 9" xfId="2652" xr:uid="{00000000-0005-0000-0000-0000933C0000}"/>
    <cellStyle name="Heading 4 9 2" xfId="13504" xr:uid="{00000000-0005-0000-0000-0000943C0000}"/>
    <cellStyle name="Heading 4 9 3" xfId="7370" xr:uid="{00000000-0005-0000-0000-0000953C0000}"/>
    <cellStyle name="HEADING1" xfId="2653" xr:uid="{00000000-0005-0000-0000-0000963C0000}"/>
    <cellStyle name="Heading1 1" xfId="2654" xr:uid="{00000000-0005-0000-0000-0000973C0000}"/>
    <cellStyle name="Heading1 1 2" xfId="13506" xr:uid="{00000000-0005-0000-0000-0000983C0000}"/>
    <cellStyle name="Heading1 1 3" xfId="7372" xr:uid="{00000000-0005-0000-0000-0000993C0000}"/>
    <cellStyle name="HEADING1 10" xfId="20051" xr:uid="{00000000-0005-0000-0000-00009A3C0000}"/>
    <cellStyle name="HEADING1 11" xfId="20345" xr:uid="{00000000-0005-0000-0000-00009B3C0000}"/>
    <cellStyle name="HEADING1 12" xfId="24071" xr:uid="{00000000-0005-0000-0000-00009C3C0000}"/>
    <cellStyle name="HEADING1 13" xfId="23958" xr:uid="{00000000-0005-0000-0000-00009D3C0000}"/>
    <cellStyle name="HEADING1 14" xfId="24072" xr:uid="{00000000-0005-0000-0000-00009E3C0000}"/>
    <cellStyle name="HEADING1 15" xfId="27983" xr:uid="{00000000-0005-0000-0000-00009F3C0000}"/>
    <cellStyle name="HEADING1 16" xfId="31366" xr:uid="{00000000-0005-0000-0000-0000A03C0000}"/>
    <cellStyle name="HEADING1 17" xfId="31960" xr:uid="{00000000-0005-0000-0000-0000A13C0000}"/>
    <cellStyle name="HEADING1 18" xfId="31900" xr:uid="{00000000-0005-0000-0000-0000A23C0000}"/>
    <cellStyle name="HEADING1 19" xfId="15691" xr:uid="{00000000-0005-0000-0000-0000A33C0000}"/>
    <cellStyle name="HEADING1 2" xfId="9023" xr:uid="{00000000-0005-0000-0000-0000A43C0000}"/>
    <cellStyle name="HEADING1 2 2" xfId="9024" xr:uid="{00000000-0005-0000-0000-0000A53C0000}"/>
    <cellStyle name="HEADING1 2 3" xfId="9429" xr:uid="{00000000-0005-0000-0000-0000A63C0000}"/>
    <cellStyle name="HEADING1 20" xfId="15708" xr:uid="{00000000-0005-0000-0000-0000A73C0000}"/>
    <cellStyle name="HEADING1 21" xfId="6134" xr:uid="{00000000-0005-0000-0000-0000A83C0000}"/>
    <cellStyle name="HEADING1 22" xfId="15476" xr:uid="{00000000-0005-0000-0000-0000A93C0000}"/>
    <cellStyle name="HEADING1 23" xfId="33008" xr:uid="{00000000-0005-0000-0000-0000AA3C0000}"/>
    <cellStyle name="HEADING1 3" xfId="9428" xr:uid="{00000000-0005-0000-0000-0000AB3C0000}"/>
    <cellStyle name="HEADING1 4" xfId="13505" xr:uid="{00000000-0005-0000-0000-0000AC3C0000}"/>
    <cellStyle name="HEADING1 5" xfId="7371" xr:uid="{00000000-0005-0000-0000-0000AD3C0000}"/>
    <cellStyle name="HEADING1 5 2" xfId="19636" xr:uid="{00000000-0005-0000-0000-0000AE3C0000}"/>
    <cellStyle name="HEADING1 6" xfId="15512" xr:uid="{00000000-0005-0000-0000-0000AF3C0000}"/>
    <cellStyle name="HEADING1 6 2" xfId="19442" xr:uid="{00000000-0005-0000-0000-0000B03C0000}"/>
    <cellStyle name="HEADING1 7" xfId="19946" xr:uid="{00000000-0005-0000-0000-0000B13C0000}"/>
    <cellStyle name="HEADING1 8" xfId="24070" xr:uid="{00000000-0005-0000-0000-0000B23C0000}"/>
    <cellStyle name="HEADING1 9" xfId="19945" xr:uid="{00000000-0005-0000-0000-0000B33C0000}"/>
    <cellStyle name="HEADING1_Book1" xfId="2655" xr:uid="{00000000-0005-0000-0000-0000B43C0000}"/>
    <cellStyle name="HEADING2" xfId="2656" xr:uid="{00000000-0005-0000-0000-0000B53C0000}"/>
    <cellStyle name="HEADING2 2" xfId="9025" xr:uid="{00000000-0005-0000-0000-0000B63C0000}"/>
    <cellStyle name="HEADING2 2 2" xfId="9026" xr:uid="{00000000-0005-0000-0000-0000B73C0000}"/>
    <cellStyle name="HEADING2 2 3" xfId="9431" xr:uid="{00000000-0005-0000-0000-0000B83C0000}"/>
    <cellStyle name="HEADING2 3" xfId="9430" xr:uid="{00000000-0005-0000-0000-0000B93C0000}"/>
    <cellStyle name="HEADING2 4" xfId="13507" xr:uid="{00000000-0005-0000-0000-0000BA3C0000}"/>
    <cellStyle name="HEADING2 5" xfId="7373" xr:uid="{00000000-0005-0000-0000-0000BB3C0000}"/>
    <cellStyle name="HEADING2_KHKT_tong_quat_BK_(Pb_20.3)(1) (1)" xfId="9027" xr:uid="{00000000-0005-0000-0000-0000BC3C0000}"/>
    <cellStyle name="HEADINGS" xfId="2657" xr:uid="{00000000-0005-0000-0000-0000BD3C0000}"/>
    <cellStyle name="HEADINGS 2" xfId="13508" xr:uid="{00000000-0005-0000-0000-0000BE3C0000}"/>
    <cellStyle name="HEADINGS 3" xfId="7374" xr:uid="{00000000-0005-0000-0000-0000BF3C0000}"/>
    <cellStyle name="HEADINGS 3 2" xfId="27984" xr:uid="{00000000-0005-0000-0000-0000C03C0000}"/>
    <cellStyle name="HEADINGS 4" xfId="6133" xr:uid="{00000000-0005-0000-0000-0000C13C0000}"/>
    <cellStyle name="HEADINGSTOP" xfId="2658" xr:uid="{00000000-0005-0000-0000-0000C23C0000}"/>
    <cellStyle name="HEADINGSTOP 2" xfId="13509" xr:uid="{00000000-0005-0000-0000-0000C33C0000}"/>
    <cellStyle name="HEADINGSTOP 3" xfId="7375" xr:uid="{00000000-0005-0000-0000-0000C43C0000}"/>
    <cellStyle name="HEADINGSTOP 3 2" xfId="27985" xr:uid="{00000000-0005-0000-0000-0000C53C0000}"/>
    <cellStyle name="HEADINGSTOP 4" xfId="6129" xr:uid="{00000000-0005-0000-0000-0000C63C0000}"/>
    <cellStyle name="headoption" xfId="2659" xr:uid="{00000000-0005-0000-0000-0000C73C0000}"/>
    <cellStyle name="headoption 2" xfId="13510" xr:uid="{00000000-0005-0000-0000-0000C83C0000}"/>
    <cellStyle name="headoption 3" xfId="7376" xr:uid="{00000000-0005-0000-0000-0000C93C0000}"/>
    <cellStyle name="headoption 3 2" xfId="31149" xr:uid="{00000000-0005-0000-0000-0000CA3C0000}"/>
    <cellStyle name="headoption 3 2 2" xfId="32756" xr:uid="{00000000-0005-0000-0000-0000CB3C0000}"/>
    <cellStyle name="headoption 3 3" xfId="28524" xr:uid="{00000000-0005-0000-0000-0000CC3C0000}"/>
    <cellStyle name="headoption 3 4" xfId="27986" xr:uid="{00000000-0005-0000-0000-0000CD3C0000}"/>
    <cellStyle name="headoption 4" xfId="6132" xr:uid="{00000000-0005-0000-0000-0000CE3C0000}"/>
    <cellStyle name="Hoa-Scholl" xfId="2660" xr:uid="{00000000-0005-0000-0000-0000CF3C0000}"/>
    <cellStyle name="Hoa-Scholl 2" xfId="7377" xr:uid="{00000000-0005-0000-0000-0000D03C0000}"/>
    <cellStyle name="Hoa-Scholl 3" xfId="7378" xr:uid="{00000000-0005-0000-0000-0000D13C0000}"/>
    <cellStyle name="Hoa-Scholl 4" xfId="13511" xr:uid="{00000000-0005-0000-0000-0000D23C0000}"/>
    <cellStyle name="Hoa-Scholl 5" xfId="5389" xr:uid="{00000000-0005-0000-0000-0000D33C0000}"/>
    <cellStyle name="Hoa-Scholl 5 2" xfId="29249" xr:uid="{00000000-0005-0000-0000-0000D43C0000}"/>
    <cellStyle name="Hoa-Scholl 5 2 2" xfId="32704" xr:uid="{00000000-0005-0000-0000-0000D53C0000}"/>
    <cellStyle name="Hoa-Scholl 5 3" xfId="30111" xr:uid="{00000000-0005-0000-0000-0000D63C0000}"/>
    <cellStyle name="Hoa-Scholl 6" xfId="27663" xr:uid="{00000000-0005-0000-0000-0000D73C0000}"/>
    <cellStyle name="Hoa-Scholl 6 2" xfId="30998" xr:uid="{00000000-0005-0000-0000-0000D83C0000}"/>
    <cellStyle name="Hoa-Scholl 6 2 2" xfId="32732" xr:uid="{00000000-0005-0000-0000-0000D93C0000}"/>
    <cellStyle name="Hoa-Scholl 6 3" xfId="29280" xr:uid="{00000000-0005-0000-0000-0000DA3C0000}"/>
    <cellStyle name="Hoa-Scholl 7" xfId="27987" xr:uid="{00000000-0005-0000-0000-0000DB3C0000}"/>
    <cellStyle name="Hoa-Scholl 7 2" xfId="31150" xr:uid="{00000000-0005-0000-0000-0000DC3C0000}"/>
    <cellStyle name="Hoa-Scholl 7 2 2" xfId="32757" xr:uid="{00000000-0005-0000-0000-0000DD3C0000}"/>
    <cellStyle name="Hoa-Scholl 7 3" xfId="29330" xr:uid="{00000000-0005-0000-0000-0000DE3C0000}"/>
    <cellStyle name="Hoa-Scholl 8" xfId="28304" xr:uid="{00000000-0005-0000-0000-0000DF3C0000}"/>
    <cellStyle name="Hoa-Scholl 8 2" xfId="32455" xr:uid="{00000000-0005-0000-0000-0000E03C0000}"/>
    <cellStyle name="Hyperlink 2" xfId="6131" xr:uid="{00000000-0005-0000-0000-0000E13C0000}"/>
    <cellStyle name="Hyperlink 3" xfId="6130" xr:uid="{00000000-0005-0000-0000-0000E23C0000}"/>
    <cellStyle name="i·0" xfId="2661" xr:uid="{00000000-0005-0000-0000-0000E33C0000}"/>
    <cellStyle name="i·0 2" xfId="7379" xr:uid="{00000000-0005-0000-0000-0000E43C0000}"/>
    <cellStyle name="i·0 3" xfId="7380" xr:uid="{00000000-0005-0000-0000-0000E53C0000}"/>
    <cellStyle name="i·0 4" xfId="13512" xr:uid="{00000000-0005-0000-0000-0000E63C0000}"/>
    <cellStyle name="i·0 5" xfId="5390" xr:uid="{00000000-0005-0000-0000-0000E73C0000}"/>
    <cellStyle name="_x0001_í½?" xfId="2662" xr:uid="{00000000-0005-0000-0000-0000E83C0000}"/>
    <cellStyle name="_x0001_í½? 2" xfId="13513" xr:uid="{00000000-0005-0000-0000-0000E93C0000}"/>
    <cellStyle name="_x0001_í½? 3" xfId="7381" xr:uid="{00000000-0005-0000-0000-0000EA3C0000}"/>
    <cellStyle name="_x0001_í½??_?B?O?" xfId="2663" xr:uid="{00000000-0005-0000-0000-0000EB3C0000}"/>
    <cellStyle name="_x0001_íå_x001b_ô " xfId="2664" xr:uid="{00000000-0005-0000-0000-0000EC3C0000}"/>
    <cellStyle name="_x0001_íå_x001b_ô  2" xfId="13514" xr:uid="{00000000-0005-0000-0000-0000ED3C0000}"/>
    <cellStyle name="_x0001_íå_x001b_ô  3" xfId="7382" xr:uid="{00000000-0005-0000-0000-0000EE3C0000}"/>
    <cellStyle name="_x0001_íå_x001b_ô ?[?0?.?0?0?]?_? ?A" xfId="2665" xr:uid="{00000000-0005-0000-0000-0000EF3C0000}"/>
    <cellStyle name="_x0001_íå_x001b_ô_" xfId="2666" xr:uid="{00000000-0005-0000-0000-0000F03C0000}"/>
    <cellStyle name="Input [yellow]" xfId="2667" xr:uid="{00000000-0005-0000-0000-0000F13C0000}"/>
    <cellStyle name="Input [yellow] 10" xfId="28305" xr:uid="{00000000-0005-0000-0000-0000F23C0000}"/>
    <cellStyle name="Input [yellow] 10 2" xfId="32456" xr:uid="{00000000-0005-0000-0000-0000F33C0000}"/>
    <cellStyle name="Input [yellow] 2" xfId="7383" xr:uid="{00000000-0005-0000-0000-0000F43C0000}"/>
    <cellStyle name="Input [yellow] 3" xfId="7384" xr:uid="{00000000-0005-0000-0000-0000F53C0000}"/>
    <cellStyle name="Input [yellow] 4" xfId="9028" xr:uid="{00000000-0005-0000-0000-0000F63C0000}"/>
    <cellStyle name="Input [yellow] 4 2" xfId="16299" xr:uid="{00000000-0005-0000-0000-0000F73C0000}"/>
    <cellStyle name="Input [yellow] 4 2 2" xfId="29252" xr:uid="{00000000-0005-0000-0000-0000F83C0000}"/>
    <cellStyle name="Input [yellow] 4 2 2 2" xfId="32706" xr:uid="{00000000-0005-0000-0000-0000F93C0000}"/>
    <cellStyle name="Input [yellow] 4 2 3" xfId="29221" xr:uid="{00000000-0005-0000-0000-0000FA3C0000}"/>
    <cellStyle name="Input [yellow] 4 3" xfId="28412" xr:uid="{00000000-0005-0000-0000-0000FB3C0000}"/>
    <cellStyle name="Input [yellow] 4 3 2" xfId="32460" xr:uid="{00000000-0005-0000-0000-0000FC3C0000}"/>
    <cellStyle name="Input [yellow] 4 4" xfId="28480" xr:uid="{00000000-0005-0000-0000-0000FD3C0000}"/>
    <cellStyle name="Input [yellow] 5" xfId="9432" xr:uid="{00000000-0005-0000-0000-0000FE3C0000}"/>
    <cellStyle name="Input [yellow] 5 2" xfId="16310" xr:uid="{00000000-0005-0000-0000-0000FF3C0000}"/>
    <cellStyle name="Input [yellow] 5 2 2" xfId="29256" xr:uid="{00000000-0005-0000-0000-0000003D0000}"/>
    <cellStyle name="Input [yellow] 5 2 2 2" xfId="32710" xr:uid="{00000000-0005-0000-0000-0000013D0000}"/>
    <cellStyle name="Input [yellow] 5 2 3" xfId="29275" xr:uid="{00000000-0005-0000-0000-0000023D0000}"/>
    <cellStyle name="Input [yellow] 5 3" xfId="28456" xr:uid="{00000000-0005-0000-0000-0000033D0000}"/>
    <cellStyle name="Input [yellow] 5 3 2" xfId="32491" xr:uid="{00000000-0005-0000-0000-0000043D0000}"/>
    <cellStyle name="Input [yellow] 5 4" xfId="28399" xr:uid="{00000000-0005-0000-0000-0000053D0000}"/>
    <cellStyle name="Input [yellow] 6" xfId="13515" xr:uid="{00000000-0005-0000-0000-0000063D0000}"/>
    <cellStyle name="Input [yellow] 7" xfId="5391" xr:uid="{00000000-0005-0000-0000-0000073D0000}"/>
    <cellStyle name="Input [yellow] 7 2" xfId="29250" xr:uid="{00000000-0005-0000-0000-0000083D0000}"/>
    <cellStyle name="Input [yellow] 7 2 2" xfId="32705" xr:uid="{00000000-0005-0000-0000-0000093D0000}"/>
    <cellStyle name="Input [yellow] 7 3" xfId="29986" xr:uid="{00000000-0005-0000-0000-00000A3D0000}"/>
    <cellStyle name="Input [yellow] 8" xfId="27664" xr:uid="{00000000-0005-0000-0000-00000B3D0000}"/>
    <cellStyle name="Input [yellow] 8 2" xfId="30999" xr:uid="{00000000-0005-0000-0000-00000C3D0000}"/>
    <cellStyle name="Input [yellow] 8 2 2" xfId="32733" xr:uid="{00000000-0005-0000-0000-00000D3D0000}"/>
    <cellStyle name="Input [yellow] 8 3" xfId="30752" xr:uid="{00000000-0005-0000-0000-00000E3D0000}"/>
    <cellStyle name="Input [yellow] 9" xfId="27988" xr:uid="{00000000-0005-0000-0000-00000F3D0000}"/>
    <cellStyle name="Input [yellow] 9 2" xfId="31151" xr:uid="{00000000-0005-0000-0000-0000103D0000}"/>
    <cellStyle name="Input [yellow] 9 2 2" xfId="32758" xr:uid="{00000000-0005-0000-0000-0000113D0000}"/>
    <cellStyle name="Input [yellow] 9 3" xfId="29298" xr:uid="{00000000-0005-0000-0000-0000123D0000}"/>
    <cellStyle name="Input 10" xfId="2668" xr:uid="{00000000-0005-0000-0000-0000133D0000}"/>
    <cellStyle name="Input 10 2" xfId="7385" xr:uid="{00000000-0005-0000-0000-0000143D0000}"/>
    <cellStyle name="Input 10 3" xfId="7386" xr:uid="{00000000-0005-0000-0000-0000153D0000}"/>
    <cellStyle name="Input 10 4" xfId="13516" xr:uid="{00000000-0005-0000-0000-0000163D0000}"/>
    <cellStyle name="Input 10 4 2" xfId="30164" xr:uid="{00000000-0005-0000-0000-0000173D0000}"/>
    <cellStyle name="Input 10 5" xfId="5392" xr:uid="{00000000-0005-0000-0000-0000183D0000}"/>
    <cellStyle name="Input 11" xfId="2669" xr:uid="{00000000-0005-0000-0000-0000193D0000}"/>
    <cellStyle name="Input 11 2" xfId="7387" xr:uid="{00000000-0005-0000-0000-00001A3D0000}"/>
    <cellStyle name="Input 11 3" xfId="7388" xr:uid="{00000000-0005-0000-0000-00001B3D0000}"/>
    <cellStyle name="Input 11 4" xfId="13517" xr:uid="{00000000-0005-0000-0000-00001C3D0000}"/>
    <cellStyle name="Input 11 4 2" xfId="31178" xr:uid="{00000000-0005-0000-0000-00001D3D0000}"/>
    <cellStyle name="Input 11 5" xfId="5393" xr:uid="{00000000-0005-0000-0000-00001E3D0000}"/>
    <cellStyle name="Input 12" xfId="2670" xr:uid="{00000000-0005-0000-0000-00001F3D0000}"/>
    <cellStyle name="Input 12 2" xfId="7389" xr:uid="{00000000-0005-0000-0000-0000203D0000}"/>
    <cellStyle name="Input 12 3" xfId="7390" xr:uid="{00000000-0005-0000-0000-0000213D0000}"/>
    <cellStyle name="Input 12 4" xfId="13518" xr:uid="{00000000-0005-0000-0000-0000223D0000}"/>
    <cellStyle name="Input 12 4 2" xfId="29307" xr:uid="{00000000-0005-0000-0000-0000233D0000}"/>
    <cellStyle name="Input 12 5" xfId="5394" xr:uid="{00000000-0005-0000-0000-0000243D0000}"/>
    <cellStyle name="Input 13" xfId="2671" xr:uid="{00000000-0005-0000-0000-0000253D0000}"/>
    <cellStyle name="Input 13 2" xfId="7391" xr:uid="{00000000-0005-0000-0000-0000263D0000}"/>
    <cellStyle name="Input 13 3" xfId="7392" xr:uid="{00000000-0005-0000-0000-0000273D0000}"/>
    <cellStyle name="Input 13 4" xfId="13519" xr:uid="{00000000-0005-0000-0000-0000283D0000}"/>
    <cellStyle name="Input 13 4 2" xfId="30683" xr:uid="{00000000-0005-0000-0000-0000293D0000}"/>
    <cellStyle name="Input 13 5" xfId="5395" xr:uid="{00000000-0005-0000-0000-00002A3D0000}"/>
    <cellStyle name="Input 14" xfId="5396" xr:uid="{00000000-0005-0000-0000-00002B3D0000}"/>
    <cellStyle name="Input 14 2" xfId="7393" xr:uid="{00000000-0005-0000-0000-00002C3D0000}"/>
    <cellStyle name="Input 14 3" xfId="30967" xr:uid="{00000000-0005-0000-0000-00002D3D0000}"/>
    <cellStyle name="Input 15" xfId="5397" xr:uid="{00000000-0005-0000-0000-00002E3D0000}"/>
    <cellStyle name="Input 15 2" xfId="7394" xr:uid="{00000000-0005-0000-0000-00002F3D0000}"/>
    <cellStyle name="Input 15 3" xfId="29928" xr:uid="{00000000-0005-0000-0000-0000303D0000}"/>
    <cellStyle name="Input 16" xfId="5398" xr:uid="{00000000-0005-0000-0000-0000313D0000}"/>
    <cellStyle name="Input 16 2" xfId="7395" xr:uid="{00000000-0005-0000-0000-0000323D0000}"/>
    <cellStyle name="Input 16 3" xfId="29310" xr:uid="{00000000-0005-0000-0000-0000333D0000}"/>
    <cellStyle name="Input 17" xfId="5399" xr:uid="{00000000-0005-0000-0000-0000343D0000}"/>
    <cellStyle name="Input 17 2" xfId="7396" xr:uid="{00000000-0005-0000-0000-0000353D0000}"/>
    <cellStyle name="Input 17 3" xfId="31186" xr:uid="{00000000-0005-0000-0000-0000363D0000}"/>
    <cellStyle name="Input 2" xfId="2672" xr:uid="{00000000-0005-0000-0000-0000373D0000}"/>
    <cellStyle name="Input 2 2" xfId="7397" xr:uid="{00000000-0005-0000-0000-0000383D0000}"/>
    <cellStyle name="Input 2 3" xfId="7398" xr:uid="{00000000-0005-0000-0000-0000393D0000}"/>
    <cellStyle name="Input 2 4" xfId="9029" xr:uid="{00000000-0005-0000-0000-00003A3D0000}"/>
    <cellStyle name="Input 2 4 2" xfId="28345" xr:uid="{00000000-0005-0000-0000-00003B3D0000}"/>
    <cellStyle name="Input 2 5" xfId="9433" xr:uid="{00000000-0005-0000-0000-00003C3D0000}"/>
    <cellStyle name="Input 2 5 2" xfId="31188" xr:uid="{00000000-0005-0000-0000-00003D3D0000}"/>
    <cellStyle name="Input 2 6" xfId="13520" xr:uid="{00000000-0005-0000-0000-00003E3D0000}"/>
    <cellStyle name="Input 2 6 2" xfId="31184" xr:uid="{00000000-0005-0000-0000-00003F3D0000}"/>
    <cellStyle name="Input 2 7" xfId="5400" xr:uid="{00000000-0005-0000-0000-0000403D0000}"/>
    <cellStyle name="Input 2 7 2" xfId="31181" xr:uid="{00000000-0005-0000-0000-0000413D0000}"/>
    <cellStyle name="Input 2 7 3" xfId="27989" xr:uid="{00000000-0005-0000-0000-0000423D0000}"/>
    <cellStyle name="Input 2 8" xfId="30099" xr:uid="{00000000-0005-0000-0000-0000433D0000}"/>
    <cellStyle name="Input 3" xfId="2673" xr:uid="{00000000-0005-0000-0000-0000443D0000}"/>
    <cellStyle name="Input 3 2" xfId="7399" xr:uid="{00000000-0005-0000-0000-0000453D0000}"/>
    <cellStyle name="Input 3 3" xfId="7400" xr:uid="{00000000-0005-0000-0000-0000463D0000}"/>
    <cellStyle name="Input 3 4" xfId="13521" xr:uid="{00000000-0005-0000-0000-0000473D0000}"/>
    <cellStyle name="Input 3 4 2" xfId="28362" xr:uid="{00000000-0005-0000-0000-0000483D0000}"/>
    <cellStyle name="Input 3 5" xfId="5401" xr:uid="{00000000-0005-0000-0000-0000493D0000}"/>
    <cellStyle name="Input 3 5 2" xfId="28187" xr:uid="{00000000-0005-0000-0000-00004A3D0000}"/>
    <cellStyle name="Input 3 5 3" xfId="27499" xr:uid="{00000000-0005-0000-0000-00004B3D0000}"/>
    <cellStyle name="Input 3 6" xfId="30711" xr:uid="{00000000-0005-0000-0000-00004C3D0000}"/>
    <cellStyle name="Input 4" xfId="2674" xr:uid="{00000000-0005-0000-0000-00004D3D0000}"/>
    <cellStyle name="Input 4 2" xfId="7401" xr:uid="{00000000-0005-0000-0000-00004E3D0000}"/>
    <cellStyle name="Input 4 3" xfId="7402" xr:uid="{00000000-0005-0000-0000-00004F3D0000}"/>
    <cellStyle name="Input 4 4" xfId="13522" xr:uid="{00000000-0005-0000-0000-0000503D0000}"/>
    <cellStyle name="Input 4 4 2" xfId="28340" xr:uid="{00000000-0005-0000-0000-0000513D0000}"/>
    <cellStyle name="Input 4 5" xfId="5402" xr:uid="{00000000-0005-0000-0000-0000523D0000}"/>
    <cellStyle name="Input 4 5 2" xfId="28367" xr:uid="{00000000-0005-0000-0000-0000533D0000}"/>
    <cellStyle name="Input 4 5 3" xfId="27500" xr:uid="{00000000-0005-0000-0000-0000543D0000}"/>
    <cellStyle name="Input 4 6" xfId="28499" xr:uid="{00000000-0005-0000-0000-0000553D0000}"/>
    <cellStyle name="Input 5" xfId="2675" xr:uid="{00000000-0005-0000-0000-0000563D0000}"/>
    <cellStyle name="Input 5 2" xfId="7403" xr:uid="{00000000-0005-0000-0000-0000573D0000}"/>
    <cellStyle name="Input 5 3" xfId="7404" xr:uid="{00000000-0005-0000-0000-0000583D0000}"/>
    <cellStyle name="Input 5 4" xfId="13523" xr:uid="{00000000-0005-0000-0000-0000593D0000}"/>
    <cellStyle name="Input 5 4 2" xfId="30070" xr:uid="{00000000-0005-0000-0000-00005A3D0000}"/>
    <cellStyle name="Input 5 5" xfId="5403" xr:uid="{00000000-0005-0000-0000-00005B3D0000}"/>
    <cellStyle name="Input 5 5 2" xfId="29289" xr:uid="{00000000-0005-0000-0000-00005C3D0000}"/>
    <cellStyle name="Input 5 5 3" xfId="27501" xr:uid="{00000000-0005-0000-0000-00005D3D0000}"/>
    <cellStyle name="Input 5 6" xfId="28196" xr:uid="{00000000-0005-0000-0000-00005E3D0000}"/>
    <cellStyle name="Input 6" xfId="2676" xr:uid="{00000000-0005-0000-0000-00005F3D0000}"/>
    <cellStyle name="Input 6 2" xfId="7405" xr:uid="{00000000-0005-0000-0000-0000603D0000}"/>
    <cellStyle name="Input 6 3" xfId="7406" xr:uid="{00000000-0005-0000-0000-0000613D0000}"/>
    <cellStyle name="Input 6 4" xfId="13524" xr:uid="{00000000-0005-0000-0000-0000623D0000}"/>
    <cellStyle name="Input 6 4 2" xfId="31219" xr:uid="{00000000-0005-0000-0000-0000633D0000}"/>
    <cellStyle name="Input 6 5" xfId="5404" xr:uid="{00000000-0005-0000-0000-0000643D0000}"/>
    <cellStyle name="Input 6 5 2" xfId="28497" xr:uid="{00000000-0005-0000-0000-0000653D0000}"/>
    <cellStyle name="Input 6 5 3" xfId="27502" xr:uid="{00000000-0005-0000-0000-0000663D0000}"/>
    <cellStyle name="Input 6 6" xfId="28332" xr:uid="{00000000-0005-0000-0000-0000673D0000}"/>
    <cellStyle name="Input 7" xfId="2677" xr:uid="{00000000-0005-0000-0000-0000683D0000}"/>
    <cellStyle name="Input 7 2" xfId="7407" xr:uid="{00000000-0005-0000-0000-0000693D0000}"/>
    <cellStyle name="Input 7 3" xfId="7408" xr:uid="{00000000-0005-0000-0000-00006A3D0000}"/>
    <cellStyle name="Input 7 4" xfId="13525" xr:uid="{00000000-0005-0000-0000-00006B3D0000}"/>
    <cellStyle name="Input 7 4 2" xfId="29437" xr:uid="{00000000-0005-0000-0000-00006C3D0000}"/>
    <cellStyle name="Input 7 5" xfId="5405" xr:uid="{00000000-0005-0000-0000-00006D3D0000}"/>
    <cellStyle name="Input 7 5 2" xfId="29033" xr:uid="{00000000-0005-0000-0000-00006E3D0000}"/>
    <cellStyle name="Input 7 5 3" xfId="27503" xr:uid="{00000000-0005-0000-0000-00006F3D0000}"/>
    <cellStyle name="Input 7 6" xfId="31168" xr:uid="{00000000-0005-0000-0000-0000703D0000}"/>
    <cellStyle name="Input 8" xfId="2678" xr:uid="{00000000-0005-0000-0000-0000713D0000}"/>
    <cellStyle name="Input 8 2" xfId="7409" xr:uid="{00000000-0005-0000-0000-0000723D0000}"/>
    <cellStyle name="Input 8 3" xfId="7410" xr:uid="{00000000-0005-0000-0000-0000733D0000}"/>
    <cellStyle name="Input 8 4" xfId="13526" xr:uid="{00000000-0005-0000-0000-0000743D0000}"/>
    <cellStyle name="Input 8 4 2" xfId="30837" xr:uid="{00000000-0005-0000-0000-0000753D0000}"/>
    <cellStyle name="Input 8 5" xfId="5406" xr:uid="{00000000-0005-0000-0000-0000763D0000}"/>
    <cellStyle name="Input 8 5 2" xfId="31169" xr:uid="{00000000-0005-0000-0000-0000773D0000}"/>
    <cellStyle name="Input 8 5 3" xfId="27504" xr:uid="{00000000-0005-0000-0000-0000783D0000}"/>
    <cellStyle name="Input 8 6" xfId="28191" xr:uid="{00000000-0005-0000-0000-0000793D0000}"/>
    <cellStyle name="Input 9" xfId="2679" xr:uid="{00000000-0005-0000-0000-00007A3D0000}"/>
    <cellStyle name="Input 9 2" xfId="7411" xr:uid="{00000000-0005-0000-0000-00007B3D0000}"/>
    <cellStyle name="Input 9 3" xfId="7412" xr:uid="{00000000-0005-0000-0000-00007C3D0000}"/>
    <cellStyle name="Input 9 4" xfId="13527" xr:uid="{00000000-0005-0000-0000-00007D3D0000}"/>
    <cellStyle name="Input 9 4 2" xfId="28469" xr:uid="{00000000-0005-0000-0000-00007E3D0000}"/>
    <cellStyle name="Input 9 5" xfId="5407" xr:uid="{00000000-0005-0000-0000-00007F3D0000}"/>
    <cellStyle name="k" xfId="2680" xr:uid="{00000000-0005-0000-0000-0000803D0000}"/>
    <cellStyle name="k 2" xfId="13528" xr:uid="{00000000-0005-0000-0000-0000813D0000}"/>
    <cellStyle name="k 3" xfId="7413" xr:uid="{00000000-0005-0000-0000-0000823D0000}"/>
    <cellStyle name="k_TONG HOP KINH PHI" xfId="2681" xr:uid="{00000000-0005-0000-0000-0000833D0000}"/>
    <cellStyle name="k_TONG HOP KINH PHI 2" xfId="13529" xr:uid="{00000000-0005-0000-0000-0000843D0000}"/>
    <cellStyle name="k_TONG HOP KINH PHI 3" xfId="7414" xr:uid="{00000000-0005-0000-0000-0000853D0000}"/>
    <cellStyle name="k_TONG HOP KINH PHI?_x000f_Hyperlink_ÿÿÿÿÿ?b_x0011_Hyperlink_ÿÿÿÿÿ_1?b_x0011_Hyperlink_ÿÿÿÿÿ_2?b_x000c_Normal_®.d©y?_x000c_Normal_®Ò_x000d_Normal" xfId="2682" xr:uid="{00000000-0005-0000-0000-0000863D0000}"/>
    <cellStyle name="k_TONG HOP KINH PHI?_x000f_Hyperlink_ÿÿÿÿÿ?b_x0011_Hyperlink_ÿÿÿÿÿ_1?b_x0011_Hyperlink_ÿÿÿÿÿ_2?b_x000c_Normal_®.d©y?_x000c_Normal_®Ò_x000d_Normal 2" xfId="13530" xr:uid="{00000000-0005-0000-0000-0000873D0000}"/>
    <cellStyle name="k_TONG HOP KINH PHI?_x000f_Hyperlink_ÿÿÿÿÿ?b_x0011_Hyperlink_ÿÿÿÿÿ_1?b_x0011_Hyperlink_ÿÿÿÿÿ_2?b_x000c_Normal_®.d©y?_x000c_Normal_®Ò_x000d_Normal 3" xfId="7415" xr:uid="{00000000-0005-0000-0000-0000883D0000}"/>
    <cellStyle name="k_ÿÿÿÿÿ" xfId="2683" xr:uid="{00000000-0005-0000-0000-0000893D0000}"/>
    <cellStyle name="k_ÿÿÿÿÿ 2" xfId="13531" xr:uid="{00000000-0005-0000-0000-00008A3D0000}"/>
    <cellStyle name="k_ÿÿÿÿÿ 3" xfId="7416" xr:uid="{00000000-0005-0000-0000-00008B3D0000}"/>
    <cellStyle name="k_ÿÿÿÿÿ?b_x0011_Hyperlink_ÿÿÿÿÿ_1?b_x0011_Hyperlink_ÿÿÿÿÿ_2?b_x000c_Normal_®.d©y?_x000c_Normal_®Ò_x000d_Normal_123569?b_x000f_Normal_5HUYIC~1?_x0011_No" xfId="2684" xr:uid="{00000000-0005-0000-0000-00008C3D0000}"/>
    <cellStyle name="k_ÿÿÿÿÿ?b_x0011_Hyperlink_ÿÿÿÿÿ_1?b_x0011_Hyperlink_ÿÿÿÿÿ_2?b_x000c_Normal_®.d©y?_x000c_Normal_®Ò_x000d_Normal_123569?b_x000f_Normal_5HUYIC~1?_x0011_No 2" xfId="13532" xr:uid="{00000000-0005-0000-0000-00008D3D0000}"/>
    <cellStyle name="k_ÿÿÿÿÿ?b_x0011_Hyperlink_ÿÿÿÿÿ_1?b_x0011_Hyperlink_ÿÿÿÿÿ_2?b_x000c_Normal_®.d©y?_x000c_Normal_®Ò_x000d_Normal_123569?b_x000f_Normal_5HUYIC~1?_x0011_No 3" xfId="7417" xr:uid="{00000000-0005-0000-0000-00008E3D0000}"/>
    <cellStyle name="k_ÿÿÿÿÿ_1" xfId="2685" xr:uid="{00000000-0005-0000-0000-00008F3D0000}"/>
    <cellStyle name="k_ÿÿÿÿÿ_1 2" xfId="13533" xr:uid="{00000000-0005-0000-0000-0000903D0000}"/>
    <cellStyle name="k_ÿÿÿÿÿ_1 3" xfId="7418" xr:uid="{00000000-0005-0000-0000-0000913D0000}"/>
    <cellStyle name="k_ÿÿÿÿÿ_1?b_x0011_Hyperlink_ÿÿÿÿÿ_2?b_x000c_Normal_®.d©y?_x000c_Normal_®Ò_x000d_Normal_123569?b_x000f_Normal_5HUYIC~1?_x0011_Normal_903DK-2001?_x000c_" xfId="2686" xr:uid="{00000000-0005-0000-0000-0000923D0000}"/>
    <cellStyle name="k_ÿÿÿÿÿ_1?b_x0011_Hyperlink_ÿÿÿÿÿ_2?b_x000c_Normal_®.d©y?_x000c_Normal_®Ò_x000d_Normal_123569?b_x000f_Normal_5HUYIC~1?_x0011_Normal_903DK-2001?_x000c_ 2" xfId="13534" xr:uid="{00000000-0005-0000-0000-0000933D0000}"/>
    <cellStyle name="k_ÿÿÿÿÿ_1?b_x0011_Hyperlink_ÿÿÿÿÿ_2?b_x000c_Normal_®.d©y?_x000c_Normal_®Ò_x000d_Normal_123569?b_x000f_Normal_5HUYIC~1?_x0011_Normal_903DK-2001?_x000c_ 3" xfId="7419" xr:uid="{00000000-0005-0000-0000-0000943D0000}"/>
    <cellStyle name="k_ÿÿÿÿÿ_2" xfId="2687" xr:uid="{00000000-0005-0000-0000-0000953D0000}"/>
    <cellStyle name="k_ÿÿÿÿÿ_2 2" xfId="13535" xr:uid="{00000000-0005-0000-0000-0000963D0000}"/>
    <cellStyle name="k_ÿÿÿÿÿ_2 3" xfId="7420" xr:uid="{00000000-0005-0000-0000-0000973D0000}"/>
    <cellStyle name="k_ÿÿÿÿÿ_2?b_x000c_Normal_®.d©y?_x000c_Normal_®Ò_x000d_Normal_123569?b_x000f_Normal_5HUYIC~1?_x0011_Normal_903DK-2001?_x000c_Normal_AD_x000b_Normal_Ado" xfId="2688" xr:uid="{00000000-0005-0000-0000-0000983D0000}"/>
    <cellStyle name="k_ÿÿÿÿÿ_2?b_x000c_Normal_®.d©y?_x000c_Normal_®Ò_x000d_Normal_123569?b_x000f_Normal_5HUYIC~1?_x0011_Normal_903DK-2001?_x000c_Normal_AD_x000b_Normal_Ado 2" xfId="13536" xr:uid="{00000000-0005-0000-0000-0000993D0000}"/>
    <cellStyle name="k_ÿÿÿÿÿ_2?b_x000c_Normal_®.d©y?_x000c_Normal_®Ò_x000d_Normal_123569?b_x000f_Normal_5HUYIC~1?_x0011_Normal_903DK-2001?_x000c_Normal_AD_x000b_Normal_Ado 3" xfId="7421" xr:uid="{00000000-0005-0000-0000-00009A3D0000}"/>
    <cellStyle name="khanh" xfId="2689" xr:uid="{00000000-0005-0000-0000-00009B3D0000}"/>
    <cellStyle name="khanh 2" xfId="9030" xr:uid="{00000000-0005-0000-0000-00009C3D0000}"/>
    <cellStyle name="khanh 3" xfId="9434" xr:uid="{00000000-0005-0000-0000-00009D3D0000}"/>
    <cellStyle name="khanh 4" xfId="13537" xr:uid="{00000000-0005-0000-0000-00009E3D0000}"/>
    <cellStyle name="khanh 5" xfId="7422" xr:uid="{00000000-0005-0000-0000-00009F3D0000}"/>
    <cellStyle name="Ledger 17 x 11 in" xfId="2690" xr:uid="{00000000-0005-0000-0000-0000A03D0000}"/>
    <cellStyle name="Ledger 17 x 11 in 2" xfId="2691" xr:uid="{00000000-0005-0000-0000-0000A13D0000}"/>
    <cellStyle name="Ledger 17 x 11 in 2 2" xfId="9031" xr:uid="{00000000-0005-0000-0000-0000A23D0000}"/>
    <cellStyle name="Ledger 17 x 11 in 2 2 2" xfId="15107" xr:uid="{00000000-0005-0000-0000-0000A33D0000}"/>
    <cellStyle name="Ledger 17 x 11 in 2 2 2 2" xfId="27992" xr:uid="{00000000-0005-0000-0000-0000A43D0000}"/>
    <cellStyle name="Ledger 17 x 11 in 2 2 3" xfId="27991" xr:uid="{00000000-0005-0000-0000-0000A53D0000}"/>
    <cellStyle name="Ledger 17 x 11 in 2 2 4" xfId="6127" xr:uid="{00000000-0005-0000-0000-0000A63D0000}"/>
    <cellStyle name="Ledger 17 x 11 in 2 3" xfId="9436" xr:uid="{00000000-0005-0000-0000-0000A73D0000}"/>
    <cellStyle name="Ledger 17 x 11 in 2 3 2" xfId="27993" xr:uid="{00000000-0005-0000-0000-0000A83D0000}"/>
    <cellStyle name="Ledger 17 x 11 in 2 4" xfId="15106" xr:uid="{00000000-0005-0000-0000-0000A93D0000}"/>
    <cellStyle name="Ledger 17 x 11 in 2 4 2" xfId="27990" xr:uid="{00000000-0005-0000-0000-0000AA3D0000}"/>
    <cellStyle name="Ledger 17 x 11 in 2 5" xfId="6128" xr:uid="{00000000-0005-0000-0000-0000AB3D0000}"/>
    <cellStyle name="Ledger 17 x 11 in 2_Biểu bổ sung vốn CTMT (vốn SN)" xfId="27994" xr:uid="{00000000-0005-0000-0000-0000AC3D0000}"/>
    <cellStyle name="Ledger 17 x 11 in 3" xfId="9435" xr:uid="{00000000-0005-0000-0000-0000AD3D0000}"/>
    <cellStyle name="Ledger 17 x 11 in 3 2" xfId="15189" xr:uid="{00000000-0005-0000-0000-0000AE3D0000}"/>
    <cellStyle name="Ledger 17 x 11 in 3 2 2" xfId="27995" xr:uid="{00000000-0005-0000-0000-0000AF3D0000}"/>
    <cellStyle name="Ledger 17 x 11 in 3 3" xfId="6126" xr:uid="{00000000-0005-0000-0000-0000B03D0000}"/>
    <cellStyle name="Ledger 17 x 11 in 4" xfId="7423" xr:uid="{00000000-0005-0000-0000-0000B13D0000}"/>
    <cellStyle name="Ledger 17 x 11 in 5" xfId="15717" xr:uid="{00000000-0005-0000-0000-0000B23D0000}"/>
    <cellStyle name="Ledger 17 x 11 in 6" xfId="33009" xr:uid="{00000000-0005-0000-0000-0000B33D0000}"/>
    <cellStyle name="Ledger 17 x 11 in_bieu 1" xfId="6125" xr:uid="{00000000-0005-0000-0000-0000B43D0000}"/>
    <cellStyle name="Link Currency (0)" xfId="2692" xr:uid="{00000000-0005-0000-0000-0000B53D0000}"/>
    <cellStyle name="Link Currency (0) 2" xfId="13538" xr:uid="{00000000-0005-0000-0000-0000B63D0000}"/>
    <cellStyle name="Link Currency (0) 3" xfId="7424" xr:uid="{00000000-0005-0000-0000-0000B73D0000}"/>
    <cellStyle name="Link Currency (0) 3 2" xfId="27996" xr:uid="{00000000-0005-0000-0000-0000B83D0000}"/>
    <cellStyle name="Link Currency (0) 4" xfId="6124" xr:uid="{00000000-0005-0000-0000-0000B93D0000}"/>
    <cellStyle name="Link Currency (2)" xfId="2693" xr:uid="{00000000-0005-0000-0000-0000BA3D0000}"/>
    <cellStyle name="Link Currency (2) 2" xfId="13539" xr:uid="{00000000-0005-0000-0000-0000BB3D0000}"/>
    <cellStyle name="Link Currency (2) 3" xfId="7425" xr:uid="{00000000-0005-0000-0000-0000BC3D0000}"/>
    <cellStyle name="Link Currency (2) 3 2" xfId="27997" xr:uid="{00000000-0005-0000-0000-0000BD3D0000}"/>
    <cellStyle name="Link Currency (2) 4" xfId="6110" xr:uid="{00000000-0005-0000-0000-0000BE3D0000}"/>
    <cellStyle name="Link Units (0)" xfId="2694" xr:uid="{00000000-0005-0000-0000-0000BF3D0000}"/>
    <cellStyle name="Link Units (0) 2" xfId="13540" xr:uid="{00000000-0005-0000-0000-0000C03D0000}"/>
    <cellStyle name="Link Units (0) 3" xfId="7426" xr:uid="{00000000-0005-0000-0000-0000C13D0000}"/>
    <cellStyle name="Link Units (0) 3 2" xfId="27998" xr:uid="{00000000-0005-0000-0000-0000C23D0000}"/>
    <cellStyle name="Link Units (0) 4" xfId="6109" xr:uid="{00000000-0005-0000-0000-0000C33D0000}"/>
    <cellStyle name="Link Units (1)" xfId="2695" xr:uid="{00000000-0005-0000-0000-0000C43D0000}"/>
    <cellStyle name="Link Units (1) 2" xfId="13541" xr:uid="{00000000-0005-0000-0000-0000C53D0000}"/>
    <cellStyle name="Link Units (1) 3" xfId="7427" xr:uid="{00000000-0005-0000-0000-0000C63D0000}"/>
    <cellStyle name="Link Units (1) 3 2" xfId="27999" xr:uid="{00000000-0005-0000-0000-0000C73D0000}"/>
    <cellStyle name="Link Units (1) 4" xfId="6108" xr:uid="{00000000-0005-0000-0000-0000C83D0000}"/>
    <cellStyle name="Link Units (2)" xfId="2696" xr:uid="{00000000-0005-0000-0000-0000C93D0000}"/>
    <cellStyle name="Link Units (2) 2" xfId="13542" xr:uid="{00000000-0005-0000-0000-0000CA3D0000}"/>
    <cellStyle name="Link Units (2) 3" xfId="7428" xr:uid="{00000000-0005-0000-0000-0000CB3D0000}"/>
    <cellStyle name="Link Units (2) 3 2" xfId="28000" xr:uid="{00000000-0005-0000-0000-0000CC3D0000}"/>
    <cellStyle name="Link Units (2) 4" xfId="6107" xr:uid="{00000000-0005-0000-0000-0000CD3D0000}"/>
    <cellStyle name="Linked Cell 10" xfId="2697" xr:uid="{00000000-0005-0000-0000-0000CE3D0000}"/>
    <cellStyle name="Linked Cell 10 2" xfId="13543" xr:uid="{00000000-0005-0000-0000-0000CF3D0000}"/>
    <cellStyle name="Linked Cell 10 3" xfId="7429" xr:uid="{00000000-0005-0000-0000-0000D03D0000}"/>
    <cellStyle name="Linked Cell 11" xfId="2698" xr:uid="{00000000-0005-0000-0000-0000D13D0000}"/>
    <cellStyle name="Linked Cell 11 2" xfId="13544" xr:uid="{00000000-0005-0000-0000-0000D23D0000}"/>
    <cellStyle name="Linked Cell 11 3" xfId="7430" xr:uid="{00000000-0005-0000-0000-0000D33D0000}"/>
    <cellStyle name="Linked Cell 12" xfId="2699" xr:uid="{00000000-0005-0000-0000-0000D43D0000}"/>
    <cellStyle name="Linked Cell 12 2" xfId="13545" xr:uid="{00000000-0005-0000-0000-0000D53D0000}"/>
    <cellStyle name="Linked Cell 12 3" xfId="7431" xr:uid="{00000000-0005-0000-0000-0000D63D0000}"/>
    <cellStyle name="Linked Cell 13" xfId="2700" xr:uid="{00000000-0005-0000-0000-0000D73D0000}"/>
    <cellStyle name="Linked Cell 13 2" xfId="13546" xr:uid="{00000000-0005-0000-0000-0000D83D0000}"/>
    <cellStyle name="Linked Cell 13 3" xfId="7432" xr:uid="{00000000-0005-0000-0000-0000D93D0000}"/>
    <cellStyle name="Linked Cell 2" xfId="2701" xr:uid="{00000000-0005-0000-0000-0000DA3D0000}"/>
    <cellStyle name="Linked Cell 2 2" xfId="7433" xr:uid="{00000000-0005-0000-0000-0000DB3D0000}"/>
    <cellStyle name="Linked Cell 2 3" xfId="7434" xr:uid="{00000000-0005-0000-0000-0000DC3D0000}"/>
    <cellStyle name="Linked Cell 2 4" xfId="9032" xr:uid="{00000000-0005-0000-0000-0000DD3D0000}"/>
    <cellStyle name="Linked Cell 2 5" xfId="9437" xr:uid="{00000000-0005-0000-0000-0000DE3D0000}"/>
    <cellStyle name="Linked Cell 2 6" xfId="13547" xr:uid="{00000000-0005-0000-0000-0000DF3D0000}"/>
    <cellStyle name="Linked Cell 2 7" xfId="5408" xr:uid="{00000000-0005-0000-0000-0000E03D0000}"/>
    <cellStyle name="Linked Cell 2 7 2" xfId="28001" xr:uid="{00000000-0005-0000-0000-0000E13D0000}"/>
    <cellStyle name="Linked Cell 3" xfId="2702" xr:uid="{00000000-0005-0000-0000-0000E23D0000}"/>
    <cellStyle name="Linked Cell 3 2" xfId="13548" xr:uid="{00000000-0005-0000-0000-0000E33D0000}"/>
    <cellStyle name="Linked Cell 3 3" xfId="7435" xr:uid="{00000000-0005-0000-0000-0000E43D0000}"/>
    <cellStyle name="Linked Cell 3 3 2" xfId="27505" xr:uid="{00000000-0005-0000-0000-0000E53D0000}"/>
    <cellStyle name="Linked Cell 4" xfId="2703" xr:uid="{00000000-0005-0000-0000-0000E63D0000}"/>
    <cellStyle name="Linked Cell 4 2" xfId="13549" xr:uid="{00000000-0005-0000-0000-0000E73D0000}"/>
    <cellStyle name="Linked Cell 4 3" xfId="7436" xr:uid="{00000000-0005-0000-0000-0000E83D0000}"/>
    <cellStyle name="Linked Cell 4 3 2" xfId="27506" xr:uid="{00000000-0005-0000-0000-0000E93D0000}"/>
    <cellStyle name="Linked Cell 5" xfId="2704" xr:uid="{00000000-0005-0000-0000-0000EA3D0000}"/>
    <cellStyle name="Linked Cell 5 2" xfId="13550" xr:uid="{00000000-0005-0000-0000-0000EB3D0000}"/>
    <cellStyle name="Linked Cell 5 3" xfId="7437" xr:uid="{00000000-0005-0000-0000-0000EC3D0000}"/>
    <cellStyle name="Linked Cell 5 3 2" xfId="27507" xr:uid="{00000000-0005-0000-0000-0000ED3D0000}"/>
    <cellStyle name="Linked Cell 6" xfId="2705" xr:uid="{00000000-0005-0000-0000-0000EE3D0000}"/>
    <cellStyle name="Linked Cell 6 2" xfId="13551" xr:uid="{00000000-0005-0000-0000-0000EF3D0000}"/>
    <cellStyle name="Linked Cell 6 3" xfId="7438" xr:uid="{00000000-0005-0000-0000-0000F03D0000}"/>
    <cellStyle name="Linked Cell 6 3 2" xfId="27508" xr:uid="{00000000-0005-0000-0000-0000F13D0000}"/>
    <cellStyle name="Linked Cell 7" xfId="2706" xr:uid="{00000000-0005-0000-0000-0000F23D0000}"/>
    <cellStyle name="Linked Cell 7 2" xfId="13552" xr:uid="{00000000-0005-0000-0000-0000F33D0000}"/>
    <cellStyle name="Linked Cell 7 3" xfId="7439" xr:uid="{00000000-0005-0000-0000-0000F43D0000}"/>
    <cellStyle name="Linked Cell 7 3 2" xfId="27509" xr:uid="{00000000-0005-0000-0000-0000F53D0000}"/>
    <cellStyle name="Linked Cell 8" xfId="2707" xr:uid="{00000000-0005-0000-0000-0000F63D0000}"/>
    <cellStyle name="Linked Cell 8 2" xfId="13553" xr:uid="{00000000-0005-0000-0000-0000F73D0000}"/>
    <cellStyle name="Linked Cell 8 3" xfId="7440" xr:uid="{00000000-0005-0000-0000-0000F83D0000}"/>
    <cellStyle name="Linked Cell 8 3 2" xfId="27510" xr:uid="{00000000-0005-0000-0000-0000F93D0000}"/>
    <cellStyle name="Linked Cell 9" xfId="2708" xr:uid="{00000000-0005-0000-0000-0000FA3D0000}"/>
    <cellStyle name="Linked Cell 9 2" xfId="13554" xr:uid="{00000000-0005-0000-0000-0000FB3D0000}"/>
    <cellStyle name="Linked Cell 9 3" xfId="7441" xr:uid="{00000000-0005-0000-0000-0000FC3D0000}"/>
    <cellStyle name="MAU" xfId="2709" xr:uid="{00000000-0005-0000-0000-0000FD3D0000}"/>
    <cellStyle name="MAU 2" xfId="13555" xr:uid="{00000000-0005-0000-0000-0000FE3D0000}"/>
    <cellStyle name="MAU 3" xfId="7442" xr:uid="{00000000-0005-0000-0000-0000FF3D0000}"/>
    <cellStyle name="Migliaia (0)_CALPREZZ" xfId="2710" xr:uid="{00000000-0005-0000-0000-0000003E0000}"/>
    <cellStyle name="Migliaia_ PESO ELETTR." xfId="2711" xr:uid="{00000000-0005-0000-0000-0000013E0000}"/>
    <cellStyle name="Millares [0]_2AV_M_M " xfId="2712" xr:uid="{00000000-0005-0000-0000-0000023E0000}"/>
    <cellStyle name="Millares_2AV_M_M " xfId="2713" xr:uid="{00000000-0005-0000-0000-0000033E0000}"/>
    <cellStyle name="Milliers [0]_      " xfId="6106" xr:uid="{00000000-0005-0000-0000-0000043E0000}"/>
    <cellStyle name="Milliers_      " xfId="6105" xr:uid="{00000000-0005-0000-0000-0000053E0000}"/>
    <cellStyle name="Model" xfId="2714" xr:uid="{00000000-0005-0000-0000-0000163E0000}"/>
    <cellStyle name="Model 2" xfId="7443" xr:uid="{00000000-0005-0000-0000-0000173E0000}"/>
    <cellStyle name="Model 3" xfId="7444" xr:uid="{00000000-0005-0000-0000-0000183E0000}"/>
    <cellStyle name="Model 4" xfId="13556" xr:uid="{00000000-0005-0000-0000-0000193E0000}"/>
    <cellStyle name="Model 5" xfId="5409" xr:uid="{00000000-0005-0000-0000-00001A3E0000}"/>
    <cellStyle name="moi" xfId="2715" xr:uid="{00000000-0005-0000-0000-00001B3E0000}"/>
    <cellStyle name="moi 2" xfId="7445" xr:uid="{00000000-0005-0000-0000-00001C3E0000}"/>
    <cellStyle name="moi 3" xfId="7446" xr:uid="{00000000-0005-0000-0000-00001D3E0000}"/>
    <cellStyle name="moi 4" xfId="9034" xr:uid="{00000000-0005-0000-0000-00001E3E0000}"/>
    <cellStyle name="moi 4 2" xfId="16301" xr:uid="{00000000-0005-0000-0000-00001F3E0000}"/>
    <cellStyle name="moi 4 2 2" xfId="31197" xr:uid="{00000000-0005-0000-0000-0000203E0000}"/>
    <cellStyle name="moi 4 3" xfId="28349" xr:uid="{00000000-0005-0000-0000-0000213E0000}"/>
    <cellStyle name="moi 5" xfId="9438" xr:uid="{00000000-0005-0000-0000-0000223E0000}"/>
    <cellStyle name="moi 5 2" xfId="16311" xr:uid="{00000000-0005-0000-0000-0000233E0000}"/>
    <cellStyle name="moi 5 2 2" xfId="30908" xr:uid="{00000000-0005-0000-0000-0000243E0000}"/>
    <cellStyle name="moi 5 3" xfId="29449" xr:uid="{00000000-0005-0000-0000-0000253E0000}"/>
    <cellStyle name="moi 6" xfId="13557" xr:uid="{00000000-0005-0000-0000-0000263E0000}"/>
    <cellStyle name="moi 6 2" xfId="28327" xr:uid="{00000000-0005-0000-0000-0000273E0000}"/>
    <cellStyle name="moi 7" xfId="5410" xr:uid="{00000000-0005-0000-0000-0000283E0000}"/>
    <cellStyle name="moi 7 2" xfId="31192" xr:uid="{00000000-0005-0000-0000-0000293E0000}"/>
    <cellStyle name="moi 8" xfId="29923" xr:uid="{00000000-0005-0000-0000-00002A3E0000}"/>
    <cellStyle name="Moneda [0]_2AV_M_M " xfId="2716" xr:uid="{00000000-0005-0000-0000-00002B3E0000}"/>
    <cellStyle name="Moneda_2AV_M_M " xfId="2717" xr:uid="{00000000-0005-0000-0000-00002C3E0000}"/>
    <cellStyle name="Monétaire [0]_      " xfId="6123" xr:uid="{00000000-0005-0000-0000-00002D3E0000}"/>
    <cellStyle name="Monétaire_      " xfId="6122" xr:uid="{00000000-0005-0000-0000-00002E3E0000}"/>
    <cellStyle name="Môc" xfId="9033" xr:uid="{00000000-0005-0000-0000-0000063E0000}"/>
    <cellStyle name="Môc 2" xfId="16300" xr:uid="{00000000-0005-0000-0000-0000073E0000}"/>
    <cellStyle name="Môc 2 2" xfId="24132" xr:uid="{00000000-0005-0000-0000-0000083E0000}"/>
    <cellStyle name="Môc 2 2 2" xfId="32848" xr:uid="{00000000-0005-0000-0000-0000093E0000}"/>
    <cellStyle name="Môc 2 3" xfId="32221" xr:uid="{00000000-0005-0000-0000-00000A3E0000}"/>
    <cellStyle name="Môc 2 3 2" xfId="32860" xr:uid="{00000000-0005-0000-0000-00000B3E0000}"/>
    <cellStyle name="Môc 2 4" xfId="32833" xr:uid="{00000000-0005-0000-0000-00000C3E0000}"/>
    <cellStyle name="Môc 3" xfId="16254" xr:uid="{00000000-0005-0000-0000-00000D3E0000}"/>
    <cellStyle name="Môc 3 2" xfId="24081" xr:uid="{00000000-0005-0000-0000-00000E3E0000}"/>
    <cellStyle name="Môc 3 2 2" xfId="32846" xr:uid="{00000000-0005-0000-0000-00000F3E0000}"/>
    <cellStyle name="Môc 3 3" xfId="32831" xr:uid="{00000000-0005-0000-0000-0000103E0000}"/>
    <cellStyle name="Môc 4" xfId="20247" xr:uid="{00000000-0005-0000-0000-0000113E0000}"/>
    <cellStyle name="Môc 4 2" xfId="32844" xr:uid="{00000000-0005-0000-0000-0000123E0000}"/>
    <cellStyle name="Môc 5" xfId="31990" xr:uid="{00000000-0005-0000-0000-0000133E0000}"/>
    <cellStyle name="Môc 5 2" xfId="32858" xr:uid="{00000000-0005-0000-0000-0000143E0000}"/>
    <cellStyle name="Môc 6" xfId="15435" xr:uid="{00000000-0005-0000-0000-0000153E0000}"/>
    <cellStyle name="n" xfId="2718" xr:uid="{00000000-0005-0000-0000-00002F3E0000}"/>
    <cellStyle name="n 2" xfId="7447" xr:uid="{00000000-0005-0000-0000-0000303E0000}"/>
    <cellStyle name="n 3" xfId="7448" xr:uid="{00000000-0005-0000-0000-0000313E0000}"/>
    <cellStyle name="n 4" xfId="13558" xr:uid="{00000000-0005-0000-0000-0000323E0000}"/>
    <cellStyle name="n 5" xfId="5411" xr:uid="{00000000-0005-0000-0000-0000333E0000}"/>
    <cellStyle name="n_Bieu_KH_2010_Giao" xfId="2719" xr:uid="{00000000-0005-0000-0000-0000343E0000}"/>
    <cellStyle name="n_Bieu_KH_2010_Giao 2" xfId="13559" xr:uid="{00000000-0005-0000-0000-0000353E0000}"/>
    <cellStyle name="n_Bieu_KH_2010_Giao 3" xfId="7449" xr:uid="{00000000-0005-0000-0000-0000363E0000}"/>
    <cellStyle name="n_BieuKH.TM(T12.Gui TH)_2" xfId="2720" xr:uid="{00000000-0005-0000-0000-0000373E0000}"/>
    <cellStyle name="n_BieuKH.TM(T12.Gui TH)_2 2" xfId="13560" xr:uid="{00000000-0005-0000-0000-0000383E0000}"/>
    <cellStyle name="n_BieuKH.TM(T12.Gui TH)_2 3" xfId="7450" xr:uid="{00000000-0005-0000-0000-0000393E0000}"/>
    <cellStyle name="n_Book1" xfId="2721" xr:uid="{00000000-0005-0000-0000-00003A3E0000}"/>
    <cellStyle name="n_Book1 2" xfId="13561" xr:uid="{00000000-0005-0000-0000-00003B3E0000}"/>
    <cellStyle name="n_Book1 3" xfId="7451" xr:uid="{00000000-0005-0000-0000-00003C3E0000}"/>
    <cellStyle name="n_Chi tieu su nghiep VHXH 2009 chi tiet_01_12qh3t12" xfId="2722" xr:uid="{00000000-0005-0000-0000-00003D3E0000}"/>
    <cellStyle name="n_Chi tieu su nghiep VHXH 2009 chi tiet_01_12qh3t12 2" xfId="13562" xr:uid="{00000000-0005-0000-0000-00003E3E0000}"/>
    <cellStyle name="n_Chi tieu su nghiep VHXH 2009 chi tiet_01_12qh3t12 3" xfId="7452" xr:uid="{00000000-0005-0000-0000-00003F3E0000}"/>
    <cellStyle name="n_Chinhthuc_Dongquyen_NLN" xfId="2723" xr:uid="{00000000-0005-0000-0000-0000403E0000}"/>
    <cellStyle name="n_Chinhthuc_Dongquyen_NLN 2" xfId="13563" xr:uid="{00000000-0005-0000-0000-0000413E0000}"/>
    <cellStyle name="n_Chinhthuc_Dongquyen_NLN 3" xfId="7453" xr:uid="{00000000-0005-0000-0000-0000423E0000}"/>
    <cellStyle name="n_ChiTieu_KeHoach_2009" xfId="2724" xr:uid="{00000000-0005-0000-0000-0000433E0000}"/>
    <cellStyle name="n_ChiTieu_KeHoach_2009 2" xfId="13564" xr:uid="{00000000-0005-0000-0000-0000443E0000}"/>
    <cellStyle name="n_ChiTieu_KeHoach_2009 3" xfId="7454" xr:uid="{00000000-0005-0000-0000-0000453E0000}"/>
    <cellStyle name="n_Danhmuc_Quyhoach2009" xfId="2725" xr:uid="{00000000-0005-0000-0000-0000463E0000}"/>
    <cellStyle name="n_Danhmuc_Quyhoach2009 2" xfId="13565" xr:uid="{00000000-0005-0000-0000-0000473E0000}"/>
    <cellStyle name="n_Danhmuc_Quyhoach2009 3" xfId="7455" xr:uid="{00000000-0005-0000-0000-0000483E0000}"/>
    <cellStyle name="n_Kiennghi_TTCP" xfId="2730" xr:uid="{00000000-0005-0000-0000-0000553E0000}"/>
    <cellStyle name="n_Kiennghi_TTCP 2" xfId="13570" xr:uid="{00000000-0005-0000-0000-0000563E0000}"/>
    <cellStyle name="n_Kiennghi_TTCP 3" xfId="7460" xr:uid="{00000000-0005-0000-0000-0000573E0000}"/>
    <cellStyle name="n_Kiennghi_TTCP_Bosung" xfId="2731" xr:uid="{00000000-0005-0000-0000-0000583E0000}"/>
    <cellStyle name="n_Kiennghi_TTCP_Bosung 2" xfId="13571" xr:uid="{00000000-0005-0000-0000-0000593E0000}"/>
    <cellStyle name="n_Kiennghi_TTCP_Bosung 3" xfId="7461" xr:uid="{00000000-0005-0000-0000-00005A3E0000}"/>
    <cellStyle name="n_Kiennghi_TTCP_Bosung_lan2" xfId="2732" xr:uid="{00000000-0005-0000-0000-00005B3E0000}"/>
    <cellStyle name="n_Kiennghi_TTCP_Bosung_lan2 2" xfId="13572" xr:uid="{00000000-0005-0000-0000-00005C3E0000}"/>
    <cellStyle name="n_Kiennghi_TTCP_Bosung_lan2 3" xfId="7462" xr:uid="{00000000-0005-0000-0000-00005D3E0000}"/>
    <cellStyle name="n_Kiennghibosungvon_TTCP_2" xfId="2733" xr:uid="{00000000-0005-0000-0000-00005E3E0000}"/>
    <cellStyle name="n_Kiennghibosungvon_TTCP_2 2" xfId="13573" xr:uid="{00000000-0005-0000-0000-00005F3E0000}"/>
    <cellStyle name="n_Kiennghibosungvon_TTCP_2 3" xfId="7463" xr:uid="{00000000-0005-0000-0000-0000603E0000}"/>
    <cellStyle name="n_KH Von Dieu tra CBMT 2009ngay3t12qh4t12" xfId="2726" xr:uid="{00000000-0005-0000-0000-0000493E0000}"/>
    <cellStyle name="n_KH Von Dieu tra CBMT 2009ngay3t12qh4t12 2" xfId="13566" xr:uid="{00000000-0005-0000-0000-00004A3E0000}"/>
    <cellStyle name="n_KH Von Dieu tra CBMT 2009ngay3t12qh4t12 3" xfId="7456" xr:uid="{00000000-0005-0000-0000-00004B3E0000}"/>
    <cellStyle name="n_KH_2009_CongThuong" xfId="2727" xr:uid="{00000000-0005-0000-0000-00004C3E0000}"/>
    <cellStyle name="n_KH_2009_CongThuong 2" xfId="13567" xr:uid="{00000000-0005-0000-0000-00004D3E0000}"/>
    <cellStyle name="n_KH_2009_CongThuong 3" xfId="7457" xr:uid="{00000000-0005-0000-0000-00004E3E0000}"/>
    <cellStyle name="n_KH_SXNL_2009" xfId="2728" xr:uid="{00000000-0005-0000-0000-00004F3E0000}"/>
    <cellStyle name="n_KH_SXNL_2009 2" xfId="13568" xr:uid="{00000000-0005-0000-0000-0000503E0000}"/>
    <cellStyle name="n_KH_SXNL_2009 3" xfId="7458" xr:uid="{00000000-0005-0000-0000-0000513E0000}"/>
    <cellStyle name="n_KHXDCB_2009_ HDND" xfId="2729" xr:uid="{00000000-0005-0000-0000-0000523E0000}"/>
    <cellStyle name="n_KHXDCB_2009_ HDND 2" xfId="13569" xr:uid="{00000000-0005-0000-0000-0000533E0000}"/>
    <cellStyle name="n_KHXDCB_2009_ HDND 3" xfId="7459" xr:uid="{00000000-0005-0000-0000-0000543E0000}"/>
    <cellStyle name="n_Nhucauvon_2010" xfId="2734" xr:uid="{00000000-0005-0000-0000-0000613E0000}"/>
    <cellStyle name="n_Nhucauvon_2010 2" xfId="13574" xr:uid="{00000000-0005-0000-0000-0000623E0000}"/>
    <cellStyle name="n_Nhucauvon_2010 3" xfId="7464" xr:uid="{00000000-0005-0000-0000-0000633E0000}"/>
    <cellStyle name="n_Phanbotindung_2009_KH" xfId="2735" xr:uid="{00000000-0005-0000-0000-0000643E0000}"/>
    <cellStyle name="n_Phanbotindung_2009_KH 2" xfId="13575" xr:uid="{00000000-0005-0000-0000-0000653E0000}"/>
    <cellStyle name="n_Phanbotindung_2009_KH 3" xfId="7465" xr:uid="{00000000-0005-0000-0000-0000663E0000}"/>
    <cellStyle name="Neutral 10" xfId="2736" xr:uid="{00000000-0005-0000-0000-0000673E0000}"/>
    <cellStyle name="Neutral 10 2" xfId="13576" xr:uid="{00000000-0005-0000-0000-0000683E0000}"/>
    <cellStyle name="Neutral 10 3" xfId="7466" xr:uid="{00000000-0005-0000-0000-0000693E0000}"/>
    <cellStyle name="Neutral 11" xfId="2737" xr:uid="{00000000-0005-0000-0000-00006A3E0000}"/>
    <cellStyle name="Neutral 11 2" xfId="13577" xr:uid="{00000000-0005-0000-0000-00006B3E0000}"/>
    <cellStyle name="Neutral 11 3" xfId="7467" xr:uid="{00000000-0005-0000-0000-00006C3E0000}"/>
    <cellStyle name="Neutral 12" xfId="2738" xr:uid="{00000000-0005-0000-0000-00006D3E0000}"/>
    <cellStyle name="Neutral 12 2" xfId="13578" xr:uid="{00000000-0005-0000-0000-00006E3E0000}"/>
    <cellStyle name="Neutral 12 3" xfId="7468" xr:uid="{00000000-0005-0000-0000-00006F3E0000}"/>
    <cellStyle name="Neutral 13" xfId="2739" xr:uid="{00000000-0005-0000-0000-0000703E0000}"/>
    <cellStyle name="Neutral 13 2" xfId="13579" xr:uid="{00000000-0005-0000-0000-0000713E0000}"/>
    <cellStyle name="Neutral 13 3" xfId="7469" xr:uid="{00000000-0005-0000-0000-0000723E0000}"/>
    <cellStyle name="Neutral 2" xfId="2740" xr:uid="{00000000-0005-0000-0000-0000733E0000}"/>
    <cellStyle name="Neutral 2 2" xfId="7470" xr:uid="{00000000-0005-0000-0000-0000743E0000}"/>
    <cellStyle name="Neutral 2 3" xfId="7471" xr:uid="{00000000-0005-0000-0000-0000753E0000}"/>
    <cellStyle name="Neutral 2 4" xfId="9035" xr:uid="{00000000-0005-0000-0000-0000763E0000}"/>
    <cellStyle name="Neutral 2 5" xfId="9439" xr:uid="{00000000-0005-0000-0000-0000773E0000}"/>
    <cellStyle name="Neutral 2 6" xfId="13580" xr:uid="{00000000-0005-0000-0000-0000783E0000}"/>
    <cellStyle name="Neutral 2 7" xfId="5412" xr:uid="{00000000-0005-0000-0000-0000793E0000}"/>
    <cellStyle name="Neutral 2 7 2" xfId="28002" xr:uid="{00000000-0005-0000-0000-00007A3E0000}"/>
    <cellStyle name="Neutral 3" xfId="2741" xr:uid="{00000000-0005-0000-0000-00007B3E0000}"/>
    <cellStyle name="Neutral 3 2" xfId="13581" xr:uid="{00000000-0005-0000-0000-00007C3E0000}"/>
    <cellStyle name="Neutral 3 3" xfId="7472" xr:uid="{00000000-0005-0000-0000-00007D3E0000}"/>
    <cellStyle name="Neutral 3 3 2" xfId="27511" xr:uid="{00000000-0005-0000-0000-00007E3E0000}"/>
    <cellStyle name="Neutral 4" xfId="2742" xr:uid="{00000000-0005-0000-0000-00007F3E0000}"/>
    <cellStyle name="Neutral 4 2" xfId="13582" xr:uid="{00000000-0005-0000-0000-0000803E0000}"/>
    <cellStyle name="Neutral 4 3" xfId="7473" xr:uid="{00000000-0005-0000-0000-0000813E0000}"/>
    <cellStyle name="Neutral 4 3 2" xfId="27512" xr:uid="{00000000-0005-0000-0000-0000823E0000}"/>
    <cellStyle name="Neutral 5" xfId="2743" xr:uid="{00000000-0005-0000-0000-0000833E0000}"/>
    <cellStyle name="Neutral 5 2" xfId="13583" xr:uid="{00000000-0005-0000-0000-0000843E0000}"/>
    <cellStyle name="Neutral 5 3" xfId="7474" xr:uid="{00000000-0005-0000-0000-0000853E0000}"/>
    <cellStyle name="Neutral 5 3 2" xfId="27513" xr:uid="{00000000-0005-0000-0000-0000863E0000}"/>
    <cellStyle name="Neutral 6" xfId="2744" xr:uid="{00000000-0005-0000-0000-0000873E0000}"/>
    <cellStyle name="Neutral 6 2" xfId="13584" xr:uid="{00000000-0005-0000-0000-0000883E0000}"/>
    <cellStyle name="Neutral 6 3" xfId="7475" xr:uid="{00000000-0005-0000-0000-0000893E0000}"/>
    <cellStyle name="Neutral 6 3 2" xfId="27514" xr:uid="{00000000-0005-0000-0000-00008A3E0000}"/>
    <cellStyle name="Neutral 7" xfId="2745" xr:uid="{00000000-0005-0000-0000-00008B3E0000}"/>
    <cellStyle name="Neutral 7 2" xfId="13585" xr:uid="{00000000-0005-0000-0000-00008C3E0000}"/>
    <cellStyle name="Neutral 7 3" xfId="7476" xr:uid="{00000000-0005-0000-0000-00008D3E0000}"/>
    <cellStyle name="Neutral 7 3 2" xfId="27515" xr:uid="{00000000-0005-0000-0000-00008E3E0000}"/>
    <cellStyle name="Neutral 8" xfId="2746" xr:uid="{00000000-0005-0000-0000-00008F3E0000}"/>
    <cellStyle name="Neutral 8 2" xfId="13586" xr:uid="{00000000-0005-0000-0000-0000903E0000}"/>
    <cellStyle name="Neutral 8 3" xfId="7477" xr:uid="{00000000-0005-0000-0000-0000913E0000}"/>
    <cellStyle name="Neutral 8 3 2" xfId="27516" xr:uid="{00000000-0005-0000-0000-0000923E0000}"/>
    <cellStyle name="Neutral 9" xfId="2747" xr:uid="{00000000-0005-0000-0000-0000933E0000}"/>
    <cellStyle name="Neutral 9 2" xfId="13587" xr:uid="{00000000-0005-0000-0000-0000943E0000}"/>
    <cellStyle name="Neutral 9 3" xfId="7478" xr:uid="{00000000-0005-0000-0000-0000953E0000}"/>
    <cellStyle name="New" xfId="2748" xr:uid="{00000000-0005-0000-0000-0000963E0000}"/>
    <cellStyle name="New 2" xfId="13588" xr:uid="{00000000-0005-0000-0000-0000973E0000}"/>
    <cellStyle name="New 3" xfId="7479" xr:uid="{00000000-0005-0000-0000-0000983E0000}"/>
    <cellStyle name="New Times Roman" xfId="2749" xr:uid="{00000000-0005-0000-0000-0000993E0000}"/>
    <cellStyle name="New Times Roman 2" xfId="9036" xr:uid="{00000000-0005-0000-0000-00009A3E0000}"/>
    <cellStyle name="New Times Roman 2 2" xfId="9037" xr:uid="{00000000-0005-0000-0000-00009B3E0000}"/>
    <cellStyle name="New Times Roman 2 3" xfId="9441" xr:uid="{00000000-0005-0000-0000-00009C3E0000}"/>
    <cellStyle name="New Times Roman 3" xfId="9440" xr:uid="{00000000-0005-0000-0000-00009D3E0000}"/>
    <cellStyle name="New Times Roman 4" xfId="13589" xr:uid="{00000000-0005-0000-0000-00009E3E0000}"/>
    <cellStyle name="New Times Roman 5" xfId="7480" xr:uid="{00000000-0005-0000-0000-00009F3E0000}"/>
    <cellStyle name="no dec" xfId="2750" xr:uid="{00000000-0005-0000-0000-0000A03E0000}"/>
    <cellStyle name="no dec 2" xfId="9038" xr:uid="{00000000-0005-0000-0000-0000A13E0000}"/>
    <cellStyle name="no dec 3" xfId="9442" xr:uid="{00000000-0005-0000-0000-0000A23E0000}"/>
    <cellStyle name="no dec 4" xfId="13590" xr:uid="{00000000-0005-0000-0000-0000A33E0000}"/>
    <cellStyle name="no dec 5" xfId="7481" xr:uid="{00000000-0005-0000-0000-0000A43E0000}"/>
    <cellStyle name="ÑONVÒ" xfId="2751" xr:uid="{00000000-0005-0000-0000-0000A53E0000}"/>
    <cellStyle name="ÑONVÒ 2" xfId="13591" xr:uid="{00000000-0005-0000-0000-0000A63E0000}"/>
    <cellStyle name="ÑONVÒ 3" xfId="7482" xr:uid="{00000000-0005-0000-0000-0000A73E0000}"/>
    <cellStyle name="Normal" xfId="0" builtinId="0"/>
    <cellStyle name="Normal - Style1" xfId="2752" xr:uid="{00000000-0005-0000-0000-0000A93E0000}"/>
    <cellStyle name="Normal - Style1 2" xfId="2753" xr:uid="{00000000-0005-0000-0000-0000AA3E0000}"/>
    <cellStyle name="Normal - Style1 2 2" xfId="7484" xr:uid="{00000000-0005-0000-0000-0000AB3E0000}"/>
    <cellStyle name="Normal - Style1 2 3" xfId="7485" xr:uid="{00000000-0005-0000-0000-0000AC3E0000}"/>
    <cellStyle name="Normal - Style1 2 4" xfId="9040" xr:uid="{00000000-0005-0000-0000-0000AD3E0000}"/>
    <cellStyle name="Normal - Style1 2 5" xfId="9444" xr:uid="{00000000-0005-0000-0000-0000AE3E0000}"/>
    <cellStyle name="Normal - Style1 2 6" xfId="13593" xr:uid="{00000000-0005-0000-0000-0000AF3E0000}"/>
    <cellStyle name="Normal - Style1 2 7" xfId="7483" xr:uid="{00000000-0005-0000-0000-0000B03E0000}"/>
    <cellStyle name="Normal - Style1 3" xfId="7486" xr:uid="{00000000-0005-0000-0000-0000B13E0000}"/>
    <cellStyle name="Normal - Style1 4" xfId="9039" xr:uid="{00000000-0005-0000-0000-0000B23E0000}"/>
    <cellStyle name="Normal - Style1 5" xfId="9443" xr:uid="{00000000-0005-0000-0000-0000B33E0000}"/>
    <cellStyle name="Normal - Style1 6" xfId="13592" xr:uid="{00000000-0005-0000-0000-0000B43E0000}"/>
    <cellStyle name="Normal - Style1 7" xfId="5413" xr:uid="{00000000-0005-0000-0000-0000B53E0000}"/>
    <cellStyle name="Normal - Style1 7 2" xfId="27517" xr:uid="{00000000-0005-0000-0000-0000B63E0000}"/>
    <cellStyle name="Normal - 유형1" xfId="2754" xr:uid="{00000000-0005-0000-0000-0000B73E0000}"/>
    <cellStyle name="Normal - 유형1 2" xfId="13594" xr:uid="{00000000-0005-0000-0000-0000B83E0000}"/>
    <cellStyle name="Normal - 유형1 3" xfId="7487" xr:uid="{00000000-0005-0000-0000-0000B93E0000}"/>
    <cellStyle name="Normal 10" xfId="2755" xr:uid="{00000000-0005-0000-0000-0000BA3E0000}"/>
    <cellStyle name="Normal 10 10" xfId="2756" xr:uid="{00000000-0005-0000-0000-0000BB3E0000}"/>
    <cellStyle name="Normal 10 10 2" xfId="13596" xr:uid="{00000000-0005-0000-0000-0000BC3E0000}"/>
    <cellStyle name="Normal 10 10 3" xfId="7489" xr:uid="{00000000-0005-0000-0000-0000BD3E0000}"/>
    <cellStyle name="Normal 10 11" xfId="2757" xr:uid="{00000000-0005-0000-0000-0000BE3E0000}"/>
    <cellStyle name="Normal 10 11 2" xfId="13597" xr:uid="{00000000-0005-0000-0000-0000BF3E0000}"/>
    <cellStyle name="Normal 10 11 3" xfId="7490" xr:uid="{00000000-0005-0000-0000-0000C03E0000}"/>
    <cellStyle name="Normal 10 12" xfId="2758" xr:uid="{00000000-0005-0000-0000-0000C13E0000}"/>
    <cellStyle name="Normal 10 12 2" xfId="13598" xr:uid="{00000000-0005-0000-0000-0000C23E0000}"/>
    <cellStyle name="Normal 10 12 3" xfId="7491" xr:uid="{00000000-0005-0000-0000-0000C33E0000}"/>
    <cellStyle name="Normal 10 13" xfId="2759" xr:uid="{00000000-0005-0000-0000-0000C43E0000}"/>
    <cellStyle name="Normal 10 13 2" xfId="13599" xr:uid="{00000000-0005-0000-0000-0000C53E0000}"/>
    <cellStyle name="Normal 10 13 3" xfId="7492" xr:uid="{00000000-0005-0000-0000-0000C63E0000}"/>
    <cellStyle name="Normal 10 14" xfId="7493" xr:uid="{00000000-0005-0000-0000-0000C73E0000}"/>
    <cellStyle name="Normal 10 15" xfId="9041" xr:uid="{00000000-0005-0000-0000-0000C83E0000}"/>
    <cellStyle name="Normal 10 16" xfId="9445" xr:uid="{00000000-0005-0000-0000-0000C93E0000}"/>
    <cellStyle name="Normal 10 17" xfId="13595" xr:uid="{00000000-0005-0000-0000-0000CA3E0000}"/>
    <cellStyle name="Normal 10 18" xfId="5414" xr:uid="{00000000-0005-0000-0000-0000CB3E0000}"/>
    <cellStyle name="Normal 10 18 2" xfId="27518" xr:uid="{00000000-0005-0000-0000-0000CC3E0000}"/>
    <cellStyle name="Normal 10 19" xfId="28003" xr:uid="{00000000-0005-0000-0000-0000CD3E0000}"/>
    <cellStyle name="Normal 10 2" xfId="2760" xr:uid="{00000000-0005-0000-0000-0000CE3E0000}"/>
    <cellStyle name="Normal 10 2 2" xfId="7494" xr:uid="{00000000-0005-0000-0000-0000CF3E0000}"/>
    <cellStyle name="Normal 10 2 2 2" xfId="27520" xr:uid="{00000000-0005-0000-0000-0000D03E0000}"/>
    <cellStyle name="Normal 10 2 2 3" xfId="28004" xr:uid="{00000000-0005-0000-0000-0000D13E0000}"/>
    <cellStyle name="Normal 10 2 3" xfId="7495" xr:uid="{00000000-0005-0000-0000-0000D23E0000}"/>
    <cellStyle name="Normal 10 2 4" xfId="9042" xr:uid="{00000000-0005-0000-0000-0000D33E0000}"/>
    <cellStyle name="Normal 10 2 5" xfId="9446" xr:uid="{00000000-0005-0000-0000-0000D43E0000}"/>
    <cellStyle name="Normal 10 2 6" xfId="13600" xr:uid="{00000000-0005-0000-0000-0000D53E0000}"/>
    <cellStyle name="Normal 10 2 7" xfId="5415" xr:uid="{00000000-0005-0000-0000-0000D63E0000}"/>
    <cellStyle name="Normal 10 2 7 2" xfId="27519" xr:uid="{00000000-0005-0000-0000-0000D73E0000}"/>
    <cellStyle name="Normal 10 20" xfId="6121" xr:uid="{00000000-0005-0000-0000-0000D83E0000}"/>
    <cellStyle name="Normal 10 3" xfId="2761" xr:uid="{00000000-0005-0000-0000-0000D93E0000}"/>
    <cellStyle name="Normal 10 3 2" xfId="7496" xr:uid="{00000000-0005-0000-0000-0000DA3E0000}"/>
    <cellStyle name="Normal 10 3 2 2" xfId="7497" xr:uid="{00000000-0005-0000-0000-0000DB3E0000}"/>
    <cellStyle name="Normal 10 3 3" xfId="7498" xr:uid="{00000000-0005-0000-0000-0000DC3E0000}"/>
    <cellStyle name="Normal 10 3 4" xfId="9043" xr:uid="{00000000-0005-0000-0000-0000DD3E0000}"/>
    <cellStyle name="Normal 10 3 5" xfId="9447" xr:uid="{00000000-0005-0000-0000-0000DE3E0000}"/>
    <cellStyle name="Normal 10 3 6" xfId="13601" xr:uid="{00000000-0005-0000-0000-0000DF3E0000}"/>
    <cellStyle name="Normal 10 3 7" xfId="7488" xr:uid="{00000000-0005-0000-0000-0000E03E0000}"/>
    <cellStyle name="Normal 10 4" xfId="2762" xr:uid="{00000000-0005-0000-0000-0000E13E0000}"/>
    <cellStyle name="Normal 10 4 2" xfId="13602" xr:uid="{00000000-0005-0000-0000-0000E23E0000}"/>
    <cellStyle name="Normal 10 4 3" xfId="7499" xr:uid="{00000000-0005-0000-0000-0000E33E0000}"/>
    <cellStyle name="Normal 10 5" xfId="2763" xr:uid="{00000000-0005-0000-0000-0000E43E0000}"/>
    <cellStyle name="Normal 10 5 2" xfId="13603" xr:uid="{00000000-0005-0000-0000-0000E53E0000}"/>
    <cellStyle name="Normal 10 5 3" xfId="7500" xr:uid="{00000000-0005-0000-0000-0000E63E0000}"/>
    <cellStyle name="Normal 10 6" xfId="2764" xr:uid="{00000000-0005-0000-0000-0000E73E0000}"/>
    <cellStyle name="Normal 10 6 2" xfId="13604" xr:uid="{00000000-0005-0000-0000-0000E83E0000}"/>
    <cellStyle name="Normal 10 6 3" xfId="7501" xr:uid="{00000000-0005-0000-0000-0000E93E0000}"/>
    <cellStyle name="Normal 10 7" xfId="2765" xr:uid="{00000000-0005-0000-0000-0000EA3E0000}"/>
    <cellStyle name="Normal 10 7 2" xfId="13605" xr:uid="{00000000-0005-0000-0000-0000EB3E0000}"/>
    <cellStyle name="Normal 10 7 3" xfId="7502" xr:uid="{00000000-0005-0000-0000-0000EC3E0000}"/>
    <cellStyle name="Normal 10 8" xfId="2766" xr:uid="{00000000-0005-0000-0000-0000ED3E0000}"/>
    <cellStyle name="Normal 10 8 2" xfId="13606" xr:uid="{00000000-0005-0000-0000-0000EE3E0000}"/>
    <cellStyle name="Normal 10 8 3" xfId="7503" xr:uid="{00000000-0005-0000-0000-0000EF3E0000}"/>
    <cellStyle name="Normal 10 9" xfId="2767" xr:uid="{00000000-0005-0000-0000-0000F03E0000}"/>
    <cellStyle name="Normal 10 9 2" xfId="13607" xr:uid="{00000000-0005-0000-0000-0000F13E0000}"/>
    <cellStyle name="Normal 10 9 3" xfId="7504" xr:uid="{00000000-0005-0000-0000-0000F23E0000}"/>
    <cellStyle name="Normal 100" xfId="5754" xr:uid="{00000000-0005-0000-0000-0000F33E0000}"/>
    <cellStyle name="Normal 101" xfId="5728" xr:uid="{00000000-0005-0000-0000-0000F43E0000}"/>
    <cellStyle name="Normal 102" xfId="5802" xr:uid="{00000000-0005-0000-0000-0000F53E0000}"/>
    <cellStyle name="Normal 103" xfId="5746" xr:uid="{00000000-0005-0000-0000-0000F63E0000}"/>
    <cellStyle name="Normal 104" xfId="5749" xr:uid="{00000000-0005-0000-0000-0000F73E0000}"/>
    <cellStyle name="Normal 105" xfId="5781" xr:uid="{00000000-0005-0000-0000-0000F83E0000}"/>
    <cellStyle name="Normal 106" xfId="5703" xr:uid="{00000000-0005-0000-0000-0000F93E0000}"/>
    <cellStyle name="Normal 107" xfId="5760" xr:uid="{00000000-0005-0000-0000-0000FA3E0000}"/>
    <cellStyle name="Normal 108" xfId="9044" xr:uid="{00000000-0005-0000-0000-0000FB3E0000}"/>
    <cellStyle name="Normal 108 2" xfId="15108" xr:uid="{00000000-0005-0000-0000-0000FC3E0000}"/>
    <cellStyle name="Normal 108 3" xfId="5695" xr:uid="{00000000-0005-0000-0000-0000FD3E0000}"/>
    <cellStyle name="Normal 109" xfId="9045" xr:uid="{00000000-0005-0000-0000-0000FE3E0000}"/>
    <cellStyle name="Normal 109 2" xfId="15109" xr:uid="{00000000-0005-0000-0000-0000FF3E0000}"/>
    <cellStyle name="Normal 109 3" xfId="5682" xr:uid="{00000000-0005-0000-0000-0000003F0000}"/>
    <cellStyle name="Normal 11" xfId="2768" xr:uid="{00000000-0005-0000-0000-0000013F0000}"/>
    <cellStyle name="Normal 11 10" xfId="2769" xr:uid="{00000000-0005-0000-0000-0000023F0000}"/>
    <cellStyle name="Normal 11 10 2" xfId="13609" xr:uid="{00000000-0005-0000-0000-0000033F0000}"/>
    <cellStyle name="Normal 11 10 3" xfId="7506" xr:uid="{00000000-0005-0000-0000-0000043F0000}"/>
    <cellStyle name="Normal 11 11" xfId="2770" xr:uid="{00000000-0005-0000-0000-0000053F0000}"/>
    <cellStyle name="Normal 11 11 2" xfId="13610" xr:uid="{00000000-0005-0000-0000-0000063F0000}"/>
    <cellStyle name="Normal 11 11 3" xfId="7507" xr:uid="{00000000-0005-0000-0000-0000073F0000}"/>
    <cellStyle name="Normal 11 12" xfId="2771" xr:uid="{00000000-0005-0000-0000-0000083F0000}"/>
    <cellStyle name="Normal 11 12 2" xfId="13611" xr:uid="{00000000-0005-0000-0000-0000093F0000}"/>
    <cellStyle name="Normal 11 12 3" xfId="7508" xr:uid="{00000000-0005-0000-0000-00000A3F0000}"/>
    <cellStyle name="Normal 11 13" xfId="2772" xr:uid="{00000000-0005-0000-0000-00000B3F0000}"/>
    <cellStyle name="Normal 11 13 2" xfId="13612" xr:uid="{00000000-0005-0000-0000-00000C3F0000}"/>
    <cellStyle name="Normal 11 13 3" xfId="7509" xr:uid="{00000000-0005-0000-0000-00000D3F0000}"/>
    <cellStyle name="Normal 11 14" xfId="7510" xr:uid="{00000000-0005-0000-0000-00000E3F0000}"/>
    <cellStyle name="Normal 11 15" xfId="9046" xr:uid="{00000000-0005-0000-0000-00000F3F0000}"/>
    <cellStyle name="Normal 11 16" xfId="9448" xr:uid="{00000000-0005-0000-0000-0000103F0000}"/>
    <cellStyle name="Normal 11 17" xfId="13608" xr:uid="{00000000-0005-0000-0000-0000113F0000}"/>
    <cellStyle name="Normal 11 18" xfId="5416" xr:uid="{00000000-0005-0000-0000-0000123F0000}"/>
    <cellStyle name="Normal 11 18 2" xfId="27521" xr:uid="{00000000-0005-0000-0000-0000133F0000}"/>
    <cellStyle name="Normal 11 2" xfId="2773" xr:uid="{00000000-0005-0000-0000-0000143F0000}"/>
    <cellStyle name="Normal 11 2 2" xfId="7511" xr:uid="{00000000-0005-0000-0000-0000153F0000}"/>
    <cellStyle name="Normal 11 2 3" xfId="7512" xr:uid="{00000000-0005-0000-0000-0000163F0000}"/>
    <cellStyle name="Normal 11 2 4" xfId="9047" xr:uid="{00000000-0005-0000-0000-0000173F0000}"/>
    <cellStyle name="Normal 11 2 5" xfId="9449" xr:uid="{00000000-0005-0000-0000-0000183F0000}"/>
    <cellStyle name="Normal 11 2 6" xfId="13613" xr:uid="{00000000-0005-0000-0000-0000193F0000}"/>
    <cellStyle name="Normal 11 2 7" xfId="5417" xr:uid="{00000000-0005-0000-0000-00001A3F0000}"/>
    <cellStyle name="Normal 11 3" xfId="2774" xr:uid="{00000000-0005-0000-0000-00001B3F0000}"/>
    <cellStyle name="Normal 11 3 2" xfId="7513" xr:uid="{00000000-0005-0000-0000-00001C3F0000}"/>
    <cellStyle name="Normal 11 3 3" xfId="7514" xr:uid="{00000000-0005-0000-0000-00001D3F0000}"/>
    <cellStyle name="Normal 11 3 4" xfId="9048" xr:uid="{00000000-0005-0000-0000-00001E3F0000}"/>
    <cellStyle name="Normal 11 3 5" xfId="9450" xr:uid="{00000000-0005-0000-0000-00001F3F0000}"/>
    <cellStyle name="Normal 11 3 6" xfId="13614" xr:uid="{00000000-0005-0000-0000-0000203F0000}"/>
    <cellStyle name="Normal 11 3 7" xfId="7505" xr:uid="{00000000-0005-0000-0000-0000213F0000}"/>
    <cellStyle name="Normal 11 3 7 2" xfId="28005" xr:uid="{00000000-0005-0000-0000-0000223F0000}"/>
    <cellStyle name="Normal 11 4" xfId="2775" xr:uid="{00000000-0005-0000-0000-0000233F0000}"/>
    <cellStyle name="Normal 11 4 2" xfId="13615" xr:uid="{00000000-0005-0000-0000-0000243F0000}"/>
    <cellStyle name="Normal 11 4 3" xfId="7515" xr:uid="{00000000-0005-0000-0000-0000253F0000}"/>
    <cellStyle name="Normal 11 5" xfId="2776" xr:uid="{00000000-0005-0000-0000-0000263F0000}"/>
    <cellStyle name="Normal 11 5 2" xfId="13616" xr:uid="{00000000-0005-0000-0000-0000273F0000}"/>
    <cellStyle name="Normal 11 5 3" xfId="7516" xr:uid="{00000000-0005-0000-0000-0000283F0000}"/>
    <cellStyle name="Normal 11 6" xfId="2777" xr:uid="{00000000-0005-0000-0000-0000293F0000}"/>
    <cellStyle name="Normal 11 6 2" xfId="13617" xr:uid="{00000000-0005-0000-0000-00002A3F0000}"/>
    <cellStyle name="Normal 11 6 3" xfId="7517" xr:uid="{00000000-0005-0000-0000-00002B3F0000}"/>
    <cellStyle name="Normal 11 7" xfId="2778" xr:uid="{00000000-0005-0000-0000-00002C3F0000}"/>
    <cellStyle name="Normal 11 7 2" xfId="13618" xr:uid="{00000000-0005-0000-0000-00002D3F0000}"/>
    <cellStyle name="Normal 11 7 3" xfId="7518" xr:uid="{00000000-0005-0000-0000-00002E3F0000}"/>
    <cellStyle name="Normal 11 8" xfId="2779" xr:uid="{00000000-0005-0000-0000-00002F3F0000}"/>
    <cellStyle name="Normal 11 8 2" xfId="13619" xr:uid="{00000000-0005-0000-0000-0000303F0000}"/>
    <cellStyle name="Normal 11 8 3" xfId="7519" xr:uid="{00000000-0005-0000-0000-0000313F0000}"/>
    <cellStyle name="Normal 11 9" xfId="2780" xr:uid="{00000000-0005-0000-0000-0000323F0000}"/>
    <cellStyle name="Normal 11 9 2" xfId="13620" xr:uid="{00000000-0005-0000-0000-0000333F0000}"/>
    <cellStyle name="Normal 11 9 3" xfId="7520" xr:uid="{00000000-0005-0000-0000-0000343F0000}"/>
    <cellStyle name="Normal 110" xfId="9049" xr:uid="{00000000-0005-0000-0000-0000353F0000}"/>
    <cellStyle name="Normal 110 2" xfId="15110" xr:uid="{00000000-0005-0000-0000-0000363F0000}"/>
    <cellStyle name="Normal 110 3" xfId="5769" xr:uid="{00000000-0005-0000-0000-0000373F0000}"/>
    <cellStyle name="Normal 111" xfId="9050" xr:uid="{00000000-0005-0000-0000-0000383F0000}"/>
    <cellStyle name="Normal 111 2" xfId="15111" xr:uid="{00000000-0005-0000-0000-0000393F0000}"/>
    <cellStyle name="Normal 111 3" xfId="5776" xr:uid="{00000000-0005-0000-0000-00003A3F0000}"/>
    <cellStyle name="Normal 112" xfId="9051" xr:uid="{00000000-0005-0000-0000-00003B3F0000}"/>
    <cellStyle name="Normal 112 2" xfId="15112" xr:uid="{00000000-0005-0000-0000-00003C3F0000}"/>
    <cellStyle name="Normal 112 3" xfId="5687" xr:uid="{00000000-0005-0000-0000-00003D3F0000}"/>
    <cellStyle name="Normal 113" xfId="9052" xr:uid="{00000000-0005-0000-0000-00003E3F0000}"/>
    <cellStyle name="Normal 113 2" xfId="15113" xr:uid="{00000000-0005-0000-0000-00003F3F0000}"/>
    <cellStyle name="Normal 113 3" xfId="5790" xr:uid="{00000000-0005-0000-0000-0000403F0000}"/>
    <cellStyle name="Normal 114" xfId="9053" xr:uid="{00000000-0005-0000-0000-0000413F0000}"/>
    <cellStyle name="Normal 114 2" xfId="15114" xr:uid="{00000000-0005-0000-0000-0000423F0000}"/>
    <cellStyle name="Normal 114 3" xfId="5779" xr:uid="{00000000-0005-0000-0000-0000433F0000}"/>
    <cellStyle name="Normal 115" xfId="9054" xr:uid="{00000000-0005-0000-0000-0000443F0000}"/>
    <cellStyle name="Normal 115 2" xfId="15115" xr:uid="{00000000-0005-0000-0000-0000453F0000}"/>
    <cellStyle name="Normal 115 3" xfId="5799" xr:uid="{00000000-0005-0000-0000-0000463F0000}"/>
    <cellStyle name="Normal 116" xfId="5751" xr:uid="{00000000-0005-0000-0000-0000473F0000}"/>
    <cellStyle name="Normal 117" xfId="9055" xr:uid="{00000000-0005-0000-0000-0000483F0000}"/>
    <cellStyle name="Normal 117 2" xfId="15116" xr:uid="{00000000-0005-0000-0000-0000493F0000}"/>
    <cellStyle name="Normal 117 3" xfId="5731" xr:uid="{00000000-0005-0000-0000-00004A3F0000}"/>
    <cellStyle name="Normal 118" xfId="9056" xr:uid="{00000000-0005-0000-0000-00004B3F0000}"/>
    <cellStyle name="Normal 118 2" xfId="15117" xr:uid="{00000000-0005-0000-0000-00004C3F0000}"/>
    <cellStyle name="Normal 118 3" xfId="5678" xr:uid="{00000000-0005-0000-0000-00004D3F0000}"/>
    <cellStyle name="Normal 119" xfId="5822" xr:uid="{00000000-0005-0000-0000-00004E3F0000}"/>
    <cellStyle name="Normal 12" xfId="2781" xr:uid="{00000000-0005-0000-0000-00004F3F0000}"/>
    <cellStyle name="Normal 12 10" xfId="2782" xr:uid="{00000000-0005-0000-0000-0000503F0000}"/>
    <cellStyle name="Normal 12 10 2" xfId="13621" xr:uid="{00000000-0005-0000-0000-0000513F0000}"/>
    <cellStyle name="Normal 12 10 3" xfId="7522" xr:uid="{00000000-0005-0000-0000-0000523F0000}"/>
    <cellStyle name="Normal 12 11" xfId="2783" xr:uid="{00000000-0005-0000-0000-0000533F0000}"/>
    <cellStyle name="Normal 12 11 2" xfId="13622" xr:uid="{00000000-0005-0000-0000-0000543F0000}"/>
    <cellStyle name="Normal 12 11 3" xfId="7523" xr:uid="{00000000-0005-0000-0000-0000553F0000}"/>
    <cellStyle name="Normal 12 12" xfId="2784" xr:uid="{00000000-0005-0000-0000-0000563F0000}"/>
    <cellStyle name="Normal 12 12 2" xfId="13623" xr:uid="{00000000-0005-0000-0000-0000573F0000}"/>
    <cellStyle name="Normal 12 12 3" xfId="7524" xr:uid="{00000000-0005-0000-0000-0000583F0000}"/>
    <cellStyle name="Normal 12 13" xfId="2785" xr:uid="{00000000-0005-0000-0000-0000593F0000}"/>
    <cellStyle name="Normal 12 13 2" xfId="13624" xr:uid="{00000000-0005-0000-0000-00005A3F0000}"/>
    <cellStyle name="Normal 12 13 3" xfId="7525" xr:uid="{00000000-0005-0000-0000-00005B3F0000}"/>
    <cellStyle name="Normal 12 14" xfId="7526" xr:uid="{00000000-0005-0000-0000-00005C3F0000}"/>
    <cellStyle name="Normal 12 15" xfId="9057" xr:uid="{00000000-0005-0000-0000-00005D3F0000}"/>
    <cellStyle name="Normal 12 16" xfId="9451" xr:uid="{00000000-0005-0000-0000-00005E3F0000}"/>
    <cellStyle name="Normal 12 17" xfId="5418" xr:uid="{00000000-0005-0000-0000-00005F3F0000}"/>
    <cellStyle name="Normal 12 17 2" xfId="28006" xr:uid="{00000000-0005-0000-0000-0000603F0000}"/>
    <cellStyle name="Normal 12 18" xfId="6120" xr:uid="{00000000-0005-0000-0000-0000613F0000}"/>
    <cellStyle name="Normal 12 2" xfId="2786" xr:uid="{00000000-0005-0000-0000-0000623F0000}"/>
    <cellStyle name="Normal 12 2 2" xfId="7527" xr:uid="{00000000-0005-0000-0000-0000633F0000}"/>
    <cellStyle name="Normal 12 2 3" xfId="7528" xr:uid="{00000000-0005-0000-0000-0000643F0000}"/>
    <cellStyle name="Normal 12 2 4" xfId="9058" xr:uid="{00000000-0005-0000-0000-0000653F0000}"/>
    <cellStyle name="Normal 12 2 5" xfId="9452" xr:uid="{00000000-0005-0000-0000-0000663F0000}"/>
    <cellStyle name="Normal 12 2 6" xfId="13625" xr:uid="{00000000-0005-0000-0000-0000673F0000}"/>
    <cellStyle name="Normal 12 2 7" xfId="5419" xr:uid="{00000000-0005-0000-0000-0000683F0000}"/>
    <cellStyle name="Normal 12 2 8" xfId="5844" xr:uid="{00000000-0005-0000-0000-0000693F0000}"/>
    <cellStyle name="Normal 12 3" xfId="2787" xr:uid="{00000000-0005-0000-0000-00006A3F0000}"/>
    <cellStyle name="Normal 12 3 2" xfId="7529" xr:uid="{00000000-0005-0000-0000-00006B3F0000}"/>
    <cellStyle name="Normal 12 3 3" xfId="7530" xr:uid="{00000000-0005-0000-0000-00006C3F0000}"/>
    <cellStyle name="Normal 12 3 4" xfId="9059" xr:uid="{00000000-0005-0000-0000-00006D3F0000}"/>
    <cellStyle name="Normal 12 3 5" xfId="9453" xr:uid="{00000000-0005-0000-0000-00006E3F0000}"/>
    <cellStyle name="Normal 12 3 6" xfId="13626" xr:uid="{00000000-0005-0000-0000-00006F3F0000}"/>
    <cellStyle name="Normal 12 3 7" xfId="7521" xr:uid="{00000000-0005-0000-0000-0000703F0000}"/>
    <cellStyle name="Normal 12 4" xfId="2788" xr:uid="{00000000-0005-0000-0000-0000713F0000}"/>
    <cellStyle name="Normal 12 4 2" xfId="13627" xr:uid="{00000000-0005-0000-0000-0000723F0000}"/>
    <cellStyle name="Normal 12 4 3" xfId="7531" xr:uid="{00000000-0005-0000-0000-0000733F0000}"/>
    <cellStyle name="Normal 12 5" xfId="2789" xr:uid="{00000000-0005-0000-0000-0000743F0000}"/>
    <cellStyle name="Normal 12 5 2" xfId="13628" xr:uid="{00000000-0005-0000-0000-0000753F0000}"/>
    <cellStyle name="Normal 12 5 3" xfId="7532" xr:uid="{00000000-0005-0000-0000-0000763F0000}"/>
    <cellStyle name="Normal 12 6" xfId="2790" xr:uid="{00000000-0005-0000-0000-0000773F0000}"/>
    <cellStyle name="Normal 12 6 2" xfId="13629" xr:uid="{00000000-0005-0000-0000-0000783F0000}"/>
    <cellStyle name="Normal 12 6 3" xfId="7533" xr:uid="{00000000-0005-0000-0000-0000793F0000}"/>
    <cellStyle name="Normal 12 7" xfId="2791" xr:uid="{00000000-0005-0000-0000-00007A3F0000}"/>
    <cellStyle name="Normal 12 7 2" xfId="13630" xr:uid="{00000000-0005-0000-0000-00007B3F0000}"/>
    <cellStyle name="Normal 12 7 3" xfId="7534" xr:uid="{00000000-0005-0000-0000-00007C3F0000}"/>
    <cellStyle name="Normal 12 8" xfId="2792" xr:uid="{00000000-0005-0000-0000-00007D3F0000}"/>
    <cellStyle name="Normal 12 8 2" xfId="13631" xr:uid="{00000000-0005-0000-0000-00007E3F0000}"/>
    <cellStyle name="Normal 12 8 3" xfId="7535" xr:uid="{00000000-0005-0000-0000-00007F3F0000}"/>
    <cellStyle name="Normal 12 9" xfId="2793" xr:uid="{00000000-0005-0000-0000-0000803F0000}"/>
    <cellStyle name="Normal 12 9 2" xfId="13632" xr:uid="{00000000-0005-0000-0000-0000813F0000}"/>
    <cellStyle name="Normal 12 9 3" xfId="7536" xr:uid="{00000000-0005-0000-0000-0000823F0000}"/>
    <cellStyle name="Normal 120" xfId="9060" xr:uid="{00000000-0005-0000-0000-0000833F0000}"/>
    <cellStyle name="Normal 120 2" xfId="15118" xr:uid="{00000000-0005-0000-0000-0000843F0000}"/>
    <cellStyle name="Normal 120 3" xfId="5809" xr:uid="{00000000-0005-0000-0000-0000853F0000}"/>
    <cellStyle name="Normal 121" xfId="5823" xr:uid="{00000000-0005-0000-0000-0000863F0000}"/>
    <cellStyle name="Normal 122" xfId="9061" xr:uid="{00000000-0005-0000-0000-0000873F0000}"/>
    <cellStyle name="Normal 123" xfId="5677" xr:uid="{00000000-0005-0000-0000-0000883F0000}"/>
    <cellStyle name="Normal 124" xfId="9062" xr:uid="{00000000-0005-0000-0000-0000893F0000}"/>
    <cellStyle name="Normal 125" xfId="14632" xr:uid="{00000000-0005-0000-0000-00008A3F0000}"/>
    <cellStyle name="Normal 126" xfId="9063" xr:uid="{00000000-0005-0000-0000-00008B3F0000}"/>
    <cellStyle name="Normal 127" xfId="15539" xr:uid="{00000000-0005-0000-0000-00008C3F0000}"/>
    <cellStyle name="Normal 128" xfId="9064" xr:uid="{00000000-0005-0000-0000-00008D3F0000}"/>
    <cellStyle name="Normal 129" xfId="28172" xr:uid="{00000000-0005-0000-0000-00008E3F0000}"/>
    <cellStyle name="Normal 13" xfId="2794" xr:uid="{00000000-0005-0000-0000-00008F3F0000}"/>
    <cellStyle name="Normal 13 10" xfId="2795" xr:uid="{00000000-0005-0000-0000-0000903F0000}"/>
    <cellStyle name="Normal 13 10 2" xfId="13634" xr:uid="{00000000-0005-0000-0000-0000913F0000}"/>
    <cellStyle name="Normal 13 10 3" xfId="7538" xr:uid="{00000000-0005-0000-0000-0000923F0000}"/>
    <cellStyle name="Normal 13 11" xfId="2796" xr:uid="{00000000-0005-0000-0000-0000933F0000}"/>
    <cellStyle name="Normal 13 11 2" xfId="13635" xr:uid="{00000000-0005-0000-0000-0000943F0000}"/>
    <cellStyle name="Normal 13 11 3" xfId="7539" xr:uid="{00000000-0005-0000-0000-0000953F0000}"/>
    <cellStyle name="Normal 13 12" xfId="2797" xr:uid="{00000000-0005-0000-0000-0000963F0000}"/>
    <cellStyle name="Normal 13 12 2" xfId="13636" xr:uid="{00000000-0005-0000-0000-0000973F0000}"/>
    <cellStyle name="Normal 13 12 3" xfId="7540" xr:uid="{00000000-0005-0000-0000-0000983F0000}"/>
    <cellStyle name="Normal 13 13" xfId="2798" xr:uid="{00000000-0005-0000-0000-0000993F0000}"/>
    <cellStyle name="Normal 13 13 2" xfId="13637" xr:uid="{00000000-0005-0000-0000-00009A3F0000}"/>
    <cellStyle name="Normal 13 13 3" xfId="7541" xr:uid="{00000000-0005-0000-0000-00009B3F0000}"/>
    <cellStyle name="Normal 13 14" xfId="7542" xr:uid="{00000000-0005-0000-0000-00009C3F0000}"/>
    <cellStyle name="Normal 13 14 2" xfId="27522" xr:uid="{00000000-0005-0000-0000-00009D3F0000}"/>
    <cellStyle name="Normal 13 15" xfId="9065" xr:uid="{00000000-0005-0000-0000-00009E3F0000}"/>
    <cellStyle name="Normal 13 16" xfId="9454" xr:uid="{00000000-0005-0000-0000-00009F3F0000}"/>
    <cellStyle name="Normal 13 17" xfId="13633" xr:uid="{00000000-0005-0000-0000-0000A03F0000}"/>
    <cellStyle name="Normal 13 18" xfId="5420" xr:uid="{00000000-0005-0000-0000-0000A13F0000}"/>
    <cellStyle name="Normal 13 19" xfId="6119" xr:uid="{00000000-0005-0000-0000-0000A23F0000}"/>
    <cellStyle name="Normal 13 2" xfId="2799" xr:uid="{00000000-0005-0000-0000-0000A33F0000}"/>
    <cellStyle name="Normal 13 2 10" xfId="7544" xr:uid="{00000000-0005-0000-0000-0000A43F0000}"/>
    <cellStyle name="Normal 13 2 11" xfId="9066" xr:uid="{00000000-0005-0000-0000-0000A53F0000}"/>
    <cellStyle name="Normal 13 2 12" xfId="9455" xr:uid="{00000000-0005-0000-0000-0000A63F0000}"/>
    <cellStyle name="Normal 13 2 13" xfId="13638" xr:uid="{00000000-0005-0000-0000-0000A73F0000}"/>
    <cellStyle name="Normal 13 2 14" xfId="5421" xr:uid="{00000000-0005-0000-0000-0000A83F0000}"/>
    <cellStyle name="Normal 13 2 14 2" xfId="27523" xr:uid="{00000000-0005-0000-0000-0000A93F0000}"/>
    <cellStyle name="Normal 13 2 15" xfId="6118" xr:uid="{00000000-0005-0000-0000-0000AA3F0000}"/>
    <cellStyle name="Normal 13 2 2" xfId="5422" xr:uid="{00000000-0005-0000-0000-0000AB3F0000}"/>
    <cellStyle name="Normal 13 2 2 2" xfId="5423" xr:uid="{00000000-0005-0000-0000-0000AC3F0000}"/>
    <cellStyle name="Normal 13 2 2 2 2" xfId="7546" xr:uid="{00000000-0005-0000-0000-0000AD3F0000}"/>
    <cellStyle name="Normal 13 2 2 3" xfId="5424" xr:uid="{00000000-0005-0000-0000-0000AE3F0000}"/>
    <cellStyle name="Normal 13 2 2 3 2" xfId="7547" xr:uid="{00000000-0005-0000-0000-0000AF3F0000}"/>
    <cellStyle name="Normal 13 2 2 4" xfId="5425" xr:uid="{00000000-0005-0000-0000-0000B03F0000}"/>
    <cellStyle name="Normal 13 2 2 4 2" xfId="7548" xr:uid="{00000000-0005-0000-0000-0000B13F0000}"/>
    <cellStyle name="Normal 13 2 2 5" xfId="5426" xr:uid="{00000000-0005-0000-0000-0000B23F0000}"/>
    <cellStyle name="Normal 13 2 2 5 2" xfId="7549" xr:uid="{00000000-0005-0000-0000-0000B33F0000}"/>
    <cellStyle name="Normal 13 2 2 6" xfId="5427" xr:uid="{00000000-0005-0000-0000-0000B43F0000}"/>
    <cellStyle name="Normal 13 2 2 6 2" xfId="7550" xr:uid="{00000000-0005-0000-0000-0000B53F0000}"/>
    <cellStyle name="Normal 13 2 2 7" xfId="5428" xr:uid="{00000000-0005-0000-0000-0000B63F0000}"/>
    <cellStyle name="Normal 13 2 2 7 2" xfId="7551" xr:uid="{00000000-0005-0000-0000-0000B73F0000}"/>
    <cellStyle name="Normal 13 2 2 8" xfId="5429" xr:uid="{00000000-0005-0000-0000-0000B83F0000}"/>
    <cellStyle name="Normal 13 2 2 8 2" xfId="7552" xr:uid="{00000000-0005-0000-0000-0000B93F0000}"/>
    <cellStyle name="Normal 13 2 2 9" xfId="7545" xr:uid="{00000000-0005-0000-0000-0000BA3F0000}"/>
    <cellStyle name="Normal 13 2 3" xfId="5430" xr:uid="{00000000-0005-0000-0000-0000BB3F0000}"/>
    <cellStyle name="Normal 13 2 3 2" xfId="7553" xr:uid="{00000000-0005-0000-0000-0000BC3F0000}"/>
    <cellStyle name="Normal 13 2 4" xfId="5431" xr:uid="{00000000-0005-0000-0000-0000BD3F0000}"/>
    <cellStyle name="Normal 13 2 4 2" xfId="7554" xr:uid="{00000000-0005-0000-0000-0000BE3F0000}"/>
    <cellStyle name="Normal 13 2 5" xfId="5432" xr:uid="{00000000-0005-0000-0000-0000BF3F0000}"/>
    <cellStyle name="Normal 13 2 5 2" xfId="7555" xr:uid="{00000000-0005-0000-0000-0000C03F0000}"/>
    <cellStyle name="Normal 13 2 6" xfId="5433" xr:uid="{00000000-0005-0000-0000-0000C13F0000}"/>
    <cellStyle name="Normal 13 2 6 2" xfId="7556" xr:uid="{00000000-0005-0000-0000-0000C23F0000}"/>
    <cellStyle name="Normal 13 2 7" xfId="5434" xr:uid="{00000000-0005-0000-0000-0000C33F0000}"/>
    <cellStyle name="Normal 13 2 7 2" xfId="7557" xr:uid="{00000000-0005-0000-0000-0000C43F0000}"/>
    <cellStyle name="Normal 13 2 8" xfId="5435" xr:uid="{00000000-0005-0000-0000-0000C53F0000}"/>
    <cellStyle name="Normal 13 2 8 2" xfId="7558" xr:uid="{00000000-0005-0000-0000-0000C63F0000}"/>
    <cellStyle name="Normal 13 2 9" xfId="7543" xr:uid="{00000000-0005-0000-0000-0000C73F0000}"/>
    <cellStyle name="Normal 13 3" xfId="2800" xr:uid="{00000000-0005-0000-0000-0000C83F0000}"/>
    <cellStyle name="Normal 13 3 2" xfId="7559" xr:uid="{00000000-0005-0000-0000-0000C93F0000}"/>
    <cellStyle name="Normal 13 3 3" xfId="7560" xr:uid="{00000000-0005-0000-0000-0000CA3F0000}"/>
    <cellStyle name="Normal 13 3 4" xfId="9067" xr:uid="{00000000-0005-0000-0000-0000CB3F0000}"/>
    <cellStyle name="Normal 13 3 5" xfId="9456" xr:uid="{00000000-0005-0000-0000-0000CC3F0000}"/>
    <cellStyle name="Normal 13 3 6" xfId="13639" xr:uid="{00000000-0005-0000-0000-0000CD3F0000}"/>
    <cellStyle name="Normal 13 3 7" xfId="5436" xr:uid="{00000000-0005-0000-0000-0000CE3F0000}"/>
    <cellStyle name="Normal 13 3 7 2" xfId="28007" xr:uid="{00000000-0005-0000-0000-0000CF3F0000}"/>
    <cellStyle name="Normal 13 4" xfId="2801" xr:uid="{00000000-0005-0000-0000-0000D03F0000}"/>
    <cellStyle name="Normal 13 4 2" xfId="7561" xr:uid="{00000000-0005-0000-0000-0000D13F0000}"/>
    <cellStyle name="Normal 13 4 3" xfId="7562" xr:uid="{00000000-0005-0000-0000-0000D23F0000}"/>
    <cellStyle name="Normal 13 4 4" xfId="13640" xr:uid="{00000000-0005-0000-0000-0000D33F0000}"/>
    <cellStyle name="Normal 13 4 5" xfId="5437" xr:uid="{00000000-0005-0000-0000-0000D43F0000}"/>
    <cellStyle name="Normal 13 5" xfId="2802" xr:uid="{00000000-0005-0000-0000-0000D53F0000}"/>
    <cellStyle name="Normal 13 5 2" xfId="7563" xr:uid="{00000000-0005-0000-0000-0000D63F0000}"/>
    <cellStyle name="Normal 13 5 2 2" xfId="7564" xr:uid="{00000000-0005-0000-0000-0000D73F0000}"/>
    <cellStyle name="Normal 13 5 3" xfId="7565" xr:uid="{00000000-0005-0000-0000-0000D83F0000}"/>
    <cellStyle name="Normal 13 5 4" xfId="13641" xr:uid="{00000000-0005-0000-0000-0000D93F0000}"/>
    <cellStyle name="Normal 13 5 5" xfId="7537" xr:uid="{00000000-0005-0000-0000-0000DA3F0000}"/>
    <cellStyle name="Normal 13 6" xfId="2803" xr:uid="{00000000-0005-0000-0000-0000DB3F0000}"/>
    <cellStyle name="Normal 13 6 2" xfId="13642" xr:uid="{00000000-0005-0000-0000-0000DC3F0000}"/>
    <cellStyle name="Normal 13 6 3" xfId="7566" xr:uid="{00000000-0005-0000-0000-0000DD3F0000}"/>
    <cellStyle name="Normal 13 7" xfId="2804" xr:uid="{00000000-0005-0000-0000-0000DE3F0000}"/>
    <cellStyle name="Normal 13 7 2" xfId="13643" xr:uid="{00000000-0005-0000-0000-0000DF3F0000}"/>
    <cellStyle name="Normal 13 7 3" xfId="7567" xr:uid="{00000000-0005-0000-0000-0000E03F0000}"/>
    <cellStyle name="Normal 13 8" xfId="2805" xr:uid="{00000000-0005-0000-0000-0000E13F0000}"/>
    <cellStyle name="Normal 13 8 2" xfId="13644" xr:uid="{00000000-0005-0000-0000-0000E23F0000}"/>
    <cellStyle name="Normal 13 8 3" xfId="7568" xr:uid="{00000000-0005-0000-0000-0000E33F0000}"/>
    <cellStyle name="Normal 13 9" xfId="2806" xr:uid="{00000000-0005-0000-0000-0000E43F0000}"/>
    <cellStyle name="Normal 13 9 2" xfId="13645" xr:uid="{00000000-0005-0000-0000-0000E53F0000}"/>
    <cellStyle name="Normal 13 9 3" xfId="7569" xr:uid="{00000000-0005-0000-0000-0000E63F0000}"/>
    <cellStyle name="Normal 130" xfId="9068" xr:uid="{00000000-0005-0000-0000-0000E73F0000}"/>
    <cellStyle name="Normal 131" xfId="15725" xr:uid="{00000000-0005-0000-0000-0000E83F0000}"/>
    <cellStyle name="Normal 132" xfId="9069" xr:uid="{00000000-0005-0000-0000-0000E93F0000}"/>
    <cellStyle name="Normal 133" xfId="15692" xr:uid="{00000000-0005-0000-0000-0000EA3F0000}"/>
    <cellStyle name="Normal 134" xfId="9070" xr:uid="{00000000-0005-0000-0000-0000EB3F0000}"/>
    <cellStyle name="Normal 135" xfId="32826" xr:uid="{00000000-0005-0000-0000-0000EC3F0000}"/>
    <cellStyle name="Normal 136" xfId="9071" xr:uid="{00000000-0005-0000-0000-0000ED3F0000}"/>
    <cellStyle name="Normal 137" xfId="32772" xr:uid="{00000000-0005-0000-0000-0000EE3F0000}"/>
    <cellStyle name="Normal 138" xfId="9072" xr:uid="{00000000-0005-0000-0000-0000EF3F0000}"/>
    <cellStyle name="Normal 139" xfId="16245" xr:uid="{00000000-0005-0000-0000-0000F03F0000}"/>
    <cellStyle name="Normal 14" xfId="2807" xr:uid="{00000000-0005-0000-0000-0000F13F0000}"/>
    <cellStyle name="Normal 14 10" xfId="6117" xr:uid="{00000000-0005-0000-0000-0000F23F0000}"/>
    <cellStyle name="Normal 14 2" xfId="5439" xr:uid="{00000000-0005-0000-0000-0000F33F0000}"/>
    <cellStyle name="Normal 14 2 2" xfId="7571" xr:uid="{00000000-0005-0000-0000-0000F43F0000}"/>
    <cellStyle name="Normal 14 2 3" xfId="9074" xr:uid="{00000000-0005-0000-0000-0000F53F0000}"/>
    <cellStyle name="Normal 14 2 4" xfId="9458" xr:uid="{00000000-0005-0000-0000-0000F63F0000}"/>
    <cellStyle name="Normal 14 2 5" xfId="14619" xr:uid="{00000000-0005-0000-0000-0000F73F0000}"/>
    <cellStyle name="Normal 14 3" xfId="7570" xr:uid="{00000000-0005-0000-0000-0000F83F0000}"/>
    <cellStyle name="Normal 14 3 2" xfId="9075" xr:uid="{00000000-0005-0000-0000-0000F93F0000}"/>
    <cellStyle name="Normal 14 3 3" xfId="9459" xr:uid="{00000000-0005-0000-0000-0000FA3F0000}"/>
    <cellStyle name="Normal 14 3 4" xfId="28009" xr:uid="{00000000-0005-0000-0000-0000FB3F0000}"/>
    <cellStyle name="Normal 14 4" xfId="7572" xr:uid="{00000000-0005-0000-0000-0000FC3F0000}"/>
    <cellStyle name="Normal 14 4 2" xfId="28010" xr:uid="{00000000-0005-0000-0000-0000FD3F0000}"/>
    <cellStyle name="Normal 14 5" xfId="9073" xr:uid="{00000000-0005-0000-0000-0000FE3F0000}"/>
    <cellStyle name="Normal 14 6" xfId="9457" xr:uid="{00000000-0005-0000-0000-0000FF3F0000}"/>
    <cellStyle name="Normal 14 7" xfId="13646" xr:uid="{00000000-0005-0000-0000-000000400000}"/>
    <cellStyle name="Normal 14 8" xfId="5438" xr:uid="{00000000-0005-0000-0000-000001400000}"/>
    <cellStyle name="Normal 14 8 2" xfId="32450" xr:uid="{00000000-0005-0000-0000-000002400000}"/>
    <cellStyle name="Normal 14 8 3" xfId="28008" xr:uid="{00000000-0005-0000-0000-000003400000}"/>
    <cellStyle name="Normal 14 9" xfId="31961" xr:uid="{00000000-0005-0000-0000-000004400000}"/>
    <cellStyle name="Normal 14 9 2" xfId="32767" xr:uid="{00000000-0005-0000-0000-000005400000}"/>
    <cellStyle name="Normal 14_Biểu bổ sung vốn CTMT (vốn SN)" xfId="28011" xr:uid="{00000000-0005-0000-0000-000006400000}"/>
    <cellStyle name="Normal 140" xfId="9076" xr:uid="{00000000-0005-0000-0000-000007400000}"/>
    <cellStyle name="Normal 141" xfId="15706" xr:uid="{00000000-0005-0000-0000-000008400000}"/>
    <cellStyle name="Normal 142" xfId="9077" xr:uid="{00000000-0005-0000-0000-000009400000}"/>
    <cellStyle name="Normal 143" xfId="15707" xr:uid="{00000000-0005-0000-0000-00000A400000}"/>
    <cellStyle name="Normal 144" xfId="9078" xr:uid="{00000000-0005-0000-0000-00000B400000}"/>
    <cellStyle name="Normal 145" xfId="32827" xr:uid="{00000000-0005-0000-0000-00000C400000}"/>
    <cellStyle name="Normal 146" xfId="9079" xr:uid="{00000000-0005-0000-0000-00000D400000}"/>
    <cellStyle name="Normal 147" xfId="32829" xr:uid="{00000000-0005-0000-0000-00000E400000}"/>
    <cellStyle name="Normal 148" xfId="9080" xr:uid="{00000000-0005-0000-0000-00000F400000}"/>
    <cellStyle name="Normal 149" xfId="6378" xr:uid="{00000000-0005-0000-0000-000010400000}"/>
    <cellStyle name="Normal 15" xfId="2808" xr:uid="{00000000-0005-0000-0000-000011400000}"/>
    <cellStyle name="Normal 15 10" xfId="2809" xr:uid="{00000000-0005-0000-0000-000012400000}"/>
    <cellStyle name="Normal 15 10 2" xfId="13648" xr:uid="{00000000-0005-0000-0000-000013400000}"/>
    <cellStyle name="Normal 15 10 3" xfId="7574" xr:uid="{00000000-0005-0000-0000-000014400000}"/>
    <cellStyle name="Normal 15 10 3 2" xfId="28012" xr:uid="{00000000-0005-0000-0000-000015400000}"/>
    <cellStyle name="Normal 15 11" xfId="2810" xr:uid="{00000000-0005-0000-0000-000016400000}"/>
    <cellStyle name="Normal 15 11 2" xfId="13649" xr:uid="{00000000-0005-0000-0000-000017400000}"/>
    <cellStyle name="Normal 15 11 3" xfId="7575" xr:uid="{00000000-0005-0000-0000-000018400000}"/>
    <cellStyle name="Normal 15 11 3 2" xfId="28013" xr:uid="{00000000-0005-0000-0000-000019400000}"/>
    <cellStyle name="Normal 15 12" xfId="2811" xr:uid="{00000000-0005-0000-0000-00001A400000}"/>
    <cellStyle name="Normal 15 12 2" xfId="13650" xr:uid="{00000000-0005-0000-0000-00001B400000}"/>
    <cellStyle name="Normal 15 12 3" xfId="7576" xr:uid="{00000000-0005-0000-0000-00001C400000}"/>
    <cellStyle name="Normal 15 12 3 2" xfId="28014" xr:uid="{00000000-0005-0000-0000-00001D400000}"/>
    <cellStyle name="Normal 15 13" xfId="2812" xr:uid="{00000000-0005-0000-0000-00001E400000}"/>
    <cellStyle name="Normal 15 13 2" xfId="13651" xr:uid="{00000000-0005-0000-0000-00001F400000}"/>
    <cellStyle name="Normal 15 13 3" xfId="7577" xr:uid="{00000000-0005-0000-0000-000020400000}"/>
    <cellStyle name="Normal 15 14" xfId="7578" xr:uid="{00000000-0005-0000-0000-000021400000}"/>
    <cellStyle name="Normal 15 15" xfId="9081" xr:uid="{00000000-0005-0000-0000-000022400000}"/>
    <cellStyle name="Normal 15 16" xfId="9460" xr:uid="{00000000-0005-0000-0000-000023400000}"/>
    <cellStyle name="Normal 15 17" xfId="13647" xr:uid="{00000000-0005-0000-0000-000024400000}"/>
    <cellStyle name="Normal 15 18" xfId="5440" xr:uid="{00000000-0005-0000-0000-000025400000}"/>
    <cellStyle name="Normal 15 19" xfId="6116" xr:uid="{00000000-0005-0000-0000-000026400000}"/>
    <cellStyle name="Normal 15 2" xfId="2813" xr:uid="{00000000-0005-0000-0000-000027400000}"/>
    <cellStyle name="Normal 15 2 2" xfId="7579" xr:uid="{00000000-0005-0000-0000-000028400000}"/>
    <cellStyle name="Normal 15 2 3" xfId="7580" xr:uid="{00000000-0005-0000-0000-000029400000}"/>
    <cellStyle name="Normal 15 2 4" xfId="13652" xr:uid="{00000000-0005-0000-0000-00002A400000}"/>
    <cellStyle name="Normal 15 2 5" xfId="7573" xr:uid="{00000000-0005-0000-0000-00002B400000}"/>
    <cellStyle name="Normal 15 2 5 2" xfId="27524" xr:uid="{00000000-0005-0000-0000-00002C400000}"/>
    <cellStyle name="Normal 15 2 6" xfId="6115" xr:uid="{00000000-0005-0000-0000-00002D400000}"/>
    <cellStyle name="Normal 15 3" xfId="2814" xr:uid="{00000000-0005-0000-0000-00002E400000}"/>
    <cellStyle name="Normal 15 3 2" xfId="13653" xr:uid="{00000000-0005-0000-0000-00002F400000}"/>
    <cellStyle name="Normal 15 3 3" xfId="7581" xr:uid="{00000000-0005-0000-0000-000030400000}"/>
    <cellStyle name="Normal 15 3 3 2" xfId="28015" xr:uid="{00000000-0005-0000-0000-000031400000}"/>
    <cellStyle name="Normal 15 4" xfId="2815" xr:uid="{00000000-0005-0000-0000-000032400000}"/>
    <cellStyle name="Normal 15 4 2" xfId="13654" xr:uid="{00000000-0005-0000-0000-000033400000}"/>
    <cellStyle name="Normal 15 4 3" xfId="7582" xr:uid="{00000000-0005-0000-0000-000034400000}"/>
    <cellStyle name="Normal 15 4 3 2" xfId="28016" xr:uid="{00000000-0005-0000-0000-000035400000}"/>
    <cellStyle name="Normal 15 5" xfId="2816" xr:uid="{00000000-0005-0000-0000-000036400000}"/>
    <cellStyle name="Normal 15 5 2" xfId="13655" xr:uid="{00000000-0005-0000-0000-000037400000}"/>
    <cellStyle name="Normal 15 5 3" xfId="7583" xr:uid="{00000000-0005-0000-0000-000038400000}"/>
    <cellStyle name="Normal 15 5 3 2" xfId="28017" xr:uid="{00000000-0005-0000-0000-000039400000}"/>
    <cellStyle name="Normal 15 6" xfId="2817" xr:uid="{00000000-0005-0000-0000-00003A400000}"/>
    <cellStyle name="Normal 15 6 2" xfId="13656" xr:uid="{00000000-0005-0000-0000-00003B400000}"/>
    <cellStyle name="Normal 15 6 3" xfId="7584" xr:uid="{00000000-0005-0000-0000-00003C400000}"/>
    <cellStyle name="Normal 15 6 3 2" xfId="28018" xr:uid="{00000000-0005-0000-0000-00003D400000}"/>
    <cellStyle name="Normal 15 7" xfId="2818" xr:uid="{00000000-0005-0000-0000-00003E400000}"/>
    <cellStyle name="Normal 15 7 2" xfId="13657" xr:uid="{00000000-0005-0000-0000-00003F400000}"/>
    <cellStyle name="Normal 15 7 3" xfId="7585" xr:uid="{00000000-0005-0000-0000-000040400000}"/>
    <cellStyle name="Normal 15 7 3 2" xfId="28019" xr:uid="{00000000-0005-0000-0000-000041400000}"/>
    <cellStyle name="Normal 15 8" xfId="2819" xr:uid="{00000000-0005-0000-0000-000042400000}"/>
    <cellStyle name="Normal 15 8 2" xfId="13658" xr:uid="{00000000-0005-0000-0000-000043400000}"/>
    <cellStyle name="Normal 15 8 3" xfId="7586" xr:uid="{00000000-0005-0000-0000-000044400000}"/>
    <cellStyle name="Normal 15 8 3 2" xfId="28020" xr:uid="{00000000-0005-0000-0000-000045400000}"/>
    <cellStyle name="Normal 15 9" xfId="2820" xr:uid="{00000000-0005-0000-0000-000046400000}"/>
    <cellStyle name="Normal 15 9 2" xfId="13659" xr:uid="{00000000-0005-0000-0000-000047400000}"/>
    <cellStyle name="Normal 15 9 3" xfId="7587" xr:uid="{00000000-0005-0000-0000-000048400000}"/>
    <cellStyle name="Normal 15 9 3 2" xfId="28021" xr:uid="{00000000-0005-0000-0000-000049400000}"/>
    <cellStyle name="Normal 15_34 moi TT342" xfId="6114" xr:uid="{00000000-0005-0000-0000-00004A400000}"/>
    <cellStyle name="Normal 150" xfId="9082" xr:uid="{00000000-0005-0000-0000-00004B400000}"/>
    <cellStyle name="Normal 151" xfId="5978" xr:uid="{00000000-0005-0000-0000-00004C400000}"/>
    <cellStyle name="Normal 152" xfId="9083" xr:uid="{00000000-0005-0000-0000-00004D400000}"/>
    <cellStyle name="Normal 153" xfId="9084" xr:uid="{00000000-0005-0000-0000-00004E400000}"/>
    <cellStyle name="Normal 154" xfId="32863" xr:uid="{00000000-0005-0000-0000-00004F400000}"/>
    <cellStyle name="Normal 155" xfId="9085" xr:uid="{00000000-0005-0000-0000-000050400000}"/>
    <cellStyle name="Normal 156" xfId="8" xr:uid="{00000000-0005-0000-0000-000051400000}"/>
    <cellStyle name="Normal 157" xfId="9086" xr:uid="{00000000-0005-0000-0000-000052400000}"/>
    <cellStyle name="Normal 159" xfId="9087" xr:uid="{00000000-0005-0000-0000-000053400000}"/>
    <cellStyle name="Normal 16" xfId="2821" xr:uid="{00000000-0005-0000-0000-000054400000}"/>
    <cellStyle name="Normal 16 10" xfId="2822" xr:uid="{00000000-0005-0000-0000-000055400000}"/>
    <cellStyle name="Normal 16 10 2" xfId="13661" xr:uid="{00000000-0005-0000-0000-000056400000}"/>
    <cellStyle name="Normal 16 10 3" xfId="7589" xr:uid="{00000000-0005-0000-0000-000057400000}"/>
    <cellStyle name="Normal 16 11" xfId="2823" xr:uid="{00000000-0005-0000-0000-000058400000}"/>
    <cellStyle name="Normal 16 11 2" xfId="13662" xr:uid="{00000000-0005-0000-0000-000059400000}"/>
    <cellStyle name="Normal 16 11 3" xfId="7590" xr:uid="{00000000-0005-0000-0000-00005A400000}"/>
    <cellStyle name="Normal 16 12" xfId="2824" xr:uid="{00000000-0005-0000-0000-00005B400000}"/>
    <cellStyle name="Normal 16 12 2" xfId="13663" xr:uid="{00000000-0005-0000-0000-00005C400000}"/>
    <cellStyle name="Normal 16 12 3" xfId="7591" xr:uid="{00000000-0005-0000-0000-00005D400000}"/>
    <cellStyle name="Normal 16 13" xfId="2825" xr:uid="{00000000-0005-0000-0000-00005E400000}"/>
    <cellStyle name="Normal 16 13 2" xfId="13664" xr:uid="{00000000-0005-0000-0000-00005F400000}"/>
    <cellStyle name="Normal 16 13 3" xfId="7592" xr:uid="{00000000-0005-0000-0000-000060400000}"/>
    <cellStyle name="Normal 16 14" xfId="7593" xr:uid="{00000000-0005-0000-0000-000061400000}"/>
    <cellStyle name="Normal 16 15" xfId="9088" xr:uid="{00000000-0005-0000-0000-000062400000}"/>
    <cellStyle name="Normal 16 16" xfId="9461" xr:uid="{00000000-0005-0000-0000-000063400000}"/>
    <cellStyle name="Normal 16 17" xfId="13660" xr:uid="{00000000-0005-0000-0000-000064400000}"/>
    <cellStyle name="Normal 16 18" xfId="5441" xr:uid="{00000000-0005-0000-0000-000065400000}"/>
    <cellStyle name="Normal 16 18 2" xfId="28022" xr:uid="{00000000-0005-0000-0000-000066400000}"/>
    <cellStyle name="Normal 16 19" xfId="6113" xr:uid="{00000000-0005-0000-0000-000067400000}"/>
    <cellStyle name="Normal 16 2" xfId="2826" xr:uid="{00000000-0005-0000-0000-000068400000}"/>
    <cellStyle name="Normal 16 2 2" xfId="7594" xr:uid="{00000000-0005-0000-0000-000069400000}"/>
    <cellStyle name="Normal 16 2 3" xfId="7595" xr:uid="{00000000-0005-0000-0000-00006A400000}"/>
    <cellStyle name="Normal 16 2 4" xfId="9089" xr:uid="{00000000-0005-0000-0000-00006B400000}"/>
    <cellStyle name="Normal 16 2 5" xfId="9462" xr:uid="{00000000-0005-0000-0000-00006C400000}"/>
    <cellStyle name="Normal 16 2 6" xfId="13665" xr:uid="{00000000-0005-0000-0000-00006D400000}"/>
    <cellStyle name="Normal 16 2 7" xfId="7588" xr:uid="{00000000-0005-0000-0000-00006E400000}"/>
    <cellStyle name="Normal 16 2 7 2" xfId="27525" xr:uid="{00000000-0005-0000-0000-00006F400000}"/>
    <cellStyle name="Normal 16 2 8" xfId="28023" xr:uid="{00000000-0005-0000-0000-000070400000}"/>
    <cellStyle name="Normal 16 2 9" xfId="6112" xr:uid="{00000000-0005-0000-0000-000071400000}"/>
    <cellStyle name="Normal 16 3" xfId="2827" xr:uid="{00000000-0005-0000-0000-000072400000}"/>
    <cellStyle name="Normal 16 3 2" xfId="9090" xr:uid="{00000000-0005-0000-0000-000073400000}"/>
    <cellStyle name="Normal 16 3 3" xfId="9463" xr:uid="{00000000-0005-0000-0000-000074400000}"/>
    <cellStyle name="Normal 16 3 4" xfId="13666" xr:uid="{00000000-0005-0000-0000-000075400000}"/>
    <cellStyle name="Normal 16 3 5" xfId="7596" xr:uid="{00000000-0005-0000-0000-000076400000}"/>
    <cellStyle name="Normal 16 3 5 2" xfId="28024" xr:uid="{00000000-0005-0000-0000-000077400000}"/>
    <cellStyle name="Normal 16 4" xfId="2828" xr:uid="{00000000-0005-0000-0000-000078400000}"/>
    <cellStyle name="Normal 16 4 2" xfId="13667" xr:uid="{00000000-0005-0000-0000-000079400000}"/>
    <cellStyle name="Normal 16 4 3" xfId="7597" xr:uid="{00000000-0005-0000-0000-00007A400000}"/>
    <cellStyle name="Normal 16 4 3 2" xfId="28025" xr:uid="{00000000-0005-0000-0000-00007B400000}"/>
    <cellStyle name="Normal 16 5" xfId="2829" xr:uid="{00000000-0005-0000-0000-00007C400000}"/>
    <cellStyle name="Normal 16 5 2" xfId="13668" xr:uid="{00000000-0005-0000-0000-00007D400000}"/>
    <cellStyle name="Normal 16 5 3" xfId="7598" xr:uid="{00000000-0005-0000-0000-00007E400000}"/>
    <cellStyle name="Normal 16 6" xfId="2830" xr:uid="{00000000-0005-0000-0000-00007F400000}"/>
    <cellStyle name="Normal 16 6 2" xfId="13669" xr:uid="{00000000-0005-0000-0000-000080400000}"/>
    <cellStyle name="Normal 16 6 3" xfId="7599" xr:uid="{00000000-0005-0000-0000-000081400000}"/>
    <cellStyle name="Normal 16 7" xfId="2831" xr:uid="{00000000-0005-0000-0000-000082400000}"/>
    <cellStyle name="Normal 16 7 2" xfId="13670" xr:uid="{00000000-0005-0000-0000-000083400000}"/>
    <cellStyle name="Normal 16 7 3" xfId="7600" xr:uid="{00000000-0005-0000-0000-000084400000}"/>
    <cellStyle name="Normal 16 8" xfId="2832" xr:uid="{00000000-0005-0000-0000-000085400000}"/>
    <cellStyle name="Normal 16 8 2" xfId="13671" xr:uid="{00000000-0005-0000-0000-000086400000}"/>
    <cellStyle name="Normal 16 8 3" xfId="7601" xr:uid="{00000000-0005-0000-0000-000087400000}"/>
    <cellStyle name="Normal 16 9" xfId="2833" xr:uid="{00000000-0005-0000-0000-000088400000}"/>
    <cellStyle name="Normal 16 9 2" xfId="13672" xr:uid="{00000000-0005-0000-0000-000089400000}"/>
    <cellStyle name="Normal 16 9 3" xfId="7602" xr:uid="{00000000-0005-0000-0000-00008A400000}"/>
    <cellStyle name="Normal 16_Biểu bổ sung vốn CTMT (vốn SN)" xfId="28026" xr:uid="{00000000-0005-0000-0000-00008B400000}"/>
    <cellStyle name="Normal 161" xfId="9091" xr:uid="{00000000-0005-0000-0000-00008C400000}"/>
    <cellStyle name="Normal 163" xfId="9092" xr:uid="{00000000-0005-0000-0000-00008D400000}"/>
    <cellStyle name="Normal 165" xfId="9093" xr:uid="{00000000-0005-0000-0000-00008E400000}"/>
    <cellStyle name="Normal 166" xfId="9094" xr:uid="{00000000-0005-0000-0000-00008F400000}"/>
    <cellStyle name="Normal 168" xfId="9095" xr:uid="{00000000-0005-0000-0000-000090400000}"/>
    <cellStyle name="Normal 17" xfId="2834" xr:uid="{00000000-0005-0000-0000-000091400000}"/>
    <cellStyle name="Normal 17 10" xfId="2835" xr:uid="{00000000-0005-0000-0000-000092400000}"/>
    <cellStyle name="Normal 17 10 2" xfId="7604" xr:uid="{00000000-0005-0000-0000-000093400000}"/>
    <cellStyle name="Normal 17 10 2 2" xfId="7605" xr:uid="{00000000-0005-0000-0000-000094400000}"/>
    <cellStyle name="Normal 17 10 3" xfId="7606" xr:uid="{00000000-0005-0000-0000-000095400000}"/>
    <cellStyle name="Normal 17 10 4" xfId="13674" xr:uid="{00000000-0005-0000-0000-000096400000}"/>
    <cellStyle name="Normal 17 10 5" xfId="7603" xr:uid="{00000000-0005-0000-0000-000097400000}"/>
    <cellStyle name="Normal 17 11" xfId="2836" xr:uid="{00000000-0005-0000-0000-000098400000}"/>
    <cellStyle name="Normal 17 11 2" xfId="13675" xr:uid="{00000000-0005-0000-0000-000099400000}"/>
    <cellStyle name="Normal 17 11 3" xfId="7607" xr:uid="{00000000-0005-0000-0000-00009A400000}"/>
    <cellStyle name="Normal 17 12" xfId="2837" xr:uid="{00000000-0005-0000-0000-00009B400000}"/>
    <cellStyle name="Normal 17 12 2" xfId="13676" xr:uid="{00000000-0005-0000-0000-00009C400000}"/>
    <cellStyle name="Normal 17 12 3" xfId="7608" xr:uid="{00000000-0005-0000-0000-00009D400000}"/>
    <cellStyle name="Normal 17 13" xfId="2838" xr:uid="{00000000-0005-0000-0000-00009E400000}"/>
    <cellStyle name="Normal 17 13 2" xfId="13677" xr:uid="{00000000-0005-0000-0000-00009F400000}"/>
    <cellStyle name="Normal 17 13 3" xfId="7609" xr:uid="{00000000-0005-0000-0000-0000A0400000}"/>
    <cellStyle name="Normal 17 14" xfId="2839" xr:uid="{00000000-0005-0000-0000-0000A1400000}"/>
    <cellStyle name="Normal 17 14 2" xfId="13678" xr:uid="{00000000-0005-0000-0000-0000A2400000}"/>
    <cellStyle name="Normal 17 14 3" xfId="7610" xr:uid="{00000000-0005-0000-0000-0000A3400000}"/>
    <cellStyle name="Normal 17 15" xfId="2840" xr:uid="{00000000-0005-0000-0000-0000A4400000}"/>
    <cellStyle name="Normal 17 15 2" xfId="13679" xr:uid="{00000000-0005-0000-0000-0000A5400000}"/>
    <cellStyle name="Normal 17 15 3" xfId="7611" xr:uid="{00000000-0005-0000-0000-0000A6400000}"/>
    <cellStyle name="Normal 17 16" xfId="2841" xr:uid="{00000000-0005-0000-0000-0000A7400000}"/>
    <cellStyle name="Normal 17 16 2" xfId="13680" xr:uid="{00000000-0005-0000-0000-0000A8400000}"/>
    <cellStyle name="Normal 17 16 3" xfId="7612" xr:uid="{00000000-0005-0000-0000-0000A9400000}"/>
    <cellStyle name="Normal 17 17" xfId="2842" xr:uid="{00000000-0005-0000-0000-0000AA400000}"/>
    <cellStyle name="Normal 17 17 2" xfId="13681" xr:uid="{00000000-0005-0000-0000-0000AB400000}"/>
    <cellStyle name="Normal 17 17 3" xfId="7613" xr:uid="{00000000-0005-0000-0000-0000AC400000}"/>
    <cellStyle name="Normal 17 18" xfId="7614" xr:uid="{00000000-0005-0000-0000-0000AD400000}"/>
    <cellStyle name="Normal 17 19" xfId="13673" xr:uid="{00000000-0005-0000-0000-0000AE400000}"/>
    <cellStyle name="Normal 17 2" xfId="2843" xr:uid="{00000000-0005-0000-0000-0000AF400000}"/>
    <cellStyle name="Normal 17 2 2" xfId="7615" xr:uid="{00000000-0005-0000-0000-0000B0400000}"/>
    <cellStyle name="Normal 17 2 3" xfId="7616" xr:uid="{00000000-0005-0000-0000-0000B1400000}"/>
    <cellStyle name="Normal 17 2 4" xfId="9096" xr:uid="{00000000-0005-0000-0000-0000B2400000}"/>
    <cellStyle name="Normal 17 2 5" xfId="9464" xr:uid="{00000000-0005-0000-0000-0000B3400000}"/>
    <cellStyle name="Normal 17 2 6" xfId="13682" xr:uid="{00000000-0005-0000-0000-0000B4400000}"/>
    <cellStyle name="Normal 17 2 7" xfId="5443" xr:uid="{00000000-0005-0000-0000-0000B5400000}"/>
    <cellStyle name="Normal 17 20" xfId="5442" xr:uid="{00000000-0005-0000-0000-0000B6400000}"/>
    <cellStyle name="Normal 17 20 2" xfId="27526" xr:uid="{00000000-0005-0000-0000-0000B7400000}"/>
    <cellStyle name="Normal 17 21" xfId="28027" xr:uid="{00000000-0005-0000-0000-0000B8400000}"/>
    <cellStyle name="Normal 17 3" xfId="2844" xr:uid="{00000000-0005-0000-0000-0000B9400000}"/>
    <cellStyle name="Normal 17 3 2" xfId="7617" xr:uid="{00000000-0005-0000-0000-0000BA400000}"/>
    <cellStyle name="Normal 17 3 3" xfId="7618" xr:uid="{00000000-0005-0000-0000-0000BB400000}"/>
    <cellStyle name="Normal 17 3 4" xfId="9097" xr:uid="{00000000-0005-0000-0000-0000BC400000}"/>
    <cellStyle name="Normal 17 3 5" xfId="9465" xr:uid="{00000000-0005-0000-0000-0000BD400000}"/>
    <cellStyle name="Normal 17 3 6" xfId="13683" xr:uid="{00000000-0005-0000-0000-0000BE400000}"/>
    <cellStyle name="Normal 17 3 7" xfId="5444" xr:uid="{00000000-0005-0000-0000-0000BF400000}"/>
    <cellStyle name="Normal 17 4" xfId="2845" xr:uid="{00000000-0005-0000-0000-0000C0400000}"/>
    <cellStyle name="Normal 17 4 2" xfId="7619" xr:uid="{00000000-0005-0000-0000-0000C1400000}"/>
    <cellStyle name="Normal 17 4 3" xfId="7620" xr:uid="{00000000-0005-0000-0000-0000C2400000}"/>
    <cellStyle name="Normal 17 4 4" xfId="13684" xr:uid="{00000000-0005-0000-0000-0000C3400000}"/>
    <cellStyle name="Normal 17 4 5" xfId="5445" xr:uid="{00000000-0005-0000-0000-0000C4400000}"/>
    <cellStyle name="Normal 17 5" xfId="2846" xr:uid="{00000000-0005-0000-0000-0000C5400000}"/>
    <cellStyle name="Normal 17 5 2" xfId="7621" xr:uid="{00000000-0005-0000-0000-0000C6400000}"/>
    <cellStyle name="Normal 17 5 3" xfId="7622" xr:uid="{00000000-0005-0000-0000-0000C7400000}"/>
    <cellStyle name="Normal 17 5 4" xfId="13685" xr:uid="{00000000-0005-0000-0000-0000C8400000}"/>
    <cellStyle name="Normal 17 5 5" xfId="5446" xr:uid="{00000000-0005-0000-0000-0000C9400000}"/>
    <cellStyle name="Normal 17 6" xfId="2847" xr:uid="{00000000-0005-0000-0000-0000CA400000}"/>
    <cellStyle name="Normal 17 6 2" xfId="7623" xr:uid="{00000000-0005-0000-0000-0000CB400000}"/>
    <cellStyle name="Normal 17 6 3" xfId="7624" xr:uid="{00000000-0005-0000-0000-0000CC400000}"/>
    <cellStyle name="Normal 17 6 4" xfId="13686" xr:uid="{00000000-0005-0000-0000-0000CD400000}"/>
    <cellStyle name="Normal 17 6 5" xfId="5447" xr:uid="{00000000-0005-0000-0000-0000CE400000}"/>
    <cellStyle name="Normal 17 7" xfId="2848" xr:uid="{00000000-0005-0000-0000-0000CF400000}"/>
    <cellStyle name="Normal 17 7 2" xfId="7625" xr:uid="{00000000-0005-0000-0000-0000D0400000}"/>
    <cellStyle name="Normal 17 7 3" xfId="7626" xr:uid="{00000000-0005-0000-0000-0000D1400000}"/>
    <cellStyle name="Normal 17 7 4" xfId="13687" xr:uid="{00000000-0005-0000-0000-0000D2400000}"/>
    <cellStyle name="Normal 17 7 5" xfId="5448" xr:uid="{00000000-0005-0000-0000-0000D3400000}"/>
    <cellStyle name="Normal 17 8" xfId="2849" xr:uid="{00000000-0005-0000-0000-0000D4400000}"/>
    <cellStyle name="Normal 17 8 2" xfId="7627" xr:uid="{00000000-0005-0000-0000-0000D5400000}"/>
    <cellStyle name="Normal 17 8 3" xfId="7628" xr:uid="{00000000-0005-0000-0000-0000D6400000}"/>
    <cellStyle name="Normal 17 8 4" xfId="13688" xr:uid="{00000000-0005-0000-0000-0000D7400000}"/>
    <cellStyle name="Normal 17 8 5" xfId="5449" xr:uid="{00000000-0005-0000-0000-0000D8400000}"/>
    <cellStyle name="Normal 17 9" xfId="2850" xr:uid="{00000000-0005-0000-0000-0000D9400000}"/>
    <cellStyle name="Normal 17 9 2" xfId="7629" xr:uid="{00000000-0005-0000-0000-0000DA400000}"/>
    <cellStyle name="Normal 17 9 3" xfId="7630" xr:uid="{00000000-0005-0000-0000-0000DB400000}"/>
    <cellStyle name="Normal 17 9 4" xfId="13689" xr:uid="{00000000-0005-0000-0000-0000DC400000}"/>
    <cellStyle name="Normal 17 9 5" xfId="5450" xr:uid="{00000000-0005-0000-0000-0000DD400000}"/>
    <cellStyle name="Normal 170" xfId="9098" xr:uid="{00000000-0005-0000-0000-0000DE400000}"/>
    <cellStyle name="Normal 172" xfId="9099" xr:uid="{00000000-0005-0000-0000-0000DF400000}"/>
    <cellStyle name="Normal 174" xfId="9100" xr:uid="{00000000-0005-0000-0000-0000E0400000}"/>
    <cellStyle name="Normal 176" xfId="9101" xr:uid="{00000000-0005-0000-0000-0000E1400000}"/>
    <cellStyle name="Normal 178" xfId="9102" xr:uid="{00000000-0005-0000-0000-0000E2400000}"/>
    <cellStyle name="Normal 18" xfId="2851" xr:uid="{00000000-0005-0000-0000-0000E3400000}"/>
    <cellStyle name="Normal 18 10" xfId="2852" xr:uid="{00000000-0005-0000-0000-0000E4400000}"/>
    <cellStyle name="Normal 18 10 2" xfId="13691" xr:uid="{00000000-0005-0000-0000-0000E5400000}"/>
    <cellStyle name="Normal 18 10 3" xfId="7632" xr:uid="{00000000-0005-0000-0000-0000E6400000}"/>
    <cellStyle name="Normal 18 11" xfId="2853" xr:uid="{00000000-0005-0000-0000-0000E7400000}"/>
    <cellStyle name="Normal 18 11 2" xfId="13692" xr:uid="{00000000-0005-0000-0000-0000E8400000}"/>
    <cellStyle name="Normal 18 11 3" xfId="7633" xr:uid="{00000000-0005-0000-0000-0000E9400000}"/>
    <cellStyle name="Normal 18 12" xfId="2854" xr:uid="{00000000-0005-0000-0000-0000EA400000}"/>
    <cellStyle name="Normal 18 12 2" xfId="13693" xr:uid="{00000000-0005-0000-0000-0000EB400000}"/>
    <cellStyle name="Normal 18 12 3" xfId="7634" xr:uid="{00000000-0005-0000-0000-0000EC400000}"/>
    <cellStyle name="Normal 18 13" xfId="2855" xr:uid="{00000000-0005-0000-0000-0000ED400000}"/>
    <cellStyle name="Normal 18 13 2" xfId="13694" xr:uid="{00000000-0005-0000-0000-0000EE400000}"/>
    <cellStyle name="Normal 18 13 3" xfId="7635" xr:uid="{00000000-0005-0000-0000-0000EF400000}"/>
    <cellStyle name="Normal 18 14" xfId="7636" xr:uid="{00000000-0005-0000-0000-0000F0400000}"/>
    <cellStyle name="Normal 18 15" xfId="9103" xr:uid="{00000000-0005-0000-0000-0000F1400000}"/>
    <cellStyle name="Normal 18 16" xfId="9466" xr:uid="{00000000-0005-0000-0000-0000F2400000}"/>
    <cellStyle name="Normal 18 17" xfId="13690" xr:uid="{00000000-0005-0000-0000-0000F3400000}"/>
    <cellStyle name="Normal 18 17 2" xfId="19398" xr:uid="{00000000-0005-0000-0000-0000F4400000}"/>
    <cellStyle name="Normal 18 17 2 2" xfId="27223" xr:uid="{00000000-0005-0000-0000-0000F5400000}"/>
    <cellStyle name="Normal 18 17 3" xfId="23959" xr:uid="{00000000-0005-0000-0000-0000F6400000}"/>
    <cellStyle name="Normal 18 18" xfId="5451" xr:uid="{00000000-0005-0000-0000-0000F7400000}"/>
    <cellStyle name="Normal 18 18 2" xfId="19637" xr:uid="{00000000-0005-0000-0000-0000F8400000}"/>
    <cellStyle name="Normal 18 2" xfId="2856" xr:uid="{00000000-0005-0000-0000-0000F9400000}"/>
    <cellStyle name="Normal 18 2 10" xfId="7638" xr:uid="{00000000-0005-0000-0000-0000FA400000}"/>
    <cellStyle name="Normal 18 2 11" xfId="9104" xr:uid="{00000000-0005-0000-0000-0000FB400000}"/>
    <cellStyle name="Normal 18 2 12" xfId="9467" xr:uid="{00000000-0005-0000-0000-0000FC400000}"/>
    <cellStyle name="Normal 18 2 13" xfId="13695" xr:uid="{00000000-0005-0000-0000-0000FD400000}"/>
    <cellStyle name="Normal 18 2 14" xfId="5452" xr:uid="{00000000-0005-0000-0000-0000FE400000}"/>
    <cellStyle name="Normal 18 2 14 2" xfId="27527" xr:uid="{00000000-0005-0000-0000-0000FF400000}"/>
    <cellStyle name="Normal 18 2 15" xfId="31962" xr:uid="{00000000-0005-0000-0000-000000410000}"/>
    <cellStyle name="Normal 18 2 16" xfId="6111" xr:uid="{00000000-0005-0000-0000-000001410000}"/>
    <cellStyle name="Normal 18 2 2" xfId="5453" xr:uid="{00000000-0005-0000-0000-000002410000}"/>
    <cellStyle name="Normal 18 2 2 2" xfId="5454" xr:uid="{00000000-0005-0000-0000-000003410000}"/>
    <cellStyle name="Normal 18 2 2 2 2" xfId="7640" xr:uid="{00000000-0005-0000-0000-000004410000}"/>
    <cellStyle name="Normal 18 2 2 3" xfId="5455" xr:uid="{00000000-0005-0000-0000-000005410000}"/>
    <cellStyle name="Normal 18 2 2 3 2" xfId="7641" xr:uid="{00000000-0005-0000-0000-000006410000}"/>
    <cellStyle name="Normal 18 2 2 4" xfId="5456" xr:uid="{00000000-0005-0000-0000-000007410000}"/>
    <cellStyle name="Normal 18 2 2 4 2" xfId="7642" xr:uid="{00000000-0005-0000-0000-000008410000}"/>
    <cellStyle name="Normal 18 2 2 5" xfId="5457" xr:uid="{00000000-0005-0000-0000-000009410000}"/>
    <cellStyle name="Normal 18 2 2 5 2" xfId="7643" xr:uid="{00000000-0005-0000-0000-00000A410000}"/>
    <cellStyle name="Normal 18 2 2 6" xfId="5458" xr:uid="{00000000-0005-0000-0000-00000B410000}"/>
    <cellStyle name="Normal 18 2 2 6 2" xfId="7644" xr:uid="{00000000-0005-0000-0000-00000C410000}"/>
    <cellStyle name="Normal 18 2 2 7" xfId="5459" xr:uid="{00000000-0005-0000-0000-00000D410000}"/>
    <cellStyle name="Normal 18 2 2 7 2" xfId="7645" xr:uid="{00000000-0005-0000-0000-00000E410000}"/>
    <cellStyle name="Normal 18 2 2 8" xfId="5460" xr:uid="{00000000-0005-0000-0000-00000F410000}"/>
    <cellStyle name="Normal 18 2 2 8 2" xfId="7646" xr:uid="{00000000-0005-0000-0000-000010410000}"/>
    <cellStyle name="Normal 18 2 2 9" xfId="7639" xr:uid="{00000000-0005-0000-0000-000011410000}"/>
    <cellStyle name="Normal 18 2 3" xfId="5461" xr:uid="{00000000-0005-0000-0000-000012410000}"/>
    <cellStyle name="Normal 18 2 3 2" xfId="7647" xr:uid="{00000000-0005-0000-0000-000013410000}"/>
    <cellStyle name="Normal 18 2 4" xfId="5462" xr:uid="{00000000-0005-0000-0000-000014410000}"/>
    <cellStyle name="Normal 18 2 4 2" xfId="7648" xr:uid="{00000000-0005-0000-0000-000015410000}"/>
    <cellStyle name="Normal 18 2 5" xfId="5463" xr:uid="{00000000-0005-0000-0000-000016410000}"/>
    <cellStyle name="Normal 18 2 5 2" xfId="7649" xr:uid="{00000000-0005-0000-0000-000017410000}"/>
    <cellStyle name="Normal 18 2 6" xfId="5464" xr:uid="{00000000-0005-0000-0000-000018410000}"/>
    <cellStyle name="Normal 18 2 6 2" xfId="7650" xr:uid="{00000000-0005-0000-0000-000019410000}"/>
    <cellStyle name="Normal 18 2 7" xfId="5465" xr:uid="{00000000-0005-0000-0000-00001A410000}"/>
    <cellStyle name="Normal 18 2 7 2" xfId="7651" xr:uid="{00000000-0005-0000-0000-00001B410000}"/>
    <cellStyle name="Normal 18 2 8" xfId="5466" xr:uid="{00000000-0005-0000-0000-00001C410000}"/>
    <cellStyle name="Normal 18 2 8 2" xfId="7652" xr:uid="{00000000-0005-0000-0000-00001D410000}"/>
    <cellStyle name="Normal 18 2 9" xfId="7637" xr:uid="{00000000-0005-0000-0000-00001E410000}"/>
    <cellStyle name="Normal 18 3" xfId="2857" xr:uid="{00000000-0005-0000-0000-00001F410000}"/>
    <cellStyle name="Normal 18 3 2" xfId="7653" xr:uid="{00000000-0005-0000-0000-000020410000}"/>
    <cellStyle name="Normal 18 3 3" xfId="7654" xr:uid="{00000000-0005-0000-0000-000021410000}"/>
    <cellStyle name="Normal 18 3 4" xfId="13696" xr:uid="{00000000-0005-0000-0000-000022410000}"/>
    <cellStyle name="Normal 18 3 5" xfId="5467" xr:uid="{00000000-0005-0000-0000-000023410000}"/>
    <cellStyle name="Normal 18 3 6" xfId="5843" xr:uid="{00000000-0005-0000-0000-000024410000}"/>
    <cellStyle name="Normal 18 4" xfId="2858" xr:uid="{00000000-0005-0000-0000-000025410000}"/>
    <cellStyle name="Normal 18 4 2" xfId="7655" xr:uid="{00000000-0005-0000-0000-000026410000}"/>
    <cellStyle name="Normal 18 4 2 2" xfId="7656" xr:uid="{00000000-0005-0000-0000-000027410000}"/>
    <cellStyle name="Normal 18 4 3" xfId="7657" xr:uid="{00000000-0005-0000-0000-000028410000}"/>
    <cellStyle name="Normal 18 4 4" xfId="13697" xr:uid="{00000000-0005-0000-0000-000029410000}"/>
    <cellStyle name="Normal 18 4 5" xfId="7631" xr:uid="{00000000-0005-0000-0000-00002A410000}"/>
    <cellStyle name="Normal 18 5" xfId="2859" xr:uid="{00000000-0005-0000-0000-00002B410000}"/>
    <cellStyle name="Normal 18 5 2" xfId="13698" xr:uid="{00000000-0005-0000-0000-00002C410000}"/>
    <cellStyle name="Normal 18 5 3" xfId="7658" xr:uid="{00000000-0005-0000-0000-00002D410000}"/>
    <cellStyle name="Normal 18 6" xfId="2860" xr:uid="{00000000-0005-0000-0000-00002E410000}"/>
    <cellStyle name="Normal 18 6 2" xfId="13699" xr:uid="{00000000-0005-0000-0000-00002F410000}"/>
    <cellStyle name="Normal 18 6 3" xfId="7659" xr:uid="{00000000-0005-0000-0000-000030410000}"/>
    <cellStyle name="Normal 18 7" xfId="2861" xr:uid="{00000000-0005-0000-0000-000031410000}"/>
    <cellStyle name="Normal 18 7 2" xfId="13700" xr:uid="{00000000-0005-0000-0000-000032410000}"/>
    <cellStyle name="Normal 18 7 3" xfId="7660" xr:uid="{00000000-0005-0000-0000-000033410000}"/>
    <cellStyle name="Normal 18 8" xfId="2862" xr:uid="{00000000-0005-0000-0000-000034410000}"/>
    <cellStyle name="Normal 18 8 2" xfId="13701" xr:uid="{00000000-0005-0000-0000-000035410000}"/>
    <cellStyle name="Normal 18 8 3" xfId="7661" xr:uid="{00000000-0005-0000-0000-000036410000}"/>
    <cellStyle name="Normal 18 9" xfId="2863" xr:uid="{00000000-0005-0000-0000-000037410000}"/>
    <cellStyle name="Normal 18 9 2" xfId="13702" xr:uid="{00000000-0005-0000-0000-000038410000}"/>
    <cellStyle name="Normal 18 9 3" xfId="7662" xr:uid="{00000000-0005-0000-0000-000039410000}"/>
    <cellStyle name="Normal 180" xfId="9105" xr:uid="{00000000-0005-0000-0000-00003A410000}"/>
    <cellStyle name="Normal 182" xfId="9106" xr:uid="{00000000-0005-0000-0000-00003B410000}"/>
    <cellStyle name="Normal 184" xfId="9107" xr:uid="{00000000-0005-0000-0000-00003C410000}"/>
    <cellStyle name="Normal 186" xfId="9108" xr:uid="{00000000-0005-0000-0000-00003D410000}"/>
    <cellStyle name="Normal 188" xfId="9109" xr:uid="{00000000-0005-0000-0000-00003E410000}"/>
    <cellStyle name="Normal 19" xfId="2864" xr:uid="{00000000-0005-0000-0000-00003F410000}"/>
    <cellStyle name="Normal 19 10" xfId="2865" xr:uid="{00000000-0005-0000-0000-000040410000}"/>
    <cellStyle name="Normal 19 10 2" xfId="13704" xr:uid="{00000000-0005-0000-0000-000041410000}"/>
    <cellStyle name="Normal 19 10 3" xfId="7664" xr:uid="{00000000-0005-0000-0000-000042410000}"/>
    <cellStyle name="Normal 19 11" xfId="2866" xr:uid="{00000000-0005-0000-0000-000043410000}"/>
    <cellStyle name="Normal 19 11 2" xfId="13705" xr:uid="{00000000-0005-0000-0000-000044410000}"/>
    <cellStyle name="Normal 19 11 3" xfId="7665" xr:uid="{00000000-0005-0000-0000-000045410000}"/>
    <cellStyle name="Normal 19 12" xfId="2867" xr:uid="{00000000-0005-0000-0000-000046410000}"/>
    <cellStyle name="Normal 19 12 2" xfId="13706" xr:uid="{00000000-0005-0000-0000-000047410000}"/>
    <cellStyle name="Normal 19 12 3" xfId="7666" xr:uid="{00000000-0005-0000-0000-000048410000}"/>
    <cellStyle name="Normal 19 13" xfId="2868" xr:uid="{00000000-0005-0000-0000-000049410000}"/>
    <cellStyle name="Normal 19 13 2" xfId="13707" xr:uid="{00000000-0005-0000-0000-00004A410000}"/>
    <cellStyle name="Normal 19 13 3" xfId="7667" xr:uid="{00000000-0005-0000-0000-00004B410000}"/>
    <cellStyle name="Normal 19 14" xfId="7668" xr:uid="{00000000-0005-0000-0000-00004C410000}"/>
    <cellStyle name="Normal 19 15" xfId="9110" xr:uid="{00000000-0005-0000-0000-00004D410000}"/>
    <cellStyle name="Normal 19 16" xfId="9468" xr:uid="{00000000-0005-0000-0000-00004E410000}"/>
    <cellStyle name="Normal 19 17" xfId="13703" xr:uid="{00000000-0005-0000-0000-00004F410000}"/>
    <cellStyle name="Normal 19 17 2" xfId="19399" xr:uid="{00000000-0005-0000-0000-000050410000}"/>
    <cellStyle name="Normal 19 17 2 2" xfId="27224" xr:uid="{00000000-0005-0000-0000-000051410000}"/>
    <cellStyle name="Normal 19 17 3" xfId="23960" xr:uid="{00000000-0005-0000-0000-000052410000}"/>
    <cellStyle name="Normal 19 18" xfId="5468" xr:uid="{00000000-0005-0000-0000-000053410000}"/>
    <cellStyle name="Normal 19 18 2" xfId="19638" xr:uid="{00000000-0005-0000-0000-000054410000}"/>
    <cellStyle name="Normal 19 19" xfId="5842" xr:uid="{00000000-0005-0000-0000-000055410000}"/>
    <cellStyle name="Normal 19 2" xfId="2869" xr:uid="{00000000-0005-0000-0000-000056410000}"/>
    <cellStyle name="Normal 19 2 2" xfId="7669" xr:uid="{00000000-0005-0000-0000-000057410000}"/>
    <cellStyle name="Normal 19 2 3" xfId="7670" xr:uid="{00000000-0005-0000-0000-000058410000}"/>
    <cellStyle name="Normal 19 2 4" xfId="13708" xr:uid="{00000000-0005-0000-0000-000059410000}"/>
    <cellStyle name="Normal 19 2 5" xfId="5469" xr:uid="{00000000-0005-0000-0000-00005A410000}"/>
    <cellStyle name="Normal 19 3" xfId="2870" xr:uid="{00000000-0005-0000-0000-00005B410000}"/>
    <cellStyle name="Normal 19 3 2" xfId="7671" xr:uid="{00000000-0005-0000-0000-00005C410000}"/>
    <cellStyle name="Normal 19 3 3" xfId="7672" xr:uid="{00000000-0005-0000-0000-00005D410000}"/>
    <cellStyle name="Normal 19 3 4" xfId="13709" xr:uid="{00000000-0005-0000-0000-00005E410000}"/>
    <cellStyle name="Normal 19 3 5" xfId="5470" xr:uid="{00000000-0005-0000-0000-00005F410000}"/>
    <cellStyle name="Normal 19 4" xfId="2871" xr:uid="{00000000-0005-0000-0000-000060410000}"/>
    <cellStyle name="Normal 19 4 2" xfId="7673" xr:uid="{00000000-0005-0000-0000-000061410000}"/>
    <cellStyle name="Normal 19 4 2 2" xfId="7674" xr:uid="{00000000-0005-0000-0000-000062410000}"/>
    <cellStyle name="Normal 19 4 3" xfId="7675" xr:uid="{00000000-0005-0000-0000-000063410000}"/>
    <cellStyle name="Normal 19 4 4" xfId="13710" xr:uid="{00000000-0005-0000-0000-000064410000}"/>
    <cellStyle name="Normal 19 4 5" xfId="7663" xr:uid="{00000000-0005-0000-0000-000065410000}"/>
    <cellStyle name="Normal 19 5" xfId="2872" xr:uid="{00000000-0005-0000-0000-000066410000}"/>
    <cellStyle name="Normal 19 5 2" xfId="13711" xr:uid="{00000000-0005-0000-0000-000067410000}"/>
    <cellStyle name="Normal 19 5 3" xfId="7676" xr:uid="{00000000-0005-0000-0000-000068410000}"/>
    <cellStyle name="Normal 19 6" xfId="2873" xr:uid="{00000000-0005-0000-0000-000069410000}"/>
    <cellStyle name="Normal 19 6 2" xfId="13712" xr:uid="{00000000-0005-0000-0000-00006A410000}"/>
    <cellStyle name="Normal 19 6 3" xfId="7677" xr:uid="{00000000-0005-0000-0000-00006B410000}"/>
    <cellStyle name="Normal 19 7" xfId="2874" xr:uid="{00000000-0005-0000-0000-00006C410000}"/>
    <cellStyle name="Normal 19 7 2" xfId="13713" xr:uid="{00000000-0005-0000-0000-00006D410000}"/>
    <cellStyle name="Normal 19 7 3" xfId="7678" xr:uid="{00000000-0005-0000-0000-00006E410000}"/>
    <cellStyle name="Normal 19 8" xfId="2875" xr:uid="{00000000-0005-0000-0000-00006F410000}"/>
    <cellStyle name="Normal 19 8 2" xfId="13714" xr:uid="{00000000-0005-0000-0000-000070410000}"/>
    <cellStyle name="Normal 19 8 3" xfId="7679" xr:uid="{00000000-0005-0000-0000-000071410000}"/>
    <cellStyle name="Normal 19 9" xfId="2876" xr:uid="{00000000-0005-0000-0000-000072410000}"/>
    <cellStyle name="Normal 19 9 2" xfId="13715" xr:uid="{00000000-0005-0000-0000-000073410000}"/>
    <cellStyle name="Normal 19 9 3" xfId="7680" xr:uid="{00000000-0005-0000-0000-000074410000}"/>
    <cellStyle name="Normal 190" xfId="9111" xr:uid="{00000000-0005-0000-0000-000075410000}"/>
    <cellStyle name="Normal 192" xfId="9112" xr:uid="{00000000-0005-0000-0000-000076410000}"/>
    <cellStyle name="Normal 194" xfId="9113" xr:uid="{00000000-0005-0000-0000-000077410000}"/>
    <cellStyle name="Normal 195" xfId="9114" xr:uid="{00000000-0005-0000-0000-000078410000}"/>
    <cellStyle name="Normal 196" xfId="9115" xr:uid="{00000000-0005-0000-0000-000079410000}"/>
    <cellStyle name="Normal 198" xfId="9116" xr:uid="{00000000-0005-0000-0000-00007A410000}"/>
    <cellStyle name="Normal 2" xfId="2877" xr:uid="{00000000-0005-0000-0000-00007B410000}"/>
    <cellStyle name="Normal 2 10" xfId="2878" xr:uid="{00000000-0005-0000-0000-00007C410000}"/>
    <cellStyle name="Normal 2 10 2" xfId="7682" xr:uid="{00000000-0005-0000-0000-00007D410000}"/>
    <cellStyle name="Normal 2 10 3" xfId="7683" xr:uid="{00000000-0005-0000-0000-00007E410000}"/>
    <cellStyle name="Normal 2 10 4" xfId="13717" xr:uid="{00000000-0005-0000-0000-00007F410000}"/>
    <cellStyle name="Normal 2 10 5" xfId="5471" xr:uid="{00000000-0005-0000-0000-000080410000}"/>
    <cellStyle name="Normal 2 10 5 2" xfId="27529" xr:uid="{00000000-0005-0000-0000-000081410000}"/>
    <cellStyle name="Normal 2 10 6" xfId="28028" xr:uid="{00000000-0005-0000-0000-000082410000}"/>
    <cellStyle name="Normal 2 11" xfId="2879" xr:uid="{00000000-0005-0000-0000-000083410000}"/>
    <cellStyle name="Normal 2 11 2" xfId="7684" xr:uid="{00000000-0005-0000-0000-000084410000}"/>
    <cellStyle name="Normal 2 11 3" xfId="7685" xr:uid="{00000000-0005-0000-0000-000085410000}"/>
    <cellStyle name="Normal 2 11 4" xfId="13718" xr:uid="{00000000-0005-0000-0000-000086410000}"/>
    <cellStyle name="Normal 2 11 5" xfId="5472" xr:uid="{00000000-0005-0000-0000-000087410000}"/>
    <cellStyle name="Normal 2 11 5 2" xfId="27530" xr:uid="{00000000-0005-0000-0000-000088410000}"/>
    <cellStyle name="Normal 2 11 6" xfId="28029" xr:uid="{00000000-0005-0000-0000-000089410000}"/>
    <cellStyle name="Normal 2 12" xfId="2880" xr:uid="{00000000-0005-0000-0000-00008A410000}"/>
    <cellStyle name="Normal 2 12 2" xfId="7686" xr:uid="{00000000-0005-0000-0000-00008B410000}"/>
    <cellStyle name="Normal 2 12 3" xfId="7687" xr:uid="{00000000-0005-0000-0000-00008C410000}"/>
    <cellStyle name="Normal 2 12 4" xfId="13719" xr:uid="{00000000-0005-0000-0000-00008D410000}"/>
    <cellStyle name="Normal 2 12 5" xfId="5473" xr:uid="{00000000-0005-0000-0000-00008E410000}"/>
    <cellStyle name="Normal 2 12 5 2" xfId="27531" xr:uid="{00000000-0005-0000-0000-00008F410000}"/>
    <cellStyle name="Normal 2 12 6" xfId="28030" xr:uid="{00000000-0005-0000-0000-000090410000}"/>
    <cellStyle name="Normal 2 13" xfId="2881" xr:uid="{00000000-0005-0000-0000-000091410000}"/>
    <cellStyle name="Normal 2 13 2" xfId="7688" xr:uid="{00000000-0005-0000-0000-000092410000}"/>
    <cellStyle name="Normal 2 13 3" xfId="7689" xr:uid="{00000000-0005-0000-0000-000093410000}"/>
    <cellStyle name="Normal 2 13 4" xfId="13720" xr:uid="{00000000-0005-0000-0000-000094410000}"/>
    <cellStyle name="Normal 2 13 5" xfId="5474" xr:uid="{00000000-0005-0000-0000-000095410000}"/>
    <cellStyle name="Normal 2 13 5 2" xfId="27532" xr:uid="{00000000-0005-0000-0000-000096410000}"/>
    <cellStyle name="Normal 2 13 6" xfId="28031" xr:uid="{00000000-0005-0000-0000-000097410000}"/>
    <cellStyle name="Normal 2 14" xfId="2882" xr:uid="{00000000-0005-0000-0000-000098410000}"/>
    <cellStyle name="Normal 2 14 2" xfId="7690" xr:uid="{00000000-0005-0000-0000-000099410000}"/>
    <cellStyle name="Normal 2 14 3" xfId="7691" xr:uid="{00000000-0005-0000-0000-00009A410000}"/>
    <cellStyle name="Normal 2 14 4" xfId="13721" xr:uid="{00000000-0005-0000-0000-00009B410000}"/>
    <cellStyle name="Normal 2 14 5" xfId="5475" xr:uid="{00000000-0005-0000-0000-00009C410000}"/>
    <cellStyle name="Normal 2 14 5 2" xfId="27533" xr:uid="{00000000-0005-0000-0000-00009D410000}"/>
    <cellStyle name="Normal 2 14 6" xfId="28032" xr:uid="{00000000-0005-0000-0000-00009E410000}"/>
    <cellStyle name="Normal 2 15" xfId="2883" xr:uid="{00000000-0005-0000-0000-00009F410000}"/>
    <cellStyle name="Normal 2 15 2" xfId="7692" xr:uid="{00000000-0005-0000-0000-0000A0410000}"/>
    <cellStyle name="Normal 2 15 3" xfId="7693" xr:uid="{00000000-0005-0000-0000-0000A1410000}"/>
    <cellStyle name="Normal 2 15 4" xfId="13722" xr:uid="{00000000-0005-0000-0000-0000A2410000}"/>
    <cellStyle name="Normal 2 15 5" xfId="5476" xr:uid="{00000000-0005-0000-0000-0000A3410000}"/>
    <cellStyle name="Normal 2 15 5 2" xfId="28033" xr:uid="{00000000-0005-0000-0000-0000A4410000}"/>
    <cellStyle name="Normal 2 16" xfId="2884" xr:uid="{00000000-0005-0000-0000-0000A5410000}"/>
    <cellStyle name="Normal 2 16 2" xfId="7694" xr:uid="{00000000-0005-0000-0000-0000A6410000}"/>
    <cellStyle name="Normal 2 16 3" xfId="7695" xr:uid="{00000000-0005-0000-0000-0000A7410000}"/>
    <cellStyle name="Normal 2 16 4" xfId="13723" xr:uid="{00000000-0005-0000-0000-0000A8410000}"/>
    <cellStyle name="Normal 2 16 5" xfId="5477" xr:uid="{00000000-0005-0000-0000-0000A9410000}"/>
    <cellStyle name="Normal 2 16 5 2" xfId="28034" xr:uid="{00000000-0005-0000-0000-0000AA410000}"/>
    <cellStyle name="Normal 2 17" xfId="2885" xr:uid="{00000000-0005-0000-0000-0000AB410000}"/>
    <cellStyle name="Normal 2 17 2" xfId="7696" xr:uid="{00000000-0005-0000-0000-0000AC410000}"/>
    <cellStyle name="Normal 2 17 3" xfId="7697" xr:uid="{00000000-0005-0000-0000-0000AD410000}"/>
    <cellStyle name="Normal 2 17 4" xfId="13724" xr:uid="{00000000-0005-0000-0000-0000AE410000}"/>
    <cellStyle name="Normal 2 17 5" xfId="5478" xr:uid="{00000000-0005-0000-0000-0000AF410000}"/>
    <cellStyle name="Normal 2 17 5 2" xfId="28035" xr:uid="{00000000-0005-0000-0000-0000B0410000}"/>
    <cellStyle name="Normal 2 18" xfId="2886" xr:uid="{00000000-0005-0000-0000-0000B1410000}"/>
    <cellStyle name="Normal 2 18 2" xfId="7698" xr:uid="{00000000-0005-0000-0000-0000B2410000}"/>
    <cellStyle name="Normal 2 18 3" xfId="13725" xr:uid="{00000000-0005-0000-0000-0000B3410000}"/>
    <cellStyle name="Normal 2 18 4" xfId="5479" xr:uid="{00000000-0005-0000-0000-0000B4410000}"/>
    <cellStyle name="Normal 2 18 4 2" xfId="28036" xr:uid="{00000000-0005-0000-0000-0000B5410000}"/>
    <cellStyle name="Normal 2 18 5" xfId="31963" xr:uid="{00000000-0005-0000-0000-0000B6410000}"/>
    <cellStyle name="Normal 2 18 6" xfId="6104" xr:uid="{00000000-0005-0000-0000-0000B7410000}"/>
    <cellStyle name="Normal 2 19" xfId="2887" xr:uid="{00000000-0005-0000-0000-0000B8410000}"/>
    <cellStyle name="Normal 2 19 2" xfId="13726" xr:uid="{00000000-0005-0000-0000-0000B9410000}"/>
    <cellStyle name="Normal 2 19 3" xfId="7681" xr:uid="{00000000-0005-0000-0000-0000BA410000}"/>
    <cellStyle name="Normal 2 2" xfId="2888" xr:uid="{00000000-0005-0000-0000-0000BB410000}"/>
    <cellStyle name="Normal 2 2 10" xfId="2889" xr:uid="{00000000-0005-0000-0000-0000BC410000}"/>
    <cellStyle name="Normal 2 2 10 2" xfId="13728" xr:uid="{00000000-0005-0000-0000-0000BD410000}"/>
    <cellStyle name="Normal 2 2 10 3" xfId="7700" xr:uid="{00000000-0005-0000-0000-0000BE410000}"/>
    <cellStyle name="Normal 2 2 2" xfId="2890" xr:uid="{00000000-0005-0000-0000-0000BF410000}"/>
    <cellStyle name="Normal 2 2 2 2" xfId="7701" xr:uid="{00000000-0005-0000-0000-0000C0410000}"/>
    <cellStyle name="Normal 2 2 2 2 2" xfId="2891" xr:uid="{00000000-0005-0000-0000-0000C1410000}"/>
    <cellStyle name="Normal 2 2 2 2 2 2" xfId="13730" xr:uid="{00000000-0005-0000-0000-0000C2410000}"/>
    <cellStyle name="Normal 2 2 2 2 2 3" xfId="7702" xr:uid="{00000000-0005-0000-0000-0000C3410000}"/>
    <cellStyle name="Normal 2 2 2 2 2 3 2" xfId="28039" xr:uid="{00000000-0005-0000-0000-0000C4410000}"/>
    <cellStyle name="Normal 2 2 2 2 3" xfId="14930" xr:uid="{00000000-0005-0000-0000-0000C5410000}"/>
    <cellStyle name="Normal 2 2 2 2 3 2" xfId="28038" xr:uid="{00000000-0005-0000-0000-0000C6410000}"/>
    <cellStyle name="Normal 2 2 2 2 4" xfId="6103" xr:uid="{00000000-0005-0000-0000-0000C7410000}"/>
    <cellStyle name="Normal 2 2 2 3" xfId="7703" xr:uid="{00000000-0005-0000-0000-0000C8410000}"/>
    <cellStyle name="Normal 2 2 2 3 2" xfId="14931" xr:uid="{00000000-0005-0000-0000-0000C9410000}"/>
    <cellStyle name="Normal 2 2 2 3 2 2" xfId="28041" xr:uid="{00000000-0005-0000-0000-0000CA410000}"/>
    <cellStyle name="Normal 2 2 2 3 3" xfId="28040" xr:uid="{00000000-0005-0000-0000-0000CB410000}"/>
    <cellStyle name="Normal 2 2 2 3 4" xfId="6086" xr:uid="{00000000-0005-0000-0000-0000CC410000}"/>
    <cellStyle name="Normal 2 2 2 4" xfId="9119" xr:uid="{00000000-0005-0000-0000-0000CD410000}"/>
    <cellStyle name="Normal 2 2 2 4 2" xfId="28042" xr:uid="{00000000-0005-0000-0000-0000CE410000}"/>
    <cellStyle name="Normal 2 2 2 5" xfId="9471" xr:uid="{00000000-0005-0000-0000-0000CF410000}"/>
    <cellStyle name="Normal 2 2 2 6" xfId="13729" xr:uid="{00000000-0005-0000-0000-0000D0410000}"/>
    <cellStyle name="Normal 2 2 2 7" xfId="5480" xr:uid="{00000000-0005-0000-0000-0000D1410000}"/>
    <cellStyle name="Normal 2 2 2 7 2" xfId="28037" xr:uid="{00000000-0005-0000-0000-0000D2410000}"/>
    <cellStyle name="Normal 2 2 2_Biểu bổ sung vốn CTMT (vốn SN)" xfId="28043" xr:uid="{00000000-0005-0000-0000-0000D3410000}"/>
    <cellStyle name="Normal 2 2 3" xfId="2892" xr:uid="{00000000-0005-0000-0000-0000D4410000}"/>
    <cellStyle name="Normal 2 2 3 2" xfId="7704" xr:uid="{00000000-0005-0000-0000-0000D5410000}"/>
    <cellStyle name="Normal 2 2 3 2 2" xfId="7705" xr:uid="{00000000-0005-0000-0000-0000D6410000}"/>
    <cellStyle name="Normal 2 2 3 3" xfId="7706" xr:uid="{00000000-0005-0000-0000-0000D7410000}"/>
    <cellStyle name="Normal 2 2 3 4" xfId="9120" xr:uid="{00000000-0005-0000-0000-0000D8410000}"/>
    <cellStyle name="Normal 2 2 3 5" xfId="9472" xr:uid="{00000000-0005-0000-0000-0000D9410000}"/>
    <cellStyle name="Normal 2 2 3 6" xfId="13731" xr:uid="{00000000-0005-0000-0000-0000DA410000}"/>
    <cellStyle name="Normal 2 2 3 7" xfId="7699" xr:uid="{00000000-0005-0000-0000-0000DB410000}"/>
    <cellStyle name="Normal 2 2 3 7 2" xfId="27534" xr:uid="{00000000-0005-0000-0000-0000DC410000}"/>
    <cellStyle name="Normal 2 2 4" xfId="7707" xr:uid="{00000000-0005-0000-0000-0000DD410000}"/>
    <cellStyle name="Normal 2 2 4 2" xfId="27535" xr:uid="{00000000-0005-0000-0000-0000DE410000}"/>
    <cellStyle name="Normal 2 2 5" xfId="9118" xr:uid="{00000000-0005-0000-0000-0000DF410000}"/>
    <cellStyle name="Normal 2 2 5 2" xfId="27536" xr:uid="{00000000-0005-0000-0000-0000E0410000}"/>
    <cellStyle name="Normal 2 2 6" xfId="9470" xr:uid="{00000000-0005-0000-0000-0000E1410000}"/>
    <cellStyle name="Normal 2 2 6 2" xfId="27537" xr:uid="{00000000-0005-0000-0000-0000E2410000}"/>
    <cellStyle name="Normal 2 2 7" xfId="13727" xr:uid="{00000000-0005-0000-0000-0000E3410000}"/>
    <cellStyle name="Normal 2 2 7 2" xfId="19400" xr:uid="{00000000-0005-0000-0000-0000E4410000}"/>
    <cellStyle name="Normal 2 2 7 2 2" xfId="27225" xr:uid="{00000000-0005-0000-0000-0000E5410000}"/>
    <cellStyle name="Normal 2 2 7 3" xfId="23961" xr:uid="{00000000-0005-0000-0000-0000E6410000}"/>
    <cellStyle name="Normal 2 2 7 4" xfId="27538" xr:uid="{00000000-0005-0000-0000-0000E7410000}"/>
    <cellStyle name="Normal 2 2 8" xfId="19639" xr:uid="{00000000-0005-0000-0000-0000E8410000}"/>
    <cellStyle name="Normal 2 2 8 2" xfId="27539" xr:uid="{00000000-0005-0000-0000-0000E9410000}"/>
    <cellStyle name="Normal 2 2 9" xfId="31368" xr:uid="{00000000-0005-0000-0000-0000EA410000}"/>
    <cellStyle name="Normal 2 20" xfId="8759" xr:uid="{00000000-0005-0000-0000-0000EB410000}"/>
    <cellStyle name="Normal 2 20 10" xfId="9750" xr:uid="{00000000-0005-0000-0000-0000EC410000}"/>
    <cellStyle name="Normal 2 20 10 2" xfId="10142" xr:uid="{00000000-0005-0000-0000-0000ED410000}"/>
    <cellStyle name="Normal 2 20 10 2 2" xfId="11710" xr:uid="{00000000-0005-0000-0000-0000EE410000}"/>
    <cellStyle name="Normal 2 20 10 2 2 2" xfId="18449" xr:uid="{00000000-0005-0000-0000-0000EF410000}"/>
    <cellStyle name="Normal 2 20 10 2 2 2 2" xfId="26273" xr:uid="{00000000-0005-0000-0000-0000F0410000}"/>
    <cellStyle name="Normal 2 20 10 2 2 3" xfId="22500" xr:uid="{00000000-0005-0000-0000-0000F1410000}"/>
    <cellStyle name="Normal 2 20 10 2 3" xfId="16881" xr:uid="{00000000-0005-0000-0000-0000F2410000}"/>
    <cellStyle name="Normal 2 20 10 2 3 2" xfId="24705" xr:uid="{00000000-0005-0000-0000-0000F3410000}"/>
    <cellStyle name="Normal 2 20 10 2 4" xfId="20932" xr:uid="{00000000-0005-0000-0000-0000F4410000}"/>
    <cellStyle name="Normal 2 20 10 3" xfId="10534" xr:uid="{00000000-0005-0000-0000-0000F5410000}"/>
    <cellStyle name="Normal 2 20 10 3 2" xfId="12102" xr:uid="{00000000-0005-0000-0000-0000F6410000}"/>
    <cellStyle name="Normal 2 20 10 3 2 2" xfId="18841" xr:uid="{00000000-0005-0000-0000-0000F7410000}"/>
    <cellStyle name="Normal 2 20 10 3 2 2 2" xfId="26665" xr:uid="{00000000-0005-0000-0000-0000F8410000}"/>
    <cellStyle name="Normal 2 20 10 3 2 3" xfId="22892" xr:uid="{00000000-0005-0000-0000-0000F9410000}"/>
    <cellStyle name="Normal 2 20 10 3 3" xfId="17273" xr:uid="{00000000-0005-0000-0000-0000FA410000}"/>
    <cellStyle name="Normal 2 20 10 3 3 2" xfId="25097" xr:uid="{00000000-0005-0000-0000-0000FB410000}"/>
    <cellStyle name="Normal 2 20 10 3 4" xfId="21324" xr:uid="{00000000-0005-0000-0000-0000FC410000}"/>
    <cellStyle name="Normal 2 20 10 4" xfId="10926" xr:uid="{00000000-0005-0000-0000-0000FD410000}"/>
    <cellStyle name="Normal 2 20 10 4 2" xfId="12494" xr:uid="{00000000-0005-0000-0000-0000FE410000}"/>
    <cellStyle name="Normal 2 20 10 4 2 2" xfId="19233" xr:uid="{00000000-0005-0000-0000-0000FF410000}"/>
    <cellStyle name="Normal 2 20 10 4 2 2 2" xfId="27057" xr:uid="{00000000-0005-0000-0000-000000420000}"/>
    <cellStyle name="Normal 2 20 10 4 2 3" xfId="23284" xr:uid="{00000000-0005-0000-0000-000001420000}"/>
    <cellStyle name="Normal 2 20 10 4 3" xfId="17665" xr:uid="{00000000-0005-0000-0000-000002420000}"/>
    <cellStyle name="Normal 2 20 10 4 3 2" xfId="25489" xr:uid="{00000000-0005-0000-0000-000003420000}"/>
    <cellStyle name="Normal 2 20 10 4 4" xfId="21716" xr:uid="{00000000-0005-0000-0000-000004420000}"/>
    <cellStyle name="Normal 2 20 10 5" xfId="11318" xr:uid="{00000000-0005-0000-0000-000005420000}"/>
    <cellStyle name="Normal 2 20 10 5 2" xfId="18057" xr:uid="{00000000-0005-0000-0000-000006420000}"/>
    <cellStyle name="Normal 2 20 10 5 2 2" xfId="25881" xr:uid="{00000000-0005-0000-0000-000007420000}"/>
    <cellStyle name="Normal 2 20 10 5 3" xfId="22108" xr:uid="{00000000-0005-0000-0000-000008420000}"/>
    <cellStyle name="Normal 2 20 10 6" xfId="16489" xr:uid="{00000000-0005-0000-0000-000009420000}"/>
    <cellStyle name="Normal 2 20 10 6 2" xfId="24313" xr:uid="{00000000-0005-0000-0000-00000A420000}"/>
    <cellStyle name="Normal 2 20 10 7" xfId="20540" xr:uid="{00000000-0005-0000-0000-00000B420000}"/>
    <cellStyle name="Normal 2 20 11" xfId="9806" xr:uid="{00000000-0005-0000-0000-00000C420000}"/>
    <cellStyle name="Normal 2 20 11 2" xfId="10198" xr:uid="{00000000-0005-0000-0000-00000D420000}"/>
    <cellStyle name="Normal 2 20 11 2 2" xfId="11766" xr:uid="{00000000-0005-0000-0000-00000E420000}"/>
    <cellStyle name="Normal 2 20 11 2 2 2" xfId="18505" xr:uid="{00000000-0005-0000-0000-00000F420000}"/>
    <cellStyle name="Normal 2 20 11 2 2 2 2" xfId="26329" xr:uid="{00000000-0005-0000-0000-000010420000}"/>
    <cellStyle name="Normal 2 20 11 2 2 3" xfId="22556" xr:uid="{00000000-0005-0000-0000-000011420000}"/>
    <cellStyle name="Normal 2 20 11 2 3" xfId="16937" xr:uid="{00000000-0005-0000-0000-000012420000}"/>
    <cellStyle name="Normal 2 20 11 2 3 2" xfId="24761" xr:uid="{00000000-0005-0000-0000-000013420000}"/>
    <cellStyle name="Normal 2 20 11 2 4" xfId="20988" xr:uid="{00000000-0005-0000-0000-000014420000}"/>
    <cellStyle name="Normal 2 20 11 3" xfId="10590" xr:uid="{00000000-0005-0000-0000-000015420000}"/>
    <cellStyle name="Normal 2 20 11 3 2" xfId="12158" xr:uid="{00000000-0005-0000-0000-000016420000}"/>
    <cellStyle name="Normal 2 20 11 3 2 2" xfId="18897" xr:uid="{00000000-0005-0000-0000-000017420000}"/>
    <cellStyle name="Normal 2 20 11 3 2 2 2" xfId="26721" xr:uid="{00000000-0005-0000-0000-000018420000}"/>
    <cellStyle name="Normal 2 20 11 3 2 3" xfId="22948" xr:uid="{00000000-0005-0000-0000-000019420000}"/>
    <cellStyle name="Normal 2 20 11 3 3" xfId="17329" xr:uid="{00000000-0005-0000-0000-00001A420000}"/>
    <cellStyle name="Normal 2 20 11 3 3 2" xfId="25153" xr:uid="{00000000-0005-0000-0000-00001B420000}"/>
    <cellStyle name="Normal 2 20 11 3 4" xfId="21380" xr:uid="{00000000-0005-0000-0000-00001C420000}"/>
    <cellStyle name="Normal 2 20 11 4" xfId="10982" xr:uid="{00000000-0005-0000-0000-00001D420000}"/>
    <cellStyle name="Normal 2 20 11 4 2" xfId="12550" xr:uid="{00000000-0005-0000-0000-00001E420000}"/>
    <cellStyle name="Normal 2 20 11 4 2 2" xfId="19289" xr:uid="{00000000-0005-0000-0000-00001F420000}"/>
    <cellStyle name="Normal 2 20 11 4 2 2 2" xfId="27113" xr:uid="{00000000-0005-0000-0000-000020420000}"/>
    <cellStyle name="Normal 2 20 11 4 2 3" xfId="23340" xr:uid="{00000000-0005-0000-0000-000021420000}"/>
    <cellStyle name="Normal 2 20 11 4 3" xfId="17721" xr:uid="{00000000-0005-0000-0000-000022420000}"/>
    <cellStyle name="Normal 2 20 11 4 3 2" xfId="25545" xr:uid="{00000000-0005-0000-0000-000023420000}"/>
    <cellStyle name="Normal 2 20 11 4 4" xfId="21772" xr:uid="{00000000-0005-0000-0000-000024420000}"/>
    <cellStyle name="Normal 2 20 11 5" xfId="11374" xr:uid="{00000000-0005-0000-0000-000025420000}"/>
    <cellStyle name="Normal 2 20 11 5 2" xfId="18113" xr:uid="{00000000-0005-0000-0000-000026420000}"/>
    <cellStyle name="Normal 2 20 11 5 2 2" xfId="25937" xr:uid="{00000000-0005-0000-0000-000027420000}"/>
    <cellStyle name="Normal 2 20 11 5 3" xfId="22164" xr:uid="{00000000-0005-0000-0000-000028420000}"/>
    <cellStyle name="Normal 2 20 11 6" xfId="16545" xr:uid="{00000000-0005-0000-0000-000029420000}"/>
    <cellStyle name="Normal 2 20 11 6 2" xfId="24369" xr:uid="{00000000-0005-0000-0000-00002A420000}"/>
    <cellStyle name="Normal 2 20 11 7" xfId="20596" xr:uid="{00000000-0005-0000-0000-00002B420000}"/>
    <cellStyle name="Normal 2 20 12" xfId="9862" xr:uid="{00000000-0005-0000-0000-00002C420000}"/>
    <cellStyle name="Normal 2 20 12 2" xfId="10254" xr:uid="{00000000-0005-0000-0000-00002D420000}"/>
    <cellStyle name="Normal 2 20 12 2 2" xfId="11822" xr:uid="{00000000-0005-0000-0000-00002E420000}"/>
    <cellStyle name="Normal 2 20 12 2 2 2" xfId="18561" xr:uid="{00000000-0005-0000-0000-00002F420000}"/>
    <cellStyle name="Normal 2 20 12 2 2 2 2" xfId="26385" xr:uid="{00000000-0005-0000-0000-000030420000}"/>
    <cellStyle name="Normal 2 20 12 2 2 3" xfId="22612" xr:uid="{00000000-0005-0000-0000-000031420000}"/>
    <cellStyle name="Normal 2 20 12 2 3" xfId="16993" xr:uid="{00000000-0005-0000-0000-000032420000}"/>
    <cellStyle name="Normal 2 20 12 2 3 2" xfId="24817" xr:uid="{00000000-0005-0000-0000-000033420000}"/>
    <cellStyle name="Normal 2 20 12 2 4" xfId="21044" xr:uid="{00000000-0005-0000-0000-000034420000}"/>
    <cellStyle name="Normal 2 20 12 3" xfId="10646" xr:uid="{00000000-0005-0000-0000-000035420000}"/>
    <cellStyle name="Normal 2 20 12 3 2" xfId="12214" xr:uid="{00000000-0005-0000-0000-000036420000}"/>
    <cellStyle name="Normal 2 20 12 3 2 2" xfId="18953" xr:uid="{00000000-0005-0000-0000-000037420000}"/>
    <cellStyle name="Normal 2 20 12 3 2 2 2" xfId="26777" xr:uid="{00000000-0005-0000-0000-000038420000}"/>
    <cellStyle name="Normal 2 20 12 3 2 3" xfId="23004" xr:uid="{00000000-0005-0000-0000-000039420000}"/>
    <cellStyle name="Normal 2 20 12 3 3" xfId="17385" xr:uid="{00000000-0005-0000-0000-00003A420000}"/>
    <cellStyle name="Normal 2 20 12 3 3 2" xfId="25209" xr:uid="{00000000-0005-0000-0000-00003B420000}"/>
    <cellStyle name="Normal 2 20 12 3 4" xfId="21436" xr:uid="{00000000-0005-0000-0000-00003C420000}"/>
    <cellStyle name="Normal 2 20 12 4" xfId="11038" xr:uid="{00000000-0005-0000-0000-00003D420000}"/>
    <cellStyle name="Normal 2 20 12 4 2" xfId="12606" xr:uid="{00000000-0005-0000-0000-00003E420000}"/>
    <cellStyle name="Normal 2 20 12 4 2 2" xfId="19345" xr:uid="{00000000-0005-0000-0000-00003F420000}"/>
    <cellStyle name="Normal 2 20 12 4 2 2 2" xfId="27169" xr:uid="{00000000-0005-0000-0000-000040420000}"/>
    <cellStyle name="Normal 2 20 12 4 2 3" xfId="23396" xr:uid="{00000000-0005-0000-0000-000041420000}"/>
    <cellStyle name="Normal 2 20 12 4 3" xfId="17777" xr:uid="{00000000-0005-0000-0000-000042420000}"/>
    <cellStyle name="Normal 2 20 12 4 3 2" xfId="25601" xr:uid="{00000000-0005-0000-0000-000043420000}"/>
    <cellStyle name="Normal 2 20 12 4 4" xfId="21828" xr:uid="{00000000-0005-0000-0000-000044420000}"/>
    <cellStyle name="Normal 2 20 12 5" xfId="11430" xr:uid="{00000000-0005-0000-0000-000045420000}"/>
    <cellStyle name="Normal 2 20 12 5 2" xfId="18169" xr:uid="{00000000-0005-0000-0000-000046420000}"/>
    <cellStyle name="Normal 2 20 12 5 2 2" xfId="25993" xr:uid="{00000000-0005-0000-0000-000047420000}"/>
    <cellStyle name="Normal 2 20 12 5 3" xfId="22220" xr:uid="{00000000-0005-0000-0000-000048420000}"/>
    <cellStyle name="Normal 2 20 12 6" xfId="16601" xr:uid="{00000000-0005-0000-0000-000049420000}"/>
    <cellStyle name="Normal 2 20 12 6 2" xfId="24425" xr:uid="{00000000-0005-0000-0000-00004A420000}"/>
    <cellStyle name="Normal 2 20 12 7" xfId="20652" xr:uid="{00000000-0005-0000-0000-00004B420000}"/>
    <cellStyle name="Normal 2 20 13" xfId="9918" xr:uid="{00000000-0005-0000-0000-00004C420000}"/>
    <cellStyle name="Normal 2 20 13 2" xfId="11486" xr:uid="{00000000-0005-0000-0000-00004D420000}"/>
    <cellStyle name="Normal 2 20 13 2 2" xfId="18225" xr:uid="{00000000-0005-0000-0000-00004E420000}"/>
    <cellStyle name="Normal 2 20 13 2 2 2" xfId="26049" xr:uid="{00000000-0005-0000-0000-00004F420000}"/>
    <cellStyle name="Normal 2 20 13 2 3" xfId="22276" xr:uid="{00000000-0005-0000-0000-000050420000}"/>
    <cellStyle name="Normal 2 20 13 3" xfId="16657" xr:uid="{00000000-0005-0000-0000-000051420000}"/>
    <cellStyle name="Normal 2 20 13 3 2" xfId="24481" xr:uid="{00000000-0005-0000-0000-000052420000}"/>
    <cellStyle name="Normal 2 20 13 4" xfId="20708" xr:uid="{00000000-0005-0000-0000-000053420000}"/>
    <cellStyle name="Normal 2 20 14" xfId="10310" xr:uid="{00000000-0005-0000-0000-000054420000}"/>
    <cellStyle name="Normal 2 20 14 2" xfId="11878" xr:uid="{00000000-0005-0000-0000-000055420000}"/>
    <cellStyle name="Normal 2 20 14 2 2" xfId="18617" xr:uid="{00000000-0005-0000-0000-000056420000}"/>
    <cellStyle name="Normal 2 20 14 2 2 2" xfId="26441" xr:uid="{00000000-0005-0000-0000-000057420000}"/>
    <cellStyle name="Normal 2 20 14 2 3" xfId="22668" xr:uid="{00000000-0005-0000-0000-000058420000}"/>
    <cellStyle name="Normal 2 20 14 3" xfId="17049" xr:uid="{00000000-0005-0000-0000-000059420000}"/>
    <cellStyle name="Normal 2 20 14 3 2" xfId="24873" xr:uid="{00000000-0005-0000-0000-00005A420000}"/>
    <cellStyle name="Normal 2 20 14 4" xfId="21100" xr:uid="{00000000-0005-0000-0000-00005B420000}"/>
    <cellStyle name="Normal 2 20 15" xfId="10702" xr:uid="{00000000-0005-0000-0000-00005C420000}"/>
    <cellStyle name="Normal 2 20 15 2" xfId="12270" xr:uid="{00000000-0005-0000-0000-00005D420000}"/>
    <cellStyle name="Normal 2 20 15 2 2" xfId="19009" xr:uid="{00000000-0005-0000-0000-00005E420000}"/>
    <cellStyle name="Normal 2 20 15 2 2 2" xfId="26833" xr:uid="{00000000-0005-0000-0000-00005F420000}"/>
    <cellStyle name="Normal 2 20 15 2 3" xfId="23060" xr:uid="{00000000-0005-0000-0000-000060420000}"/>
    <cellStyle name="Normal 2 20 15 3" xfId="17441" xr:uid="{00000000-0005-0000-0000-000061420000}"/>
    <cellStyle name="Normal 2 20 15 3 2" xfId="25265" xr:uid="{00000000-0005-0000-0000-000062420000}"/>
    <cellStyle name="Normal 2 20 15 4" xfId="21492" xr:uid="{00000000-0005-0000-0000-000063420000}"/>
    <cellStyle name="Normal 2 20 16" xfId="11094" xr:uid="{00000000-0005-0000-0000-000064420000}"/>
    <cellStyle name="Normal 2 20 16 2" xfId="17833" xr:uid="{00000000-0005-0000-0000-000065420000}"/>
    <cellStyle name="Normal 2 20 16 2 2" xfId="25657" xr:uid="{00000000-0005-0000-0000-000066420000}"/>
    <cellStyle name="Normal 2 20 16 3" xfId="21884" xr:uid="{00000000-0005-0000-0000-000067420000}"/>
    <cellStyle name="Normal 2 20 17" xfId="16257" xr:uid="{00000000-0005-0000-0000-000068420000}"/>
    <cellStyle name="Normal 2 20 17 2" xfId="24086" xr:uid="{00000000-0005-0000-0000-000069420000}"/>
    <cellStyle name="Normal 2 20 18" xfId="20061" xr:uid="{00000000-0005-0000-0000-00006A420000}"/>
    <cellStyle name="Normal 2 20 2" xfId="8771" xr:uid="{00000000-0005-0000-0000-00006B420000}"/>
    <cellStyle name="Normal 2 20 2 10" xfId="10714" xr:uid="{00000000-0005-0000-0000-00006C420000}"/>
    <cellStyle name="Normal 2 20 2 10 2" xfId="12282" xr:uid="{00000000-0005-0000-0000-00006D420000}"/>
    <cellStyle name="Normal 2 20 2 10 2 2" xfId="19021" xr:uid="{00000000-0005-0000-0000-00006E420000}"/>
    <cellStyle name="Normal 2 20 2 10 2 2 2" xfId="26845" xr:uid="{00000000-0005-0000-0000-00006F420000}"/>
    <cellStyle name="Normal 2 20 2 10 2 3" xfId="23072" xr:uid="{00000000-0005-0000-0000-000070420000}"/>
    <cellStyle name="Normal 2 20 2 10 3" xfId="17453" xr:uid="{00000000-0005-0000-0000-000071420000}"/>
    <cellStyle name="Normal 2 20 2 10 3 2" xfId="25277" xr:uid="{00000000-0005-0000-0000-000072420000}"/>
    <cellStyle name="Normal 2 20 2 10 4" xfId="21504" xr:uid="{00000000-0005-0000-0000-000073420000}"/>
    <cellStyle name="Normal 2 20 2 11" xfId="11106" xr:uid="{00000000-0005-0000-0000-000074420000}"/>
    <cellStyle name="Normal 2 20 2 11 2" xfId="17845" xr:uid="{00000000-0005-0000-0000-000075420000}"/>
    <cellStyle name="Normal 2 20 2 11 2 2" xfId="25669" xr:uid="{00000000-0005-0000-0000-000076420000}"/>
    <cellStyle name="Normal 2 20 2 11 3" xfId="21896" xr:uid="{00000000-0005-0000-0000-000077420000}"/>
    <cellStyle name="Normal 2 20 2 12" xfId="16266" xr:uid="{00000000-0005-0000-0000-000078420000}"/>
    <cellStyle name="Normal 2 20 2 12 2" xfId="24098" xr:uid="{00000000-0005-0000-0000-000079420000}"/>
    <cellStyle name="Normal 2 20 2 13" xfId="20073" xr:uid="{00000000-0005-0000-0000-00007A420000}"/>
    <cellStyle name="Normal 2 20 2 2" xfId="9595" xr:uid="{00000000-0005-0000-0000-00007B420000}"/>
    <cellStyle name="Normal 2 20 2 2 2" xfId="9986" xr:uid="{00000000-0005-0000-0000-00007C420000}"/>
    <cellStyle name="Normal 2 20 2 2 2 2" xfId="11554" xr:uid="{00000000-0005-0000-0000-00007D420000}"/>
    <cellStyle name="Normal 2 20 2 2 2 2 2" xfId="18293" xr:uid="{00000000-0005-0000-0000-00007E420000}"/>
    <cellStyle name="Normal 2 20 2 2 2 2 2 2" xfId="26117" xr:uid="{00000000-0005-0000-0000-00007F420000}"/>
    <cellStyle name="Normal 2 20 2 2 2 2 3" xfId="22344" xr:uid="{00000000-0005-0000-0000-000080420000}"/>
    <cellStyle name="Normal 2 20 2 2 2 3" xfId="16725" xr:uid="{00000000-0005-0000-0000-000081420000}"/>
    <cellStyle name="Normal 2 20 2 2 2 3 2" xfId="24549" xr:uid="{00000000-0005-0000-0000-000082420000}"/>
    <cellStyle name="Normal 2 20 2 2 2 4" xfId="20776" xr:uid="{00000000-0005-0000-0000-000083420000}"/>
    <cellStyle name="Normal 2 20 2 2 3" xfId="10378" xr:uid="{00000000-0005-0000-0000-000084420000}"/>
    <cellStyle name="Normal 2 20 2 2 3 2" xfId="11946" xr:uid="{00000000-0005-0000-0000-000085420000}"/>
    <cellStyle name="Normal 2 20 2 2 3 2 2" xfId="18685" xr:uid="{00000000-0005-0000-0000-000086420000}"/>
    <cellStyle name="Normal 2 20 2 2 3 2 2 2" xfId="26509" xr:uid="{00000000-0005-0000-0000-000087420000}"/>
    <cellStyle name="Normal 2 20 2 2 3 2 3" xfId="22736" xr:uid="{00000000-0005-0000-0000-000088420000}"/>
    <cellStyle name="Normal 2 20 2 2 3 3" xfId="17117" xr:uid="{00000000-0005-0000-0000-000089420000}"/>
    <cellStyle name="Normal 2 20 2 2 3 3 2" xfId="24941" xr:uid="{00000000-0005-0000-0000-00008A420000}"/>
    <cellStyle name="Normal 2 20 2 2 3 4" xfId="21168" xr:uid="{00000000-0005-0000-0000-00008B420000}"/>
    <cellStyle name="Normal 2 20 2 2 4" xfId="10770" xr:uid="{00000000-0005-0000-0000-00008C420000}"/>
    <cellStyle name="Normal 2 20 2 2 4 2" xfId="12338" xr:uid="{00000000-0005-0000-0000-00008D420000}"/>
    <cellStyle name="Normal 2 20 2 2 4 2 2" xfId="19077" xr:uid="{00000000-0005-0000-0000-00008E420000}"/>
    <cellStyle name="Normal 2 20 2 2 4 2 2 2" xfId="26901" xr:uid="{00000000-0005-0000-0000-00008F420000}"/>
    <cellStyle name="Normal 2 20 2 2 4 2 3" xfId="23128" xr:uid="{00000000-0005-0000-0000-000090420000}"/>
    <cellStyle name="Normal 2 20 2 2 4 3" xfId="17509" xr:uid="{00000000-0005-0000-0000-000091420000}"/>
    <cellStyle name="Normal 2 20 2 2 4 3 2" xfId="25333" xr:uid="{00000000-0005-0000-0000-000092420000}"/>
    <cellStyle name="Normal 2 20 2 2 4 4" xfId="21560" xr:uid="{00000000-0005-0000-0000-000093420000}"/>
    <cellStyle name="Normal 2 20 2 2 5" xfId="11162" xr:uid="{00000000-0005-0000-0000-000094420000}"/>
    <cellStyle name="Normal 2 20 2 2 5 2" xfId="17901" xr:uid="{00000000-0005-0000-0000-000095420000}"/>
    <cellStyle name="Normal 2 20 2 2 5 2 2" xfId="25725" xr:uid="{00000000-0005-0000-0000-000096420000}"/>
    <cellStyle name="Normal 2 20 2 2 5 3" xfId="21952" xr:uid="{00000000-0005-0000-0000-000097420000}"/>
    <cellStyle name="Normal 2 20 2 2 6" xfId="16333" xr:uid="{00000000-0005-0000-0000-000098420000}"/>
    <cellStyle name="Normal 2 20 2 2 6 2" xfId="24157" xr:uid="{00000000-0005-0000-0000-000099420000}"/>
    <cellStyle name="Normal 2 20 2 2 7" xfId="20384" xr:uid="{00000000-0005-0000-0000-00009A420000}"/>
    <cellStyle name="Normal 2 20 2 3" xfId="9651" xr:uid="{00000000-0005-0000-0000-00009B420000}"/>
    <cellStyle name="Normal 2 20 2 3 2" xfId="10042" xr:uid="{00000000-0005-0000-0000-00009C420000}"/>
    <cellStyle name="Normal 2 20 2 3 2 2" xfId="11610" xr:uid="{00000000-0005-0000-0000-00009D420000}"/>
    <cellStyle name="Normal 2 20 2 3 2 2 2" xfId="18349" xr:uid="{00000000-0005-0000-0000-00009E420000}"/>
    <cellStyle name="Normal 2 20 2 3 2 2 2 2" xfId="26173" xr:uid="{00000000-0005-0000-0000-00009F420000}"/>
    <cellStyle name="Normal 2 20 2 3 2 2 3" xfId="22400" xr:uid="{00000000-0005-0000-0000-0000A0420000}"/>
    <cellStyle name="Normal 2 20 2 3 2 3" xfId="16781" xr:uid="{00000000-0005-0000-0000-0000A1420000}"/>
    <cellStyle name="Normal 2 20 2 3 2 3 2" xfId="24605" xr:uid="{00000000-0005-0000-0000-0000A2420000}"/>
    <cellStyle name="Normal 2 20 2 3 2 4" xfId="20832" xr:uid="{00000000-0005-0000-0000-0000A3420000}"/>
    <cellStyle name="Normal 2 20 2 3 3" xfId="10434" xr:uid="{00000000-0005-0000-0000-0000A4420000}"/>
    <cellStyle name="Normal 2 20 2 3 3 2" xfId="12002" xr:uid="{00000000-0005-0000-0000-0000A5420000}"/>
    <cellStyle name="Normal 2 20 2 3 3 2 2" xfId="18741" xr:uid="{00000000-0005-0000-0000-0000A6420000}"/>
    <cellStyle name="Normal 2 20 2 3 3 2 2 2" xfId="26565" xr:uid="{00000000-0005-0000-0000-0000A7420000}"/>
    <cellStyle name="Normal 2 20 2 3 3 2 3" xfId="22792" xr:uid="{00000000-0005-0000-0000-0000A8420000}"/>
    <cellStyle name="Normal 2 20 2 3 3 3" xfId="17173" xr:uid="{00000000-0005-0000-0000-0000A9420000}"/>
    <cellStyle name="Normal 2 20 2 3 3 3 2" xfId="24997" xr:uid="{00000000-0005-0000-0000-0000AA420000}"/>
    <cellStyle name="Normal 2 20 2 3 3 4" xfId="21224" xr:uid="{00000000-0005-0000-0000-0000AB420000}"/>
    <cellStyle name="Normal 2 20 2 3 4" xfId="10826" xr:uid="{00000000-0005-0000-0000-0000AC420000}"/>
    <cellStyle name="Normal 2 20 2 3 4 2" xfId="12394" xr:uid="{00000000-0005-0000-0000-0000AD420000}"/>
    <cellStyle name="Normal 2 20 2 3 4 2 2" xfId="19133" xr:uid="{00000000-0005-0000-0000-0000AE420000}"/>
    <cellStyle name="Normal 2 20 2 3 4 2 2 2" xfId="26957" xr:uid="{00000000-0005-0000-0000-0000AF420000}"/>
    <cellStyle name="Normal 2 20 2 3 4 2 3" xfId="23184" xr:uid="{00000000-0005-0000-0000-0000B0420000}"/>
    <cellStyle name="Normal 2 20 2 3 4 3" xfId="17565" xr:uid="{00000000-0005-0000-0000-0000B1420000}"/>
    <cellStyle name="Normal 2 20 2 3 4 3 2" xfId="25389" xr:uid="{00000000-0005-0000-0000-0000B2420000}"/>
    <cellStyle name="Normal 2 20 2 3 4 4" xfId="21616" xr:uid="{00000000-0005-0000-0000-0000B3420000}"/>
    <cellStyle name="Normal 2 20 2 3 5" xfId="11218" xr:uid="{00000000-0005-0000-0000-0000B4420000}"/>
    <cellStyle name="Normal 2 20 2 3 5 2" xfId="17957" xr:uid="{00000000-0005-0000-0000-0000B5420000}"/>
    <cellStyle name="Normal 2 20 2 3 5 2 2" xfId="25781" xr:uid="{00000000-0005-0000-0000-0000B6420000}"/>
    <cellStyle name="Normal 2 20 2 3 5 3" xfId="22008" xr:uid="{00000000-0005-0000-0000-0000B7420000}"/>
    <cellStyle name="Normal 2 20 2 3 6" xfId="16389" xr:uid="{00000000-0005-0000-0000-0000B8420000}"/>
    <cellStyle name="Normal 2 20 2 3 6 2" xfId="24213" xr:uid="{00000000-0005-0000-0000-0000B9420000}"/>
    <cellStyle name="Normal 2 20 2 3 7" xfId="20440" xr:uid="{00000000-0005-0000-0000-0000BA420000}"/>
    <cellStyle name="Normal 2 20 2 4" xfId="9706" xr:uid="{00000000-0005-0000-0000-0000BB420000}"/>
    <cellStyle name="Normal 2 20 2 4 2" xfId="10098" xr:uid="{00000000-0005-0000-0000-0000BC420000}"/>
    <cellStyle name="Normal 2 20 2 4 2 2" xfId="11666" xr:uid="{00000000-0005-0000-0000-0000BD420000}"/>
    <cellStyle name="Normal 2 20 2 4 2 2 2" xfId="18405" xr:uid="{00000000-0005-0000-0000-0000BE420000}"/>
    <cellStyle name="Normal 2 20 2 4 2 2 2 2" xfId="26229" xr:uid="{00000000-0005-0000-0000-0000BF420000}"/>
    <cellStyle name="Normal 2 20 2 4 2 2 3" xfId="22456" xr:uid="{00000000-0005-0000-0000-0000C0420000}"/>
    <cellStyle name="Normal 2 20 2 4 2 3" xfId="16837" xr:uid="{00000000-0005-0000-0000-0000C1420000}"/>
    <cellStyle name="Normal 2 20 2 4 2 3 2" xfId="24661" xr:uid="{00000000-0005-0000-0000-0000C2420000}"/>
    <cellStyle name="Normal 2 20 2 4 2 4" xfId="20888" xr:uid="{00000000-0005-0000-0000-0000C3420000}"/>
    <cellStyle name="Normal 2 20 2 4 3" xfId="10490" xr:uid="{00000000-0005-0000-0000-0000C4420000}"/>
    <cellStyle name="Normal 2 20 2 4 3 2" xfId="12058" xr:uid="{00000000-0005-0000-0000-0000C5420000}"/>
    <cellStyle name="Normal 2 20 2 4 3 2 2" xfId="18797" xr:uid="{00000000-0005-0000-0000-0000C6420000}"/>
    <cellStyle name="Normal 2 20 2 4 3 2 2 2" xfId="26621" xr:uid="{00000000-0005-0000-0000-0000C7420000}"/>
    <cellStyle name="Normal 2 20 2 4 3 2 3" xfId="22848" xr:uid="{00000000-0005-0000-0000-0000C8420000}"/>
    <cellStyle name="Normal 2 20 2 4 3 3" xfId="17229" xr:uid="{00000000-0005-0000-0000-0000C9420000}"/>
    <cellStyle name="Normal 2 20 2 4 3 3 2" xfId="25053" xr:uid="{00000000-0005-0000-0000-0000CA420000}"/>
    <cellStyle name="Normal 2 20 2 4 3 4" xfId="21280" xr:uid="{00000000-0005-0000-0000-0000CB420000}"/>
    <cellStyle name="Normal 2 20 2 4 4" xfId="10882" xr:uid="{00000000-0005-0000-0000-0000CC420000}"/>
    <cellStyle name="Normal 2 20 2 4 4 2" xfId="12450" xr:uid="{00000000-0005-0000-0000-0000CD420000}"/>
    <cellStyle name="Normal 2 20 2 4 4 2 2" xfId="19189" xr:uid="{00000000-0005-0000-0000-0000CE420000}"/>
    <cellStyle name="Normal 2 20 2 4 4 2 2 2" xfId="27013" xr:uid="{00000000-0005-0000-0000-0000CF420000}"/>
    <cellStyle name="Normal 2 20 2 4 4 2 3" xfId="23240" xr:uid="{00000000-0005-0000-0000-0000D0420000}"/>
    <cellStyle name="Normal 2 20 2 4 4 3" xfId="17621" xr:uid="{00000000-0005-0000-0000-0000D1420000}"/>
    <cellStyle name="Normal 2 20 2 4 4 3 2" xfId="25445" xr:uid="{00000000-0005-0000-0000-0000D2420000}"/>
    <cellStyle name="Normal 2 20 2 4 4 4" xfId="21672" xr:uid="{00000000-0005-0000-0000-0000D3420000}"/>
    <cellStyle name="Normal 2 20 2 4 5" xfId="11274" xr:uid="{00000000-0005-0000-0000-0000D4420000}"/>
    <cellStyle name="Normal 2 20 2 4 5 2" xfId="18013" xr:uid="{00000000-0005-0000-0000-0000D5420000}"/>
    <cellStyle name="Normal 2 20 2 4 5 2 2" xfId="25837" xr:uid="{00000000-0005-0000-0000-0000D6420000}"/>
    <cellStyle name="Normal 2 20 2 4 5 3" xfId="22064" xr:uid="{00000000-0005-0000-0000-0000D7420000}"/>
    <cellStyle name="Normal 2 20 2 4 6" xfId="16445" xr:uid="{00000000-0005-0000-0000-0000D8420000}"/>
    <cellStyle name="Normal 2 20 2 4 6 2" xfId="24269" xr:uid="{00000000-0005-0000-0000-0000D9420000}"/>
    <cellStyle name="Normal 2 20 2 4 7" xfId="20496" xr:uid="{00000000-0005-0000-0000-0000DA420000}"/>
    <cellStyle name="Normal 2 20 2 5" xfId="9762" xr:uid="{00000000-0005-0000-0000-0000DB420000}"/>
    <cellStyle name="Normal 2 20 2 5 2" xfId="10154" xr:uid="{00000000-0005-0000-0000-0000DC420000}"/>
    <cellStyle name="Normal 2 20 2 5 2 2" xfId="11722" xr:uid="{00000000-0005-0000-0000-0000DD420000}"/>
    <cellStyle name="Normal 2 20 2 5 2 2 2" xfId="18461" xr:uid="{00000000-0005-0000-0000-0000DE420000}"/>
    <cellStyle name="Normal 2 20 2 5 2 2 2 2" xfId="26285" xr:uid="{00000000-0005-0000-0000-0000DF420000}"/>
    <cellStyle name="Normal 2 20 2 5 2 2 3" xfId="22512" xr:uid="{00000000-0005-0000-0000-0000E0420000}"/>
    <cellStyle name="Normal 2 20 2 5 2 3" xfId="16893" xr:uid="{00000000-0005-0000-0000-0000E1420000}"/>
    <cellStyle name="Normal 2 20 2 5 2 3 2" xfId="24717" xr:uid="{00000000-0005-0000-0000-0000E2420000}"/>
    <cellStyle name="Normal 2 20 2 5 2 4" xfId="20944" xr:uid="{00000000-0005-0000-0000-0000E3420000}"/>
    <cellStyle name="Normal 2 20 2 5 3" xfId="10546" xr:uid="{00000000-0005-0000-0000-0000E4420000}"/>
    <cellStyle name="Normal 2 20 2 5 3 2" xfId="12114" xr:uid="{00000000-0005-0000-0000-0000E5420000}"/>
    <cellStyle name="Normal 2 20 2 5 3 2 2" xfId="18853" xr:uid="{00000000-0005-0000-0000-0000E6420000}"/>
    <cellStyle name="Normal 2 20 2 5 3 2 2 2" xfId="26677" xr:uid="{00000000-0005-0000-0000-0000E7420000}"/>
    <cellStyle name="Normal 2 20 2 5 3 2 3" xfId="22904" xr:uid="{00000000-0005-0000-0000-0000E8420000}"/>
    <cellStyle name="Normal 2 20 2 5 3 3" xfId="17285" xr:uid="{00000000-0005-0000-0000-0000E9420000}"/>
    <cellStyle name="Normal 2 20 2 5 3 3 2" xfId="25109" xr:uid="{00000000-0005-0000-0000-0000EA420000}"/>
    <cellStyle name="Normal 2 20 2 5 3 4" xfId="21336" xr:uid="{00000000-0005-0000-0000-0000EB420000}"/>
    <cellStyle name="Normal 2 20 2 5 4" xfId="10938" xr:uid="{00000000-0005-0000-0000-0000EC420000}"/>
    <cellStyle name="Normal 2 20 2 5 4 2" xfId="12506" xr:uid="{00000000-0005-0000-0000-0000ED420000}"/>
    <cellStyle name="Normal 2 20 2 5 4 2 2" xfId="19245" xr:uid="{00000000-0005-0000-0000-0000EE420000}"/>
    <cellStyle name="Normal 2 20 2 5 4 2 2 2" xfId="27069" xr:uid="{00000000-0005-0000-0000-0000EF420000}"/>
    <cellStyle name="Normal 2 20 2 5 4 2 3" xfId="23296" xr:uid="{00000000-0005-0000-0000-0000F0420000}"/>
    <cellStyle name="Normal 2 20 2 5 4 3" xfId="17677" xr:uid="{00000000-0005-0000-0000-0000F1420000}"/>
    <cellStyle name="Normal 2 20 2 5 4 3 2" xfId="25501" xr:uid="{00000000-0005-0000-0000-0000F2420000}"/>
    <cellStyle name="Normal 2 20 2 5 4 4" xfId="21728" xr:uid="{00000000-0005-0000-0000-0000F3420000}"/>
    <cellStyle name="Normal 2 20 2 5 5" xfId="11330" xr:uid="{00000000-0005-0000-0000-0000F4420000}"/>
    <cellStyle name="Normal 2 20 2 5 5 2" xfId="18069" xr:uid="{00000000-0005-0000-0000-0000F5420000}"/>
    <cellStyle name="Normal 2 20 2 5 5 2 2" xfId="25893" xr:uid="{00000000-0005-0000-0000-0000F6420000}"/>
    <cellStyle name="Normal 2 20 2 5 5 3" xfId="22120" xr:uid="{00000000-0005-0000-0000-0000F7420000}"/>
    <cellStyle name="Normal 2 20 2 5 6" xfId="16501" xr:uid="{00000000-0005-0000-0000-0000F8420000}"/>
    <cellStyle name="Normal 2 20 2 5 6 2" xfId="24325" xr:uid="{00000000-0005-0000-0000-0000F9420000}"/>
    <cellStyle name="Normal 2 20 2 5 7" xfId="20552" xr:uid="{00000000-0005-0000-0000-0000FA420000}"/>
    <cellStyle name="Normal 2 20 2 6" xfId="9818" xr:uid="{00000000-0005-0000-0000-0000FB420000}"/>
    <cellStyle name="Normal 2 20 2 6 2" xfId="10210" xr:uid="{00000000-0005-0000-0000-0000FC420000}"/>
    <cellStyle name="Normal 2 20 2 6 2 2" xfId="11778" xr:uid="{00000000-0005-0000-0000-0000FD420000}"/>
    <cellStyle name="Normal 2 20 2 6 2 2 2" xfId="18517" xr:uid="{00000000-0005-0000-0000-0000FE420000}"/>
    <cellStyle name="Normal 2 20 2 6 2 2 2 2" xfId="26341" xr:uid="{00000000-0005-0000-0000-0000FF420000}"/>
    <cellStyle name="Normal 2 20 2 6 2 2 3" xfId="22568" xr:uid="{00000000-0005-0000-0000-000000430000}"/>
    <cellStyle name="Normal 2 20 2 6 2 3" xfId="16949" xr:uid="{00000000-0005-0000-0000-000001430000}"/>
    <cellStyle name="Normal 2 20 2 6 2 3 2" xfId="24773" xr:uid="{00000000-0005-0000-0000-000002430000}"/>
    <cellStyle name="Normal 2 20 2 6 2 4" xfId="21000" xr:uid="{00000000-0005-0000-0000-000003430000}"/>
    <cellStyle name="Normal 2 20 2 6 3" xfId="10602" xr:uid="{00000000-0005-0000-0000-000004430000}"/>
    <cellStyle name="Normal 2 20 2 6 3 2" xfId="12170" xr:uid="{00000000-0005-0000-0000-000005430000}"/>
    <cellStyle name="Normal 2 20 2 6 3 2 2" xfId="18909" xr:uid="{00000000-0005-0000-0000-000006430000}"/>
    <cellStyle name="Normal 2 20 2 6 3 2 2 2" xfId="26733" xr:uid="{00000000-0005-0000-0000-000007430000}"/>
    <cellStyle name="Normal 2 20 2 6 3 2 3" xfId="22960" xr:uid="{00000000-0005-0000-0000-000008430000}"/>
    <cellStyle name="Normal 2 20 2 6 3 3" xfId="17341" xr:uid="{00000000-0005-0000-0000-000009430000}"/>
    <cellStyle name="Normal 2 20 2 6 3 3 2" xfId="25165" xr:uid="{00000000-0005-0000-0000-00000A430000}"/>
    <cellStyle name="Normal 2 20 2 6 3 4" xfId="21392" xr:uid="{00000000-0005-0000-0000-00000B430000}"/>
    <cellStyle name="Normal 2 20 2 6 4" xfId="10994" xr:uid="{00000000-0005-0000-0000-00000C430000}"/>
    <cellStyle name="Normal 2 20 2 6 4 2" xfId="12562" xr:uid="{00000000-0005-0000-0000-00000D430000}"/>
    <cellStyle name="Normal 2 20 2 6 4 2 2" xfId="19301" xr:uid="{00000000-0005-0000-0000-00000E430000}"/>
    <cellStyle name="Normal 2 20 2 6 4 2 2 2" xfId="27125" xr:uid="{00000000-0005-0000-0000-00000F430000}"/>
    <cellStyle name="Normal 2 20 2 6 4 2 3" xfId="23352" xr:uid="{00000000-0005-0000-0000-000010430000}"/>
    <cellStyle name="Normal 2 20 2 6 4 3" xfId="17733" xr:uid="{00000000-0005-0000-0000-000011430000}"/>
    <cellStyle name="Normal 2 20 2 6 4 3 2" xfId="25557" xr:uid="{00000000-0005-0000-0000-000012430000}"/>
    <cellStyle name="Normal 2 20 2 6 4 4" xfId="21784" xr:uid="{00000000-0005-0000-0000-000013430000}"/>
    <cellStyle name="Normal 2 20 2 6 5" xfId="11386" xr:uid="{00000000-0005-0000-0000-000014430000}"/>
    <cellStyle name="Normal 2 20 2 6 5 2" xfId="18125" xr:uid="{00000000-0005-0000-0000-000015430000}"/>
    <cellStyle name="Normal 2 20 2 6 5 2 2" xfId="25949" xr:uid="{00000000-0005-0000-0000-000016430000}"/>
    <cellStyle name="Normal 2 20 2 6 5 3" xfId="22176" xr:uid="{00000000-0005-0000-0000-000017430000}"/>
    <cellStyle name="Normal 2 20 2 6 6" xfId="16557" xr:uid="{00000000-0005-0000-0000-000018430000}"/>
    <cellStyle name="Normal 2 20 2 6 6 2" xfId="24381" xr:uid="{00000000-0005-0000-0000-000019430000}"/>
    <cellStyle name="Normal 2 20 2 6 7" xfId="20608" xr:uid="{00000000-0005-0000-0000-00001A430000}"/>
    <cellStyle name="Normal 2 20 2 7" xfId="9874" xr:uid="{00000000-0005-0000-0000-00001B430000}"/>
    <cellStyle name="Normal 2 20 2 7 2" xfId="10266" xr:uid="{00000000-0005-0000-0000-00001C430000}"/>
    <cellStyle name="Normal 2 20 2 7 2 2" xfId="11834" xr:uid="{00000000-0005-0000-0000-00001D430000}"/>
    <cellStyle name="Normal 2 20 2 7 2 2 2" xfId="18573" xr:uid="{00000000-0005-0000-0000-00001E430000}"/>
    <cellStyle name="Normal 2 20 2 7 2 2 2 2" xfId="26397" xr:uid="{00000000-0005-0000-0000-00001F430000}"/>
    <cellStyle name="Normal 2 20 2 7 2 2 3" xfId="22624" xr:uid="{00000000-0005-0000-0000-000020430000}"/>
    <cellStyle name="Normal 2 20 2 7 2 3" xfId="17005" xr:uid="{00000000-0005-0000-0000-000021430000}"/>
    <cellStyle name="Normal 2 20 2 7 2 3 2" xfId="24829" xr:uid="{00000000-0005-0000-0000-000022430000}"/>
    <cellStyle name="Normal 2 20 2 7 2 4" xfId="21056" xr:uid="{00000000-0005-0000-0000-000023430000}"/>
    <cellStyle name="Normal 2 20 2 7 3" xfId="10658" xr:uid="{00000000-0005-0000-0000-000024430000}"/>
    <cellStyle name="Normal 2 20 2 7 3 2" xfId="12226" xr:uid="{00000000-0005-0000-0000-000025430000}"/>
    <cellStyle name="Normal 2 20 2 7 3 2 2" xfId="18965" xr:uid="{00000000-0005-0000-0000-000026430000}"/>
    <cellStyle name="Normal 2 20 2 7 3 2 2 2" xfId="26789" xr:uid="{00000000-0005-0000-0000-000027430000}"/>
    <cellStyle name="Normal 2 20 2 7 3 2 3" xfId="23016" xr:uid="{00000000-0005-0000-0000-000028430000}"/>
    <cellStyle name="Normal 2 20 2 7 3 3" xfId="17397" xr:uid="{00000000-0005-0000-0000-000029430000}"/>
    <cellStyle name="Normal 2 20 2 7 3 3 2" xfId="25221" xr:uid="{00000000-0005-0000-0000-00002A430000}"/>
    <cellStyle name="Normal 2 20 2 7 3 4" xfId="21448" xr:uid="{00000000-0005-0000-0000-00002B430000}"/>
    <cellStyle name="Normal 2 20 2 7 4" xfId="11050" xr:uid="{00000000-0005-0000-0000-00002C430000}"/>
    <cellStyle name="Normal 2 20 2 7 4 2" xfId="12618" xr:uid="{00000000-0005-0000-0000-00002D430000}"/>
    <cellStyle name="Normal 2 20 2 7 4 2 2" xfId="19357" xr:uid="{00000000-0005-0000-0000-00002E430000}"/>
    <cellStyle name="Normal 2 20 2 7 4 2 2 2" xfId="27181" xr:uid="{00000000-0005-0000-0000-00002F430000}"/>
    <cellStyle name="Normal 2 20 2 7 4 2 3" xfId="23408" xr:uid="{00000000-0005-0000-0000-000030430000}"/>
    <cellStyle name="Normal 2 20 2 7 4 3" xfId="17789" xr:uid="{00000000-0005-0000-0000-000031430000}"/>
    <cellStyle name="Normal 2 20 2 7 4 3 2" xfId="25613" xr:uid="{00000000-0005-0000-0000-000032430000}"/>
    <cellStyle name="Normal 2 20 2 7 4 4" xfId="21840" xr:uid="{00000000-0005-0000-0000-000033430000}"/>
    <cellStyle name="Normal 2 20 2 7 5" xfId="11442" xr:uid="{00000000-0005-0000-0000-000034430000}"/>
    <cellStyle name="Normal 2 20 2 7 5 2" xfId="18181" xr:uid="{00000000-0005-0000-0000-000035430000}"/>
    <cellStyle name="Normal 2 20 2 7 5 2 2" xfId="26005" xr:uid="{00000000-0005-0000-0000-000036430000}"/>
    <cellStyle name="Normal 2 20 2 7 5 3" xfId="22232" xr:uid="{00000000-0005-0000-0000-000037430000}"/>
    <cellStyle name="Normal 2 20 2 7 6" xfId="16613" xr:uid="{00000000-0005-0000-0000-000038430000}"/>
    <cellStyle name="Normal 2 20 2 7 6 2" xfId="24437" xr:uid="{00000000-0005-0000-0000-000039430000}"/>
    <cellStyle name="Normal 2 20 2 7 7" xfId="20664" xr:uid="{00000000-0005-0000-0000-00003A430000}"/>
    <cellStyle name="Normal 2 20 2 8" xfId="9930" xr:uid="{00000000-0005-0000-0000-00003B430000}"/>
    <cellStyle name="Normal 2 20 2 8 2" xfId="11498" xr:uid="{00000000-0005-0000-0000-00003C430000}"/>
    <cellStyle name="Normal 2 20 2 8 2 2" xfId="18237" xr:uid="{00000000-0005-0000-0000-00003D430000}"/>
    <cellStyle name="Normal 2 20 2 8 2 2 2" xfId="26061" xr:uid="{00000000-0005-0000-0000-00003E430000}"/>
    <cellStyle name="Normal 2 20 2 8 2 3" xfId="22288" xr:uid="{00000000-0005-0000-0000-00003F430000}"/>
    <cellStyle name="Normal 2 20 2 8 3" xfId="16669" xr:uid="{00000000-0005-0000-0000-000040430000}"/>
    <cellStyle name="Normal 2 20 2 8 3 2" xfId="24493" xr:uid="{00000000-0005-0000-0000-000041430000}"/>
    <cellStyle name="Normal 2 20 2 8 4" xfId="20720" xr:uid="{00000000-0005-0000-0000-000042430000}"/>
    <cellStyle name="Normal 2 20 2 9" xfId="10322" xr:uid="{00000000-0005-0000-0000-000043430000}"/>
    <cellStyle name="Normal 2 20 2 9 2" xfId="11890" xr:uid="{00000000-0005-0000-0000-000044430000}"/>
    <cellStyle name="Normal 2 20 2 9 2 2" xfId="18629" xr:uid="{00000000-0005-0000-0000-000045430000}"/>
    <cellStyle name="Normal 2 20 2 9 2 2 2" xfId="26453" xr:uid="{00000000-0005-0000-0000-000046430000}"/>
    <cellStyle name="Normal 2 20 2 9 2 3" xfId="22680" xr:uid="{00000000-0005-0000-0000-000047430000}"/>
    <cellStyle name="Normal 2 20 2 9 3" xfId="17061" xr:uid="{00000000-0005-0000-0000-000048430000}"/>
    <cellStyle name="Normal 2 20 2 9 3 2" xfId="24885" xr:uid="{00000000-0005-0000-0000-000049430000}"/>
    <cellStyle name="Normal 2 20 2 9 4" xfId="21112" xr:uid="{00000000-0005-0000-0000-00004A430000}"/>
    <cellStyle name="Normal 2 20 3" xfId="8775" xr:uid="{00000000-0005-0000-0000-00004B430000}"/>
    <cellStyle name="Normal 2 20 3 10" xfId="10718" xr:uid="{00000000-0005-0000-0000-00004C430000}"/>
    <cellStyle name="Normal 2 20 3 10 2" xfId="12286" xr:uid="{00000000-0005-0000-0000-00004D430000}"/>
    <cellStyle name="Normal 2 20 3 10 2 2" xfId="19025" xr:uid="{00000000-0005-0000-0000-00004E430000}"/>
    <cellStyle name="Normal 2 20 3 10 2 2 2" xfId="26849" xr:uid="{00000000-0005-0000-0000-00004F430000}"/>
    <cellStyle name="Normal 2 20 3 10 2 3" xfId="23076" xr:uid="{00000000-0005-0000-0000-000050430000}"/>
    <cellStyle name="Normal 2 20 3 10 3" xfId="17457" xr:uid="{00000000-0005-0000-0000-000051430000}"/>
    <cellStyle name="Normal 2 20 3 10 3 2" xfId="25281" xr:uid="{00000000-0005-0000-0000-000052430000}"/>
    <cellStyle name="Normal 2 20 3 10 4" xfId="21508" xr:uid="{00000000-0005-0000-0000-000053430000}"/>
    <cellStyle name="Normal 2 20 3 11" xfId="11110" xr:uid="{00000000-0005-0000-0000-000054430000}"/>
    <cellStyle name="Normal 2 20 3 11 2" xfId="17849" xr:uid="{00000000-0005-0000-0000-000055430000}"/>
    <cellStyle name="Normal 2 20 3 11 2 2" xfId="25673" xr:uid="{00000000-0005-0000-0000-000056430000}"/>
    <cellStyle name="Normal 2 20 3 11 3" xfId="21900" xr:uid="{00000000-0005-0000-0000-000057430000}"/>
    <cellStyle name="Normal 2 20 3 12" xfId="16270" xr:uid="{00000000-0005-0000-0000-000058430000}"/>
    <cellStyle name="Normal 2 20 3 12 2" xfId="24102" xr:uid="{00000000-0005-0000-0000-000059430000}"/>
    <cellStyle name="Normal 2 20 3 13" xfId="20077" xr:uid="{00000000-0005-0000-0000-00005A430000}"/>
    <cellStyle name="Normal 2 20 3 2" xfId="9599" xr:uid="{00000000-0005-0000-0000-00005B430000}"/>
    <cellStyle name="Normal 2 20 3 2 2" xfId="9990" xr:uid="{00000000-0005-0000-0000-00005C430000}"/>
    <cellStyle name="Normal 2 20 3 2 2 2" xfId="11558" xr:uid="{00000000-0005-0000-0000-00005D430000}"/>
    <cellStyle name="Normal 2 20 3 2 2 2 2" xfId="18297" xr:uid="{00000000-0005-0000-0000-00005E430000}"/>
    <cellStyle name="Normal 2 20 3 2 2 2 2 2" xfId="26121" xr:uid="{00000000-0005-0000-0000-00005F430000}"/>
    <cellStyle name="Normal 2 20 3 2 2 2 3" xfId="22348" xr:uid="{00000000-0005-0000-0000-000060430000}"/>
    <cellStyle name="Normal 2 20 3 2 2 3" xfId="16729" xr:uid="{00000000-0005-0000-0000-000061430000}"/>
    <cellStyle name="Normal 2 20 3 2 2 3 2" xfId="24553" xr:uid="{00000000-0005-0000-0000-000062430000}"/>
    <cellStyle name="Normal 2 20 3 2 2 4" xfId="20780" xr:uid="{00000000-0005-0000-0000-000063430000}"/>
    <cellStyle name="Normal 2 20 3 2 3" xfId="10382" xr:uid="{00000000-0005-0000-0000-000064430000}"/>
    <cellStyle name="Normal 2 20 3 2 3 2" xfId="11950" xr:uid="{00000000-0005-0000-0000-000065430000}"/>
    <cellStyle name="Normal 2 20 3 2 3 2 2" xfId="18689" xr:uid="{00000000-0005-0000-0000-000066430000}"/>
    <cellStyle name="Normal 2 20 3 2 3 2 2 2" xfId="26513" xr:uid="{00000000-0005-0000-0000-000067430000}"/>
    <cellStyle name="Normal 2 20 3 2 3 2 3" xfId="22740" xr:uid="{00000000-0005-0000-0000-000068430000}"/>
    <cellStyle name="Normal 2 20 3 2 3 3" xfId="17121" xr:uid="{00000000-0005-0000-0000-000069430000}"/>
    <cellStyle name="Normal 2 20 3 2 3 3 2" xfId="24945" xr:uid="{00000000-0005-0000-0000-00006A430000}"/>
    <cellStyle name="Normal 2 20 3 2 3 4" xfId="21172" xr:uid="{00000000-0005-0000-0000-00006B430000}"/>
    <cellStyle name="Normal 2 20 3 2 4" xfId="10774" xr:uid="{00000000-0005-0000-0000-00006C430000}"/>
    <cellStyle name="Normal 2 20 3 2 4 2" xfId="12342" xr:uid="{00000000-0005-0000-0000-00006D430000}"/>
    <cellStyle name="Normal 2 20 3 2 4 2 2" xfId="19081" xr:uid="{00000000-0005-0000-0000-00006E430000}"/>
    <cellStyle name="Normal 2 20 3 2 4 2 2 2" xfId="26905" xr:uid="{00000000-0005-0000-0000-00006F430000}"/>
    <cellStyle name="Normal 2 20 3 2 4 2 3" xfId="23132" xr:uid="{00000000-0005-0000-0000-000070430000}"/>
    <cellStyle name="Normal 2 20 3 2 4 3" xfId="17513" xr:uid="{00000000-0005-0000-0000-000071430000}"/>
    <cellStyle name="Normal 2 20 3 2 4 3 2" xfId="25337" xr:uid="{00000000-0005-0000-0000-000072430000}"/>
    <cellStyle name="Normal 2 20 3 2 4 4" xfId="21564" xr:uid="{00000000-0005-0000-0000-000073430000}"/>
    <cellStyle name="Normal 2 20 3 2 5" xfId="11166" xr:uid="{00000000-0005-0000-0000-000074430000}"/>
    <cellStyle name="Normal 2 20 3 2 5 2" xfId="17905" xr:uid="{00000000-0005-0000-0000-000075430000}"/>
    <cellStyle name="Normal 2 20 3 2 5 2 2" xfId="25729" xr:uid="{00000000-0005-0000-0000-000076430000}"/>
    <cellStyle name="Normal 2 20 3 2 5 3" xfId="21956" xr:uid="{00000000-0005-0000-0000-000077430000}"/>
    <cellStyle name="Normal 2 20 3 2 6" xfId="16337" xr:uid="{00000000-0005-0000-0000-000078430000}"/>
    <cellStyle name="Normal 2 20 3 2 6 2" xfId="24161" xr:uid="{00000000-0005-0000-0000-000079430000}"/>
    <cellStyle name="Normal 2 20 3 2 7" xfId="20388" xr:uid="{00000000-0005-0000-0000-00007A430000}"/>
    <cellStyle name="Normal 2 20 3 3" xfId="9655" xr:uid="{00000000-0005-0000-0000-00007B430000}"/>
    <cellStyle name="Normal 2 20 3 3 2" xfId="10046" xr:uid="{00000000-0005-0000-0000-00007C430000}"/>
    <cellStyle name="Normal 2 20 3 3 2 2" xfId="11614" xr:uid="{00000000-0005-0000-0000-00007D430000}"/>
    <cellStyle name="Normal 2 20 3 3 2 2 2" xfId="18353" xr:uid="{00000000-0005-0000-0000-00007E430000}"/>
    <cellStyle name="Normal 2 20 3 3 2 2 2 2" xfId="26177" xr:uid="{00000000-0005-0000-0000-00007F430000}"/>
    <cellStyle name="Normal 2 20 3 3 2 2 3" xfId="22404" xr:uid="{00000000-0005-0000-0000-000080430000}"/>
    <cellStyle name="Normal 2 20 3 3 2 3" xfId="16785" xr:uid="{00000000-0005-0000-0000-000081430000}"/>
    <cellStyle name="Normal 2 20 3 3 2 3 2" xfId="24609" xr:uid="{00000000-0005-0000-0000-000082430000}"/>
    <cellStyle name="Normal 2 20 3 3 2 4" xfId="20836" xr:uid="{00000000-0005-0000-0000-000083430000}"/>
    <cellStyle name="Normal 2 20 3 3 3" xfId="10438" xr:uid="{00000000-0005-0000-0000-000084430000}"/>
    <cellStyle name="Normal 2 20 3 3 3 2" xfId="12006" xr:uid="{00000000-0005-0000-0000-000085430000}"/>
    <cellStyle name="Normal 2 20 3 3 3 2 2" xfId="18745" xr:uid="{00000000-0005-0000-0000-000086430000}"/>
    <cellStyle name="Normal 2 20 3 3 3 2 2 2" xfId="26569" xr:uid="{00000000-0005-0000-0000-000087430000}"/>
    <cellStyle name="Normal 2 20 3 3 3 2 3" xfId="22796" xr:uid="{00000000-0005-0000-0000-000088430000}"/>
    <cellStyle name="Normal 2 20 3 3 3 3" xfId="17177" xr:uid="{00000000-0005-0000-0000-000089430000}"/>
    <cellStyle name="Normal 2 20 3 3 3 3 2" xfId="25001" xr:uid="{00000000-0005-0000-0000-00008A430000}"/>
    <cellStyle name="Normal 2 20 3 3 3 4" xfId="21228" xr:uid="{00000000-0005-0000-0000-00008B430000}"/>
    <cellStyle name="Normal 2 20 3 3 4" xfId="10830" xr:uid="{00000000-0005-0000-0000-00008C430000}"/>
    <cellStyle name="Normal 2 20 3 3 4 2" xfId="12398" xr:uid="{00000000-0005-0000-0000-00008D430000}"/>
    <cellStyle name="Normal 2 20 3 3 4 2 2" xfId="19137" xr:uid="{00000000-0005-0000-0000-00008E430000}"/>
    <cellStyle name="Normal 2 20 3 3 4 2 2 2" xfId="26961" xr:uid="{00000000-0005-0000-0000-00008F430000}"/>
    <cellStyle name="Normal 2 20 3 3 4 2 3" xfId="23188" xr:uid="{00000000-0005-0000-0000-000090430000}"/>
    <cellStyle name="Normal 2 20 3 3 4 3" xfId="17569" xr:uid="{00000000-0005-0000-0000-000091430000}"/>
    <cellStyle name="Normal 2 20 3 3 4 3 2" xfId="25393" xr:uid="{00000000-0005-0000-0000-000092430000}"/>
    <cellStyle name="Normal 2 20 3 3 4 4" xfId="21620" xr:uid="{00000000-0005-0000-0000-000093430000}"/>
    <cellStyle name="Normal 2 20 3 3 5" xfId="11222" xr:uid="{00000000-0005-0000-0000-000094430000}"/>
    <cellStyle name="Normal 2 20 3 3 5 2" xfId="17961" xr:uid="{00000000-0005-0000-0000-000095430000}"/>
    <cellStyle name="Normal 2 20 3 3 5 2 2" xfId="25785" xr:uid="{00000000-0005-0000-0000-000096430000}"/>
    <cellStyle name="Normal 2 20 3 3 5 3" xfId="22012" xr:uid="{00000000-0005-0000-0000-000097430000}"/>
    <cellStyle name="Normal 2 20 3 3 6" xfId="16393" xr:uid="{00000000-0005-0000-0000-000098430000}"/>
    <cellStyle name="Normal 2 20 3 3 6 2" xfId="24217" xr:uid="{00000000-0005-0000-0000-000099430000}"/>
    <cellStyle name="Normal 2 20 3 3 7" xfId="20444" xr:uid="{00000000-0005-0000-0000-00009A430000}"/>
    <cellStyle name="Normal 2 20 3 4" xfId="9710" xr:uid="{00000000-0005-0000-0000-00009B430000}"/>
    <cellStyle name="Normal 2 20 3 4 2" xfId="10102" xr:uid="{00000000-0005-0000-0000-00009C430000}"/>
    <cellStyle name="Normal 2 20 3 4 2 2" xfId="11670" xr:uid="{00000000-0005-0000-0000-00009D430000}"/>
    <cellStyle name="Normal 2 20 3 4 2 2 2" xfId="18409" xr:uid="{00000000-0005-0000-0000-00009E430000}"/>
    <cellStyle name="Normal 2 20 3 4 2 2 2 2" xfId="26233" xr:uid="{00000000-0005-0000-0000-00009F430000}"/>
    <cellStyle name="Normal 2 20 3 4 2 2 3" xfId="22460" xr:uid="{00000000-0005-0000-0000-0000A0430000}"/>
    <cellStyle name="Normal 2 20 3 4 2 3" xfId="16841" xr:uid="{00000000-0005-0000-0000-0000A1430000}"/>
    <cellStyle name="Normal 2 20 3 4 2 3 2" xfId="24665" xr:uid="{00000000-0005-0000-0000-0000A2430000}"/>
    <cellStyle name="Normal 2 20 3 4 2 4" xfId="20892" xr:uid="{00000000-0005-0000-0000-0000A3430000}"/>
    <cellStyle name="Normal 2 20 3 4 3" xfId="10494" xr:uid="{00000000-0005-0000-0000-0000A4430000}"/>
    <cellStyle name="Normal 2 20 3 4 3 2" xfId="12062" xr:uid="{00000000-0005-0000-0000-0000A5430000}"/>
    <cellStyle name="Normal 2 20 3 4 3 2 2" xfId="18801" xr:uid="{00000000-0005-0000-0000-0000A6430000}"/>
    <cellStyle name="Normal 2 20 3 4 3 2 2 2" xfId="26625" xr:uid="{00000000-0005-0000-0000-0000A7430000}"/>
    <cellStyle name="Normal 2 20 3 4 3 2 3" xfId="22852" xr:uid="{00000000-0005-0000-0000-0000A8430000}"/>
    <cellStyle name="Normal 2 20 3 4 3 3" xfId="17233" xr:uid="{00000000-0005-0000-0000-0000A9430000}"/>
    <cellStyle name="Normal 2 20 3 4 3 3 2" xfId="25057" xr:uid="{00000000-0005-0000-0000-0000AA430000}"/>
    <cellStyle name="Normal 2 20 3 4 3 4" xfId="21284" xr:uid="{00000000-0005-0000-0000-0000AB430000}"/>
    <cellStyle name="Normal 2 20 3 4 4" xfId="10886" xr:uid="{00000000-0005-0000-0000-0000AC430000}"/>
    <cellStyle name="Normal 2 20 3 4 4 2" xfId="12454" xr:uid="{00000000-0005-0000-0000-0000AD430000}"/>
    <cellStyle name="Normal 2 20 3 4 4 2 2" xfId="19193" xr:uid="{00000000-0005-0000-0000-0000AE430000}"/>
    <cellStyle name="Normal 2 20 3 4 4 2 2 2" xfId="27017" xr:uid="{00000000-0005-0000-0000-0000AF430000}"/>
    <cellStyle name="Normal 2 20 3 4 4 2 3" xfId="23244" xr:uid="{00000000-0005-0000-0000-0000B0430000}"/>
    <cellStyle name="Normal 2 20 3 4 4 3" xfId="17625" xr:uid="{00000000-0005-0000-0000-0000B1430000}"/>
    <cellStyle name="Normal 2 20 3 4 4 3 2" xfId="25449" xr:uid="{00000000-0005-0000-0000-0000B2430000}"/>
    <cellStyle name="Normal 2 20 3 4 4 4" xfId="21676" xr:uid="{00000000-0005-0000-0000-0000B3430000}"/>
    <cellStyle name="Normal 2 20 3 4 5" xfId="11278" xr:uid="{00000000-0005-0000-0000-0000B4430000}"/>
    <cellStyle name="Normal 2 20 3 4 5 2" xfId="18017" xr:uid="{00000000-0005-0000-0000-0000B5430000}"/>
    <cellStyle name="Normal 2 20 3 4 5 2 2" xfId="25841" xr:uid="{00000000-0005-0000-0000-0000B6430000}"/>
    <cellStyle name="Normal 2 20 3 4 5 3" xfId="22068" xr:uid="{00000000-0005-0000-0000-0000B7430000}"/>
    <cellStyle name="Normal 2 20 3 4 6" xfId="16449" xr:uid="{00000000-0005-0000-0000-0000B8430000}"/>
    <cellStyle name="Normal 2 20 3 4 6 2" xfId="24273" xr:uid="{00000000-0005-0000-0000-0000B9430000}"/>
    <cellStyle name="Normal 2 20 3 4 7" xfId="20500" xr:uid="{00000000-0005-0000-0000-0000BA430000}"/>
    <cellStyle name="Normal 2 20 3 5" xfId="9766" xr:uid="{00000000-0005-0000-0000-0000BB430000}"/>
    <cellStyle name="Normal 2 20 3 5 2" xfId="10158" xr:uid="{00000000-0005-0000-0000-0000BC430000}"/>
    <cellStyle name="Normal 2 20 3 5 2 2" xfId="11726" xr:uid="{00000000-0005-0000-0000-0000BD430000}"/>
    <cellStyle name="Normal 2 20 3 5 2 2 2" xfId="18465" xr:uid="{00000000-0005-0000-0000-0000BE430000}"/>
    <cellStyle name="Normal 2 20 3 5 2 2 2 2" xfId="26289" xr:uid="{00000000-0005-0000-0000-0000BF430000}"/>
    <cellStyle name="Normal 2 20 3 5 2 2 3" xfId="22516" xr:uid="{00000000-0005-0000-0000-0000C0430000}"/>
    <cellStyle name="Normal 2 20 3 5 2 3" xfId="16897" xr:uid="{00000000-0005-0000-0000-0000C1430000}"/>
    <cellStyle name="Normal 2 20 3 5 2 3 2" xfId="24721" xr:uid="{00000000-0005-0000-0000-0000C2430000}"/>
    <cellStyle name="Normal 2 20 3 5 2 4" xfId="20948" xr:uid="{00000000-0005-0000-0000-0000C3430000}"/>
    <cellStyle name="Normal 2 20 3 5 3" xfId="10550" xr:uid="{00000000-0005-0000-0000-0000C4430000}"/>
    <cellStyle name="Normal 2 20 3 5 3 2" xfId="12118" xr:uid="{00000000-0005-0000-0000-0000C5430000}"/>
    <cellStyle name="Normal 2 20 3 5 3 2 2" xfId="18857" xr:uid="{00000000-0005-0000-0000-0000C6430000}"/>
    <cellStyle name="Normal 2 20 3 5 3 2 2 2" xfId="26681" xr:uid="{00000000-0005-0000-0000-0000C7430000}"/>
    <cellStyle name="Normal 2 20 3 5 3 2 3" xfId="22908" xr:uid="{00000000-0005-0000-0000-0000C8430000}"/>
    <cellStyle name="Normal 2 20 3 5 3 3" xfId="17289" xr:uid="{00000000-0005-0000-0000-0000C9430000}"/>
    <cellStyle name="Normal 2 20 3 5 3 3 2" xfId="25113" xr:uid="{00000000-0005-0000-0000-0000CA430000}"/>
    <cellStyle name="Normal 2 20 3 5 3 4" xfId="21340" xr:uid="{00000000-0005-0000-0000-0000CB430000}"/>
    <cellStyle name="Normal 2 20 3 5 4" xfId="10942" xr:uid="{00000000-0005-0000-0000-0000CC430000}"/>
    <cellStyle name="Normal 2 20 3 5 4 2" xfId="12510" xr:uid="{00000000-0005-0000-0000-0000CD430000}"/>
    <cellStyle name="Normal 2 20 3 5 4 2 2" xfId="19249" xr:uid="{00000000-0005-0000-0000-0000CE430000}"/>
    <cellStyle name="Normal 2 20 3 5 4 2 2 2" xfId="27073" xr:uid="{00000000-0005-0000-0000-0000CF430000}"/>
    <cellStyle name="Normal 2 20 3 5 4 2 3" xfId="23300" xr:uid="{00000000-0005-0000-0000-0000D0430000}"/>
    <cellStyle name="Normal 2 20 3 5 4 3" xfId="17681" xr:uid="{00000000-0005-0000-0000-0000D1430000}"/>
    <cellStyle name="Normal 2 20 3 5 4 3 2" xfId="25505" xr:uid="{00000000-0005-0000-0000-0000D2430000}"/>
    <cellStyle name="Normal 2 20 3 5 4 4" xfId="21732" xr:uid="{00000000-0005-0000-0000-0000D3430000}"/>
    <cellStyle name="Normal 2 20 3 5 5" xfId="11334" xr:uid="{00000000-0005-0000-0000-0000D4430000}"/>
    <cellStyle name="Normal 2 20 3 5 5 2" xfId="18073" xr:uid="{00000000-0005-0000-0000-0000D5430000}"/>
    <cellStyle name="Normal 2 20 3 5 5 2 2" xfId="25897" xr:uid="{00000000-0005-0000-0000-0000D6430000}"/>
    <cellStyle name="Normal 2 20 3 5 5 3" xfId="22124" xr:uid="{00000000-0005-0000-0000-0000D7430000}"/>
    <cellStyle name="Normal 2 20 3 5 6" xfId="16505" xr:uid="{00000000-0005-0000-0000-0000D8430000}"/>
    <cellStyle name="Normal 2 20 3 5 6 2" xfId="24329" xr:uid="{00000000-0005-0000-0000-0000D9430000}"/>
    <cellStyle name="Normal 2 20 3 5 7" xfId="20556" xr:uid="{00000000-0005-0000-0000-0000DA430000}"/>
    <cellStyle name="Normal 2 20 3 6" xfId="9822" xr:uid="{00000000-0005-0000-0000-0000DB430000}"/>
    <cellStyle name="Normal 2 20 3 6 2" xfId="10214" xr:uid="{00000000-0005-0000-0000-0000DC430000}"/>
    <cellStyle name="Normal 2 20 3 6 2 2" xfId="11782" xr:uid="{00000000-0005-0000-0000-0000DD430000}"/>
    <cellStyle name="Normal 2 20 3 6 2 2 2" xfId="18521" xr:uid="{00000000-0005-0000-0000-0000DE430000}"/>
    <cellStyle name="Normal 2 20 3 6 2 2 2 2" xfId="26345" xr:uid="{00000000-0005-0000-0000-0000DF430000}"/>
    <cellStyle name="Normal 2 20 3 6 2 2 3" xfId="22572" xr:uid="{00000000-0005-0000-0000-0000E0430000}"/>
    <cellStyle name="Normal 2 20 3 6 2 3" xfId="16953" xr:uid="{00000000-0005-0000-0000-0000E1430000}"/>
    <cellStyle name="Normal 2 20 3 6 2 3 2" xfId="24777" xr:uid="{00000000-0005-0000-0000-0000E2430000}"/>
    <cellStyle name="Normal 2 20 3 6 2 4" xfId="21004" xr:uid="{00000000-0005-0000-0000-0000E3430000}"/>
    <cellStyle name="Normal 2 20 3 6 3" xfId="10606" xr:uid="{00000000-0005-0000-0000-0000E4430000}"/>
    <cellStyle name="Normal 2 20 3 6 3 2" xfId="12174" xr:uid="{00000000-0005-0000-0000-0000E5430000}"/>
    <cellStyle name="Normal 2 20 3 6 3 2 2" xfId="18913" xr:uid="{00000000-0005-0000-0000-0000E6430000}"/>
    <cellStyle name="Normal 2 20 3 6 3 2 2 2" xfId="26737" xr:uid="{00000000-0005-0000-0000-0000E7430000}"/>
    <cellStyle name="Normal 2 20 3 6 3 2 3" xfId="22964" xr:uid="{00000000-0005-0000-0000-0000E8430000}"/>
    <cellStyle name="Normal 2 20 3 6 3 3" xfId="17345" xr:uid="{00000000-0005-0000-0000-0000E9430000}"/>
    <cellStyle name="Normal 2 20 3 6 3 3 2" xfId="25169" xr:uid="{00000000-0005-0000-0000-0000EA430000}"/>
    <cellStyle name="Normal 2 20 3 6 3 4" xfId="21396" xr:uid="{00000000-0005-0000-0000-0000EB430000}"/>
    <cellStyle name="Normal 2 20 3 6 4" xfId="10998" xr:uid="{00000000-0005-0000-0000-0000EC430000}"/>
    <cellStyle name="Normal 2 20 3 6 4 2" xfId="12566" xr:uid="{00000000-0005-0000-0000-0000ED430000}"/>
    <cellStyle name="Normal 2 20 3 6 4 2 2" xfId="19305" xr:uid="{00000000-0005-0000-0000-0000EE430000}"/>
    <cellStyle name="Normal 2 20 3 6 4 2 2 2" xfId="27129" xr:uid="{00000000-0005-0000-0000-0000EF430000}"/>
    <cellStyle name="Normal 2 20 3 6 4 2 3" xfId="23356" xr:uid="{00000000-0005-0000-0000-0000F0430000}"/>
    <cellStyle name="Normal 2 20 3 6 4 3" xfId="17737" xr:uid="{00000000-0005-0000-0000-0000F1430000}"/>
    <cellStyle name="Normal 2 20 3 6 4 3 2" xfId="25561" xr:uid="{00000000-0005-0000-0000-0000F2430000}"/>
    <cellStyle name="Normal 2 20 3 6 4 4" xfId="21788" xr:uid="{00000000-0005-0000-0000-0000F3430000}"/>
    <cellStyle name="Normal 2 20 3 6 5" xfId="11390" xr:uid="{00000000-0005-0000-0000-0000F4430000}"/>
    <cellStyle name="Normal 2 20 3 6 5 2" xfId="18129" xr:uid="{00000000-0005-0000-0000-0000F5430000}"/>
    <cellStyle name="Normal 2 20 3 6 5 2 2" xfId="25953" xr:uid="{00000000-0005-0000-0000-0000F6430000}"/>
    <cellStyle name="Normal 2 20 3 6 5 3" xfId="22180" xr:uid="{00000000-0005-0000-0000-0000F7430000}"/>
    <cellStyle name="Normal 2 20 3 6 6" xfId="16561" xr:uid="{00000000-0005-0000-0000-0000F8430000}"/>
    <cellStyle name="Normal 2 20 3 6 6 2" xfId="24385" xr:uid="{00000000-0005-0000-0000-0000F9430000}"/>
    <cellStyle name="Normal 2 20 3 6 7" xfId="20612" xr:uid="{00000000-0005-0000-0000-0000FA430000}"/>
    <cellStyle name="Normal 2 20 3 7" xfId="9878" xr:uid="{00000000-0005-0000-0000-0000FB430000}"/>
    <cellStyle name="Normal 2 20 3 7 2" xfId="10270" xr:uid="{00000000-0005-0000-0000-0000FC430000}"/>
    <cellStyle name="Normal 2 20 3 7 2 2" xfId="11838" xr:uid="{00000000-0005-0000-0000-0000FD430000}"/>
    <cellStyle name="Normal 2 20 3 7 2 2 2" xfId="18577" xr:uid="{00000000-0005-0000-0000-0000FE430000}"/>
    <cellStyle name="Normal 2 20 3 7 2 2 2 2" xfId="26401" xr:uid="{00000000-0005-0000-0000-0000FF430000}"/>
    <cellStyle name="Normal 2 20 3 7 2 2 3" xfId="22628" xr:uid="{00000000-0005-0000-0000-000000440000}"/>
    <cellStyle name="Normal 2 20 3 7 2 3" xfId="17009" xr:uid="{00000000-0005-0000-0000-000001440000}"/>
    <cellStyle name="Normal 2 20 3 7 2 3 2" xfId="24833" xr:uid="{00000000-0005-0000-0000-000002440000}"/>
    <cellStyle name="Normal 2 20 3 7 2 4" xfId="21060" xr:uid="{00000000-0005-0000-0000-000003440000}"/>
    <cellStyle name="Normal 2 20 3 7 3" xfId="10662" xr:uid="{00000000-0005-0000-0000-000004440000}"/>
    <cellStyle name="Normal 2 20 3 7 3 2" xfId="12230" xr:uid="{00000000-0005-0000-0000-000005440000}"/>
    <cellStyle name="Normal 2 20 3 7 3 2 2" xfId="18969" xr:uid="{00000000-0005-0000-0000-000006440000}"/>
    <cellStyle name="Normal 2 20 3 7 3 2 2 2" xfId="26793" xr:uid="{00000000-0005-0000-0000-000007440000}"/>
    <cellStyle name="Normal 2 20 3 7 3 2 3" xfId="23020" xr:uid="{00000000-0005-0000-0000-000008440000}"/>
    <cellStyle name="Normal 2 20 3 7 3 3" xfId="17401" xr:uid="{00000000-0005-0000-0000-000009440000}"/>
    <cellStyle name="Normal 2 20 3 7 3 3 2" xfId="25225" xr:uid="{00000000-0005-0000-0000-00000A440000}"/>
    <cellStyle name="Normal 2 20 3 7 3 4" xfId="21452" xr:uid="{00000000-0005-0000-0000-00000B440000}"/>
    <cellStyle name="Normal 2 20 3 7 4" xfId="11054" xr:uid="{00000000-0005-0000-0000-00000C440000}"/>
    <cellStyle name="Normal 2 20 3 7 4 2" xfId="12622" xr:uid="{00000000-0005-0000-0000-00000D440000}"/>
    <cellStyle name="Normal 2 20 3 7 4 2 2" xfId="19361" xr:uid="{00000000-0005-0000-0000-00000E440000}"/>
    <cellStyle name="Normal 2 20 3 7 4 2 2 2" xfId="27185" xr:uid="{00000000-0005-0000-0000-00000F440000}"/>
    <cellStyle name="Normal 2 20 3 7 4 2 3" xfId="23412" xr:uid="{00000000-0005-0000-0000-000010440000}"/>
    <cellStyle name="Normal 2 20 3 7 4 3" xfId="17793" xr:uid="{00000000-0005-0000-0000-000011440000}"/>
    <cellStyle name="Normal 2 20 3 7 4 3 2" xfId="25617" xr:uid="{00000000-0005-0000-0000-000012440000}"/>
    <cellStyle name="Normal 2 20 3 7 4 4" xfId="21844" xr:uid="{00000000-0005-0000-0000-000013440000}"/>
    <cellStyle name="Normal 2 20 3 7 5" xfId="11446" xr:uid="{00000000-0005-0000-0000-000014440000}"/>
    <cellStyle name="Normal 2 20 3 7 5 2" xfId="18185" xr:uid="{00000000-0005-0000-0000-000015440000}"/>
    <cellStyle name="Normal 2 20 3 7 5 2 2" xfId="26009" xr:uid="{00000000-0005-0000-0000-000016440000}"/>
    <cellStyle name="Normal 2 20 3 7 5 3" xfId="22236" xr:uid="{00000000-0005-0000-0000-000017440000}"/>
    <cellStyle name="Normal 2 20 3 7 6" xfId="16617" xr:uid="{00000000-0005-0000-0000-000018440000}"/>
    <cellStyle name="Normal 2 20 3 7 6 2" xfId="24441" xr:uid="{00000000-0005-0000-0000-000019440000}"/>
    <cellStyle name="Normal 2 20 3 7 7" xfId="20668" xr:uid="{00000000-0005-0000-0000-00001A440000}"/>
    <cellStyle name="Normal 2 20 3 8" xfId="9934" xr:uid="{00000000-0005-0000-0000-00001B440000}"/>
    <cellStyle name="Normal 2 20 3 8 2" xfId="11502" xr:uid="{00000000-0005-0000-0000-00001C440000}"/>
    <cellStyle name="Normal 2 20 3 8 2 2" xfId="18241" xr:uid="{00000000-0005-0000-0000-00001D440000}"/>
    <cellStyle name="Normal 2 20 3 8 2 2 2" xfId="26065" xr:uid="{00000000-0005-0000-0000-00001E440000}"/>
    <cellStyle name="Normal 2 20 3 8 2 3" xfId="22292" xr:uid="{00000000-0005-0000-0000-00001F440000}"/>
    <cellStyle name="Normal 2 20 3 8 3" xfId="16673" xr:uid="{00000000-0005-0000-0000-000020440000}"/>
    <cellStyle name="Normal 2 20 3 8 3 2" xfId="24497" xr:uid="{00000000-0005-0000-0000-000021440000}"/>
    <cellStyle name="Normal 2 20 3 8 4" xfId="20724" xr:uid="{00000000-0005-0000-0000-000022440000}"/>
    <cellStyle name="Normal 2 20 3 9" xfId="10326" xr:uid="{00000000-0005-0000-0000-000023440000}"/>
    <cellStyle name="Normal 2 20 3 9 2" xfId="11894" xr:uid="{00000000-0005-0000-0000-000024440000}"/>
    <cellStyle name="Normal 2 20 3 9 2 2" xfId="18633" xr:uid="{00000000-0005-0000-0000-000025440000}"/>
    <cellStyle name="Normal 2 20 3 9 2 2 2" xfId="26457" xr:uid="{00000000-0005-0000-0000-000026440000}"/>
    <cellStyle name="Normal 2 20 3 9 2 3" xfId="22684" xr:uid="{00000000-0005-0000-0000-000027440000}"/>
    <cellStyle name="Normal 2 20 3 9 3" xfId="17065" xr:uid="{00000000-0005-0000-0000-000028440000}"/>
    <cellStyle name="Normal 2 20 3 9 3 2" xfId="24889" xr:uid="{00000000-0005-0000-0000-000029440000}"/>
    <cellStyle name="Normal 2 20 3 9 4" xfId="21116" xr:uid="{00000000-0005-0000-0000-00002A440000}"/>
    <cellStyle name="Normal 2 20 4" xfId="8790" xr:uid="{00000000-0005-0000-0000-00002B440000}"/>
    <cellStyle name="Normal 2 20 4 10" xfId="10733" xr:uid="{00000000-0005-0000-0000-00002C440000}"/>
    <cellStyle name="Normal 2 20 4 10 2" xfId="12301" xr:uid="{00000000-0005-0000-0000-00002D440000}"/>
    <cellStyle name="Normal 2 20 4 10 2 2" xfId="19040" xr:uid="{00000000-0005-0000-0000-00002E440000}"/>
    <cellStyle name="Normal 2 20 4 10 2 2 2" xfId="26864" xr:uid="{00000000-0005-0000-0000-00002F440000}"/>
    <cellStyle name="Normal 2 20 4 10 2 3" xfId="23091" xr:uid="{00000000-0005-0000-0000-000030440000}"/>
    <cellStyle name="Normal 2 20 4 10 3" xfId="17472" xr:uid="{00000000-0005-0000-0000-000031440000}"/>
    <cellStyle name="Normal 2 20 4 10 3 2" xfId="25296" xr:uid="{00000000-0005-0000-0000-000032440000}"/>
    <cellStyle name="Normal 2 20 4 10 4" xfId="21523" xr:uid="{00000000-0005-0000-0000-000033440000}"/>
    <cellStyle name="Normal 2 20 4 11" xfId="11125" xr:uid="{00000000-0005-0000-0000-000034440000}"/>
    <cellStyle name="Normal 2 20 4 11 2" xfId="17864" xr:uid="{00000000-0005-0000-0000-000035440000}"/>
    <cellStyle name="Normal 2 20 4 11 2 2" xfId="25688" xr:uid="{00000000-0005-0000-0000-000036440000}"/>
    <cellStyle name="Normal 2 20 4 11 3" xfId="21915" xr:uid="{00000000-0005-0000-0000-000037440000}"/>
    <cellStyle name="Normal 2 20 4 12" xfId="16284" xr:uid="{00000000-0005-0000-0000-000038440000}"/>
    <cellStyle name="Normal 2 20 4 12 2" xfId="24117" xr:uid="{00000000-0005-0000-0000-000039440000}"/>
    <cellStyle name="Normal 2 20 4 13" xfId="20092" xr:uid="{00000000-0005-0000-0000-00003A440000}"/>
    <cellStyle name="Normal 2 20 4 2" xfId="9614" xr:uid="{00000000-0005-0000-0000-00003B440000}"/>
    <cellStyle name="Normal 2 20 4 2 2" xfId="10005" xr:uid="{00000000-0005-0000-0000-00003C440000}"/>
    <cellStyle name="Normal 2 20 4 2 2 2" xfId="11573" xr:uid="{00000000-0005-0000-0000-00003D440000}"/>
    <cellStyle name="Normal 2 20 4 2 2 2 2" xfId="18312" xr:uid="{00000000-0005-0000-0000-00003E440000}"/>
    <cellStyle name="Normal 2 20 4 2 2 2 2 2" xfId="26136" xr:uid="{00000000-0005-0000-0000-00003F440000}"/>
    <cellStyle name="Normal 2 20 4 2 2 2 3" xfId="22363" xr:uid="{00000000-0005-0000-0000-000040440000}"/>
    <cellStyle name="Normal 2 20 4 2 2 3" xfId="16744" xr:uid="{00000000-0005-0000-0000-000041440000}"/>
    <cellStyle name="Normal 2 20 4 2 2 3 2" xfId="24568" xr:uid="{00000000-0005-0000-0000-000042440000}"/>
    <cellStyle name="Normal 2 20 4 2 2 4" xfId="20795" xr:uid="{00000000-0005-0000-0000-000043440000}"/>
    <cellStyle name="Normal 2 20 4 2 3" xfId="10397" xr:uid="{00000000-0005-0000-0000-000044440000}"/>
    <cellStyle name="Normal 2 20 4 2 3 2" xfId="11965" xr:uid="{00000000-0005-0000-0000-000045440000}"/>
    <cellStyle name="Normal 2 20 4 2 3 2 2" xfId="18704" xr:uid="{00000000-0005-0000-0000-000046440000}"/>
    <cellStyle name="Normal 2 20 4 2 3 2 2 2" xfId="26528" xr:uid="{00000000-0005-0000-0000-000047440000}"/>
    <cellStyle name="Normal 2 20 4 2 3 2 3" xfId="22755" xr:uid="{00000000-0005-0000-0000-000048440000}"/>
    <cellStyle name="Normal 2 20 4 2 3 3" xfId="17136" xr:uid="{00000000-0005-0000-0000-000049440000}"/>
    <cellStyle name="Normal 2 20 4 2 3 3 2" xfId="24960" xr:uid="{00000000-0005-0000-0000-00004A440000}"/>
    <cellStyle name="Normal 2 20 4 2 3 4" xfId="21187" xr:uid="{00000000-0005-0000-0000-00004B440000}"/>
    <cellStyle name="Normal 2 20 4 2 4" xfId="10789" xr:uid="{00000000-0005-0000-0000-00004C440000}"/>
    <cellStyle name="Normal 2 20 4 2 4 2" xfId="12357" xr:uid="{00000000-0005-0000-0000-00004D440000}"/>
    <cellStyle name="Normal 2 20 4 2 4 2 2" xfId="19096" xr:uid="{00000000-0005-0000-0000-00004E440000}"/>
    <cellStyle name="Normal 2 20 4 2 4 2 2 2" xfId="26920" xr:uid="{00000000-0005-0000-0000-00004F440000}"/>
    <cellStyle name="Normal 2 20 4 2 4 2 3" xfId="23147" xr:uid="{00000000-0005-0000-0000-000050440000}"/>
    <cellStyle name="Normal 2 20 4 2 4 3" xfId="17528" xr:uid="{00000000-0005-0000-0000-000051440000}"/>
    <cellStyle name="Normal 2 20 4 2 4 3 2" xfId="25352" xr:uid="{00000000-0005-0000-0000-000052440000}"/>
    <cellStyle name="Normal 2 20 4 2 4 4" xfId="21579" xr:uid="{00000000-0005-0000-0000-000053440000}"/>
    <cellStyle name="Normal 2 20 4 2 5" xfId="11181" xr:uid="{00000000-0005-0000-0000-000054440000}"/>
    <cellStyle name="Normal 2 20 4 2 5 2" xfId="17920" xr:uid="{00000000-0005-0000-0000-000055440000}"/>
    <cellStyle name="Normal 2 20 4 2 5 2 2" xfId="25744" xr:uid="{00000000-0005-0000-0000-000056440000}"/>
    <cellStyle name="Normal 2 20 4 2 5 3" xfId="21971" xr:uid="{00000000-0005-0000-0000-000057440000}"/>
    <cellStyle name="Normal 2 20 4 2 6" xfId="16352" xr:uid="{00000000-0005-0000-0000-000058440000}"/>
    <cellStyle name="Normal 2 20 4 2 6 2" xfId="24176" xr:uid="{00000000-0005-0000-0000-000059440000}"/>
    <cellStyle name="Normal 2 20 4 2 7" xfId="20403" xr:uid="{00000000-0005-0000-0000-00005A440000}"/>
    <cellStyle name="Normal 2 20 4 3" xfId="9670" xr:uid="{00000000-0005-0000-0000-00005B440000}"/>
    <cellStyle name="Normal 2 20 4 3 2" xfId="10061" xr:uid="{00000000-0005-0000-0000-00005C440000}"/>
    <cellStyle name="Normal 2 20 4 3 2 2" xfId="11629" xr:uid="{00000000-0005-0000-0000-00005D440000}"/>
    <cellStyle name="Normal 2 20 4 3 2 2 2" xfId="18368" xr:uid="{00000000-0005-0000-0000-00005E440000}"/>
    <cellStyle name="Normal 2 20 4 3 2 2 2 2" xfId="26192" xr:uid="{00000000-0005-0000-0000-00005F440000}"/>
    <cellStyle name="Normal 2 20 4 3 2 2 3" xfId="22419" xr:uid="{00000000-0005-0000-0000-000060440000}"/>
    <cellStyle name="Normal 2 20 4 3 2 3" xfId="16800" xr:uid="{00000000-0005-0000-0000-000061440000}"/>
    <cellStyle name="Normal 2 20 4 3 2 3 2" xfId="24624" xr:uid="{00000000-0005-0000-0000-000062440000}"/>
    <cellStyle name="Normal 2 20 4 3 2 4" xfId="20851" xr:uid="{00000000-0005-0000-0000-000063440000}"/>
    <cellStyle name="Normal 2 20 4 3 3" xfId="10453" xr:uid="{00000000-0005-0000-0000-000064440000}"/>
    <cellStyle name="Normal 2 20 4 3 3 2" xfId="12021" xr:uid="{00000000-0005-0000-0000-000065440000}"/>
    <cellStyle name="Normal 2 20 4 3 3 2 2" xfId="18760" xr:uid="{00000000-0005-0000-0000-000066440000}"/>
    <cellStyle name="Normal 2 20 4 3 3 2 2 2" xfId="26584" xr:uid="{00000000-0005-0000-0000-000067440000}"/>
    <cellStyle name="Normal 2 20 4 3 3 2 3" xfId="22811" xr:uid="{00000000-0005-0000-0000-000068440000}"/>
    <cellStyle name="Normal 2 20 4 3 3 3" xfId="17192" xr:uid="{00000000-0005-0000-0000-000069440000}"/>
    <cellStyle name="Normal 2 20 4 3 3 3 2" xfId="25016" xr:uid="{00000000-0005-0000-0000-00006A440000}"/>
    <cellStyle name="Normal 2 20 4 3 3 4" xfId="21243" xr:uid="{00000000-0005-0000-0000-00006B440000}"/>
    <cellStyle name="Normal 2 20 4 3 4" xfId="10845" xr:uid="{00000000-0005-0000-0000-00006C440000}"/>
    <cellStyle name="Normal 2 20 4 3 4 2" xfId="12413" xr:uid="{00000000-0005-0000-0000-00006D440000}"/>
    <cellStyle name="Normal 2 20 4 3 4 2 2" xfId="19152" xr:uid="{00000000-0005-0000-0000-00006E440000}"/>
    <cellStyle name="Normal 2 20 4 3 4 2 2 2" xfId="26976" xr:uid="{00000000-0005-0000-0000-00006F440000}"/>
    <cellStyle name="Normal 2 20 4 3 4 2 3" xfId="23203" xr:uid="{00000000-0005-0000-0000-000070440000}"/>
    <cellStyle name="Normal 2 20 4 3 4 3" xfId="17584" xr:uid="{00000000-0005-0000-0000-000071440000}"/>
    <cellStyle name="Normal 2 20 4 3 4 3 2" xfId="25408" xr:uid="{00000000-0005-0000-0000-000072440000}"/>
    <cellStyle name="Normal 2 20 4 3 4 4" xfId="21635" xr:uid="{00000000-0005-0000-0000-000073440000}"/>
    <cellStyle name="Normal 2 20 4 3 5" xfId="11237" xr:uid="{00000000-0005-0000-0000-000074440000}"/>
    <cellStyle name="Normal 2 20 4 3 5 2" xfId="17976" xr:uid="{00000000-0005-0000-0000-000075440000}"/>
    <cellStyle name="Normal 2 20 4 3 5 2 2" xfId="25800" xr:uid="{00000000-0005-0000-0000-000076440000}"/>
    <cellStyle name="Normal 2 20 4 3 5 3" xfId="22027" xr:uid="{00000000-0005-0000-0000-000077440000}"/>
    <cellStyle name="Normal 2 20 4 3 6" xfId="16408" xr:uid="{00000000-0005-0000-0000-000078440000}"/>
    <cellStyle name="Normal 2 20 4 3 6 2" xfId="24232" xr:uid="{00000000-0005-0000-0000-000079440000}"/>
    <cellStyle name="Normal 2 20 4 3 7" xfId="20459" xr:uid="{00000000-0005-0000-0000-00007A440000}"/>
    <cellStyle name="Normal 2 20 4 4" xfId="9725" xr:uid="{00000000-0005-0000-0000-00007B440000}"/>
    <cellStyle name="Normal 2 20 4 4 2" xfId="10117" xr:uid="{00000000-0005-0000-0000-00007C440000}"/>
    <cellStyle name="Normal 2 20 4 4 2 2" xfId="11685" xr:uid="{00000000-0005-0000-0000-00007D440000}"/>
    <cellStyle name="Normal 2 20 4 4 2 2 2" xfId="18424" xr:uid="{00000000-0005-0000-0000-00007E440000}"/>
    <cellStyle name="Normal 2 20 4 4 2 2 2 2" xfId="26248" xr:uid="{00000000-0005-0000-0000-00007F440000}"/>
    <cellStyle name="Normal 2 20 4 4 2 2 3" xfId="22475" xr:uid="{00000000-0005-0000-0000-000080440000}"/>
    <cellStyle name="Normal 2 20 4 4 2 3" xfId="16856" xr:uid="{00000000-0005-0000-0000-000081440000}"/>
    <cellStyle name="Normal 2 20 4 4 2 3 2" xfId="24680" xr:uid="{00000000-0005-0000-0000-000082440000}"/>
    <cellStyle name="Normal 2 20 4 4 2 4" xfId="20907" xr:uid="{00000000-0005-0000-0000-000083440000}"/>
    <cellStyle name="Normal 2 20 4 4 3" xfId="10509" xr:uid="{00000000-0005-0000-0000-000084440000}"/>
    <cellStyle name="Normal 2 20 4 4 3 2" xfId="12077" xr:uid="{00000000-0005-0000-0000-000085440000}"/>
    <cellStyle name="Normal 2 20 4 4 3 2 2" xfId="18816" xr:uid="{00000000-0005-0000-0000-000086440000}"/>
    <cellStyle name="Normal 2 20 4 4 3 2 2 2" xfId="26640" xr:uid="{00000000-0005-0000-0000-000087440000}"/>
    <cellStyle name="Normal 2 20 4 4 3 2 3" xfId="22867" xr:uid="{00000000-0005-0000-0000-000088440000}"/>
    <cellStyle name="Normal 2 20 4 4 3 3" xfId="17248" xr:uid="{00000000-0005-0000-0000-000089440000}"/>
    <cellStyle name="Normal 2 20 4 4 3 3 2" xfId="25072" xr:uid="{00000000-0005-0000-0000-00008A440000}"/>
    <cellStyle name="Normal 2 20 4 4 3 4" xfId="21299" xr:uid="{00000000-0005-0000-0000-00008B440000}"/>
    <cellStyle name="Normal 2 20 4 4 4" xfId="10901" xr:uid="{00000000-0005-0000-0000-00008C440000}"/>
    <cellStyle name="Normal 2 20 4 4 4 2" xfId="12469" xr:uid="{00000000-0005-0000-0000-00008D440000}"/>
    <cellStyle name="Normal 2 20 4 4 4 2 2" xfId="19208" xr:uid="{00000000-0005-0000-0000-00008E440000}"/>
    <cellStyle name="Normal 2 20 4 4 4 2 2 2" xfId="27032" xr:uid="{00000000-0005-0000-0000-00008F440000}"/>
    <cellStyle name="Normal 2 20 4 4 4 2 3" xfId="23259" xr:uid="{00000000-0005-0000-0000-000090440000}"/>
    <cellStyle name="Normal 2 20 4 4 4 3" xfId="17640" xr:uid="{00000000-0005-0000-0000-000091440000}"/>
    <cellStyle name="Normal 2 20 4 4 4 3 2" xfId="25464" xr:uid="{00000000-0005-0000-0000-000092440000}"/>
    <cellStyle name="Normal 2 20 4 4 4 4" xfId="21691" xr:uid="{00000000-0005-0000-0000-000093440000}"/>
    <cellStyle name="Normal 2 20 4 4 5" xfId="11293" xr:uid="{00000000-0005-0000-0000-000094440000}"/>
    <cellStyle name="Normal 2 20 4 4 5 2" xfId="18032" xr:uid="{00000000-0005-0000-0000-000095440000}"/>
    <cellStyle name="Normal 2 20 4 4 5 2 2" xfId="25856" xr:uid="{00000000-0005-0000-0000-000096440000}"/>
    <cellStyle name="Normal 2 20 4 4 5 3" xfId="22083" xr:uid="{00000000-0005-0000-0000-000097440000}"/>
    <cellStyle name="Normal 2 20 4 4 6" xfId="16464" xr:uid="{00000000-0005-0000-0000-000098440000}"/>
    <cellStyle name="Normal 2 20 4 4 6 2" xfId="24288" xr:uid="{00000000-0005-0000-0000-000099440000}"/>
    <cellStyle name="Normal 2 20 4 4 7" xfId="20515" xr:uid="{00000000-0005-0000-0000-00009A440000}"/>
    <cellStyle name="Normal 2 20 4 5" xfId="9781" xr:uid="{00000000-0005-0000-0000-00009B440000}"/>
    <cellStyle name="Normal 2 20 4 5 2" xfId="10173" xr:uid="{00000000-0005-0000-0000-00009C440000}"/>
    <cellStyle name="Normal 2 20 4 5 2 2" xfId="11741" xr:uid="{00000000-0005-0000-0000-00009D440000}"/>
    <cellStyle name="Normal 2 20 4 5 2 2 2" xfId="18480" xr:uid="{00000000-0005-0000-0000-00009E440000}"/>
    <cellStyle name="Normal 2 20 4 5 2 2 2 2" xfId="26304" xr:uid="{00000000-0005-0000-0000-00009F440000}"/>
    <cellStyle name="Normal 2 20 4 5 2 2 3" xfId="22531" xr:uid="{00000000-0005-0000-0000-0000A0440000}"/>
    <cellStyle name="Normal 2 20 4 5 2 3" xfId="16912" xr:uid="{00000000-0005-0000-0000-0000A1440000}"/>
    <cellStyle name="Normal 2 20 4 5 2 3 2" xfId="24736" xr:uid="{00000000-0005-0000-0000-0000A2440000}"/>
    <cellStyle name="Normal 2 20 4 5 2 4" xfId="20963" xr:uid="{00000000-0005-0000-0000-0000A3440000}"/>
    <cellStyle name="Normal 2 20 4 5 3" xfId="10565" xr:uid="{00000000-0005-0000-0000-0000A4440000}"/>
    <cellStyle name="Normal 2 20 4 5 3 2" xfId="12133" xr:uid="{00000000-0005-0000-0000-0000A5440000}"/>
    <cellStyle name="Normal 2 20 4 5 3 2 2" xfId="18872" xr:uid="{00000000-0005-0000-0000-0000A6440000}"/>
    <cellStyle name="Normal 2 20 4 5 3 2 2 2" xfId="26696" xr:uid="{00000000-0005-0000-0000-0000A7440000}"/>
    <cellStyle name="Normal 2 20 4 5 3 2 3" xfId="22923" xr:uid="{00000000-0005-0000-0000-0000A8440000}"/>
    <cellStyle name="Normal 2 20 4 5 3 3" xfId="17304" xr:uid="{00000000-0005-0000-0000-0000A9440000}"/>
    <cellStyle name="Normal 2 20 4 5 3 3 2" xfId="25128" xr:uid="{00000000-0005-0000-0000-0000AA440000}"/>
    <cellStyle name="Normal 2 20 4 5 3 4" xfId="21355" xr:uid="{00000000-0005-0000-0000-0000AB440000}"/>
    <cellStyle name="Normal 2 20 4 5 4" xfId="10957" xr:uid="{00000000-0005-0000-0000-0000AC440000}"/>
    <cellStyle name="Normal 2 20 4 5 4 2" xfId="12525" xr:uid="{00000000-0005-0000-0000-0000AD440000}"/>
    <cellStyle name="Normal 2 20 4 5 4 2 2" xfId="19264" xr:uid="{00000000-0005-0000-0000-0000AE440000}"/>
    <cellStyle name="Normal 2 20 4 5 4 2 2 2" xfId="27088" xr:uid="{00000000-0005-0000-0000-0000AF440000}"/>
    <cellStyle name="Normal 2 20 4 5 4 2 3" xfId="23315" xr:uid="{00000000-0005-0000-0000-0000B0440000}"/>
    <cellStyle name="Normal 2 20 4 5 4 3" xfId="17696" xr:uid="{00000000-0005-0000-0000-0000B1440000}"/>
    <cellStyle name="Normal 2 20 4 5 4 3 2" xfId="25520" xr:uid="{00000000-0005-0000-0000-0000B2440000}"/>
    <cellStyle name="Normal 2 20 4 5 4 4" xfId="21747" xr:uid="{00000000-0005-0000-0000-0000B3440000}"/>
    <cellStyle name="Normal 2 20 4 5 5" xfId="11349" xr:uid="{00000000-0005-0000-0000-0000B4440000}"/>
    <cellStyle name="Normal 2 20 4 5 5 2" xfId="18088" xr:uid="{00000000-0005-0000-0000-0000B5440000}"/>
    <cellStyle name="Normal 2 20 4 5 5 2 2" xfId="25912" xr:uid="{00000000-0005-0000-0000-0000B6440000}"/>
    <cellStyle name="Normal 2 20 4 5 5 3" xfId="22139" xr:uid="{00000000-0005-0000-0000-0000B7440000}"/>
    <cellStyle name="Normal 2 20 4 5 6" xfId="16520" xr:uid="{00000000-0005-0000-0000-0000B8440000}"/>
    <cellStyle name="Normal 2 20 4 5 6 2" xfId="24344" xr:uid="{00000000-0005-0000-0000-0000B9440000}"/>
    <cellStyle name="Normal 2 20 4 5 7" xfId="20571" xr:uid="{00000000-0005-0000-0000-0000BA440000}"/>
    <cellStyle name="Normal 2 20 4 6" xfId="9837" xr:uid="{00000000-0005-0000-0000-0000BB440000}"/>
    <cellStyle name="Normal 2 20 4 6 2" xfId="10229" xr:uid="{00000000-0005-0000-0000-0000BC440000}"/>
    <cellStyle name="Normal 2 20 4 6 2 2" xfId="11797" xr:uid="{00000000-0005-0000-0000-0000BD440000}"/>
    <cellStyle name="Normal 2 20 4 6 2 2 2" xfId="18536" xr:uid="{00000000-0005-0000-0000-0000BE440000}"/>
    <cellStyle name="Normal 2 20 4 6 2 2 2 2" xfId="26360" xr:uid="{00000000-0005-0000-0000-0000BF440000}"/>
    <cellStyle name="Normal 2 20 4 6 2 2 3" xfId="22587" xr:uid="{00000000-0005-0000-0000-0000C0440000}"/>
    <cellStyle name="Normal 2 20 4 6 2 3" xfId="16968" xr:uid="{00000000-0005-0000-0000-0000C1440000}"/>
    <cellStyle name="Normal 2 20 4 6 2 3 2" xfId="24792" xr:uid="{00000000-0005-0000-0000-0000C2440000}"/>
    <cellStyle name="Normal 2 20 4 6 2 4" xfId="21019" xr:uid="{00000000-0005-0000-0000-0000C3440000}"/>
    <cellStyle name="Normal 2 20 4 6 3" xfId="10621" xr:uid="{00000000-0005-0000-0000-0000C4440000}"/>
    <cellStyle name="Normal 2 20 4 6 3 2" xfId="12189" xr:uid="{00000000-0005-0000-0000-0000C5440000}"/>
    <cellStyle name="Normal 2 20 4 6 3 2 2" xfId="18928" xr:uid="{00000000-0005-0000-0000-0000C6440000}"/>
    <cellStyle name="Normal 2 20 4 6 3 2 2 2" xfId="26752" xr:uid="{00000000-0005-0000-0000-0000C7440000}"/>
    <cellStyle name="Normal 2 20 4 6 3 2 3" xfId="22979" xr:uid="{00000000-0005-0000-0000-0000C8440000}"/>
    <cellStyle name="Normal 2 20 4 6 3 3" xfId="17360" xr:uid="{00000000-0005-0000-0000-0000C9440000}"/>
    <cellStyle name="Normal 2 20 4 6 3 3 2" xfId="25184" xr:uid="{00000000-0005-0000-0000-0000CA440000}"/>
    <cellStyle name="Normal 2 20 4 6 3 4" xfId="21411" xr:uid="{00000000-0005-0000-0000-0000CB440000}"/>
    <cellStyle name="Normal 2 20 4 6 4" xfId="11013" xr:uid="{00000000-0005-0000-0000-0000CC440000}"/>
    <cellStyle name="Normal 2 20 4 6 4 2" xfId="12581" xr:uid="{00000000-0005-0000-0000-0000CD440000}"/>
    <cellStyle name="Normal 2 20 4 6 4 2 2" xfId="19320" xr:uid="{00000000-0005-0000-0000-0000CE440000}"/>
    <cellStyle name="Normal 2 20 4 6 4 2 2 2" xfId="27144" xr:uid="{00000000-0005-0000-0000-0000CF440000}"/>
    <cellStyle name="Normal 2 20 4 6 4 2 3" xfId="23371" xr:uid="{00000000-0005-0000-0000-0000D0440000}"/>
    <cellStyle name="Normal 2 20 4 6 4 3" xfId="17752" xr:uid="{00000000-0005-0000-0000-0000D1440000}"/>
    <cellStyle name="Normal 2 20 4 6 4 3 2" xfId="25576" xr:uid="{00000000-0005-0000-0000-0000D2440000}"/>
    <cellStyle name="Normal 2 20 4 6 4 4" xfId="21803" xr:uid="{00000000-0005-0000-0000-0000D3440000}"/>
    <cellStyle name="Normal 2 20 4 6 5" xfId="11405" xr:uid="{00000000-0005-0000-0000-0000D4440000}"/>
    <cellStyle name="Normal 2 20 4 6 5 2" xfId="18144" xr:uid="{00000000-0005-0000-0000-0000D5440000}"/>
    <cellStyle name="Normal 2 20 4 6 5 2 2" xfId="25968" xr:uid="{00000000-0005-0000-0000-0000D6440000}"/>
    <cellStyle name="Normal 2 20 4 6 5 3" xfId="22195" xr:uid="{00000000-0005-0000-0000-0000D7440000}"/>
    <cellStyle name="Normal 2 20 4 6 6" xfId="16576" xr:uid="{00000000-0005-0000-0000-0000D8440000}"/>
    <cellStyle name="Normal 2 20 4 6 6 2" xfId="24400" xr:uid="{00000000-0005-0000-0000-0000D9440000}"/>
    <cellStyle name="Normal 2 20 4 6 7" xfId="20627" xr:uid="{00000000-0005-0000-0000-0000DA440000}"/>
    <cellStyle name="Normal 2 20 4 7" xfId="9893" xr:uid="{00000000-0005-0000-0000-0000DB440000}"/>
    <cellStyle name="Normal 2 20 4 7 2" xfId="10285" xr:uid="{00000000-0005-0000-0000-0000DC440000}"/>
    <cellStyle name="Normal 2 20 4 7 2 2" xfId="11853" xr:uid="{00000000-0005-0000-0000-0000DD440000}"/>
    <cellStyle name="Normal 2 20 4 7 2 2 2" xfId="18592" xr:uid="{00000000-0005-0000-0000-0000DE440000}"/>
    <cellStyle name="Normal 2 20 4 7 2 2 2 2" xfId="26416" xr:uid="{00000000-0005-0000-0000-0000DF440000}"/>
    <cellStyle name="Normal 2 20 4 7 2 2 3" xfId="22643" xr:uid="{00000000-0005-0000-0000-0000E0440000}"/>
    <cellStyle name="Normal 2 20 4 7 2 3" xfId="17024" xr:uid="{00000000-0005-0000-0000-0000E1440000}"/>
    <cellStyle name="Normal 2 20 4 7 2 3 2" xfId="24848" xr:uid="{00000000-0005-0000-0000-0000E2440000}"/>
    <cellStyle name="Normal 2 20 4 7 2 4" xfId="21075" xr:uid="{00000000-0005-0000-0000-0000E3440000}"/>
    <cellStyle name="Normal 2 20 4 7 3" xfId="10677" xr:uid="{00000000-0005-0000-0000-0000E4440000}"/>
    <cellStyle name="Normal 2 20 4 7 3 2" xfId="12245" xr:uid="{00000000-0005-0000-0000-0000E5440000}"/>
    <cellStyle name="Normal 2 20 4 7 3 2 2" xfId="18984" xr:uid="{00000000-0005-0000-0000-0000E6440000}"/>
    <cellStyle name="Normal 2 20 4 7 3 2 2 2" xfId="26808" xr:uid="{00000000-0005-0000-0000-0000E7440000}"/>
    <cellStyle name="Normal 2 20 4 7 3 2 3" xfId="23035" xr:uid="{00000000-0005-0000-0000-0000E8440000}"/>
    <cellStyle name="Normal 2 20 4 7 3 3" xfId="17416" xr:uid="{00000000-0005-0000-0000-0000E9440000}"/>
    <cellStyle name="Normal 2 20 4 7 3 3 2" xfId="25240" xr:uid="{00000000-0005-0000-0000-0000EA440000}"/>
    <cellStyle name="Normal 2 20 4 7 3 4" xfId="21467" xr:uid="{00000000-0005-0000-0000-0000EB440000}"/>
    <cellStyle name="Normal 2 20 4 7 4" xfId="11069" xr:uid="{00000000-0005-0000-0000-0000EC440000}"/>
    <cellStyle name="Normal 2 20 4 7 4 2" xfId="12637" xr:uid="{00000000-0005-0000-0000-0000ED440000}"/>
    <cellStyle name="Normal 2 20 4 7 4 2 2" xfId="19376" xr:uid="{00000000-0005-0000-0000-0000EE440000}"/>
    <cellStyle name="Normal 2 20 4 7 4 2 2 2" xfId="27200" xr:uid="{00000000-0005-0000-0000-0000EF440000}"/>
    <cellStyle name="Normal 2 20 4 7 4 2 3" xfId="23427" xr:uid="{00000000-0005-0000-0000-0000F0440000}"/>
    <cellStyle name="Normal 2 20 4 7 4 3" xfId="17808" xr:uid="{00000000-0005-0000-0000-0000F1440000}"/>
    <cellStyle name="Normal 2 20 4 7 4 3 2" xfId="25632" xr:uid="{00000000-0005-0000-0000-0000F2440000}"/>
    <cellStyle name="Normal 2 20 4 7 4 4" xfId="21859" xr:uid="{00000000-0005-0000-0000-0000F3440000}"/>
    <cellStyle name="Normal 2 20 4 7 5" xfId="11461" xr:uid="{00000000-0005-0000-0000-0000F4440000}"/>
    <cellStyle name="Normal 2 20 4 7 5 2" xfId="18200" xr:uid="{00000000-0005-0000-0000-0000F5440000}"/>
    <cellStyle name="Normal 2 20 4 7 5 2 2" xfId="26024" xr:uid="{00000000-0005-0000-0000-0000F6440000}"/>
    <cellStyle name="Normal 2 20 4 7 5 3" xfId="22251" xr:uid="{00000000-0005-0000-0000-0000F7440000}"/>
    <cellStyle name="Normal 2 20 4 7 6" xfId="16632" xr:uid="{00000000-0005-0000-0000-0000F8440000}"/>
    <cellStyle name="Normal 2 20 4 7 6 2" xfId="24456" xr:uid="{00000000-0005-0000-0000-0000F9440000}"/>
    <cellStyle name="Normal 2 20 4 7 7" xfId="20683" xr:uid="{00000000-0005-0000-0000-0000FA440000}"/>
    <cellStyle name="Normal 2 20 4 8" xfId="9949" xr:uid="{00000000-0005-0000-0000-0000FB440000}"/>
    <cellStyle name="Normal 2 20 4 8 2" xfId="11517" xr:uid="{00000000-0005-0000-0000-0000FC440000}"/>
    <cellStyle name="Normal 2 20 4 8 2 2" xfId="18256" xr:uid="{00000000-0005-0000-0000-0000FD440000}"/>
    <cellStyle name="Normal 2 20 4 8 2 2 2" xfId="26080" xr:uid="{00000000-0005-0000-0000-0000FE440000}"/>
    <cellStyle name="Normal 2 20 4 8 2 3" xfId="22307" xr:uid="{00000000-0005-0000-0000-0000FF440000}"/>
    <cellStyle name="Normal 2 20 4 8 3" xfId="16688" xr:uid="{00000000-0005-0000-0000-000000450000}"/>
    <cellStyle name="Normal 2 20 4 8 3 2" xfId="24512" xr:uid="{00000000-0005-0000-0000-000001450000}"/>
    <cellStyle name="Normal 2 20 4 8 4" xfId="20739" xr:uid="{00000000-0005-0000-0000-000002450000}"/>
    <cellStyle name="Normal 2 20 4 9" xfId="10341" xr:uid="{00000000-0005-0000-0000-000003450000}"/>
    <cellStyle name="Normal 2 20 4 9 2" xfId="11909" xr:uid="{00000000-0005-0000-0000-000004450000}"/>
    <cellStyle name="Normal 2 20 4 9 2 2" xfId="18648" xr:uid="{00000000-0005-0000-0000-000005450000}"/>
    <cellStyle name="Normal 2 20 4 9 2 2 2" xfId="26472" xr:uid="{00000000-0005-0000-0000-000006450000}"/>
    <cellStyle name="Normal 2 20 4 9 2 3" xfId="22699" xr:uid="{00000000-0005-0000-0000-000007450000}"/>
    <cellStyle name="Normal 2 20 4 9 3" xfId="17080" xr:uid="{00000000-0005-0000-0000-000008450000}"/>
    <cellStyle name="Normal 2 20 4 9 3 2" xfId="24904" xr:uid="{00000000-0005-0000-0000-000009450000}"/>
    <cellStyle name="Normal 2 20 4 9 4" xfId="21131" xr:uid="{00000000-0005-0000-0000-00000A450000}"/>
    <cellStyle name="Normal 2 20 5" xfId="8795" xr:uid="{00000000-0005-0000-0000-00000B450000}"/>
    <cellStyle name="Normal 2 20 5 10" xfId="10738" xr:uid="{00000000-0005-0000-0000-00000C450000}"/>
    <cellStyle name="Normal 2 20 5 10 2" xfId="12306" xr:uid="{00000000-0005-0000-0000-00000D450000}"/>
    <cellStyle name="Normal 2 20 5 10 2 2" xfId="19045" xr:uid="{00000000-0005-0000-0000-00000E450000}"/>
    <cellStyle name="Normal 2 20 5 10 2 2 2" xfId="26869" xr:uid="{00000000-0005-0000-0000-00000F450000}"/>
    <cellStyle name="Normal 2 20 5 10 2 3" xfId="23096" xr:uid="{00000000-0005-0000-0000-000010450000}"/>
    <cellStyle name="Normal 2 20 5 10 3" xfId="17477" xr:uid="{00000000-0005-0000-0000-000011450000}"/>
    <cellStyle name="Normal 2 20 5 10 3 2" xfId="25301" xr:uid="{00000000-0005-0000-0000-000012450000}"/>
    <cellStyle name="Normal 2 20 5 10 4" xfId="21528" xr:uid="{00000000-0005-0000-0000-000013450000}"/>
    <cellStyle name="Normal 2 20 5 11" xfId="11130" xr:uid="{00000000-0005-0000-0000-000014450000}"/>
    <cellStyle name="Normal 2 20 5 11 2" xfId="17869" xr:uid="{00000000-0005-0000-0000-000015450000}"/>
    <cellStyle name="Normal 2 20 5 11 2 2" xfId="25693" xr:uid="{00000000-0005-0000-0000-000016450000}"/>
    <cellStyle name="Normal 2 20 5 11 3" xfId="21920" xr:uid="{00000000-0005-0000-0000-000017450000}"/>
    <cellStyle name="Normal 2 20 5 12" xfId="16289" xr:uid="{00000000-0005-0000-0000-000018450000}"/>
    <cellStyle name="Normal 2 20 5 12 2" xfId="24122" xr:uid="{00000000-0005-0000-0000-000019450000}"/>
    <cellStyle name="Normal 2 20 5 13" xfId="20097" xr:uid="{00000000-0005-0000-0000-00001A450000}"/>
    <cellStyle name="Normal 2 20 5 2" xfId="9619" xr:uid="{00000000-0005-0000-0000-00001B450000}"/>
    <cellStyle name="Normal 2 20 5 2 2" xfId="10010" xr:uid="{00000000-0005-0000-0000-00001C450000}"/>
    <cellStyle name="Normal 2 20 5 2 2 2" xfId="11578" xr:uid="{00000000-0005-0000-0000-00001D450000}"/>
    <cellStyle name="Normal 2 20 5 2 2 2 2" xfId="18317" xr:uid="{00000000-0005-0000-0000-00001E450000}"/>
    <cellStyle name="Normal 2 20 5 2 2 2 2 2" xfId="26141" xr:uid="{00000000-0005-0000-0000-00001F450000}"/>
    <cellStyle name="Normal 2 20 5 2 2 2 3" xfId="22368" xr:uid="{00000000-0005-0000-0000-000020450000}"/>
    <cellStyle name="Normal 2 20 5 2 2 3" xfId="16749" xr:uid="{00000000-0005-0000-0000-000021450000}"/>
    <cellStyle name="Normal 2 20 5 2 2 3 2" xfId="24573" xr:uid="{00000000-0005-0000-0000-000022450000}"/>
    <cellStyle name="Normal 2 20 5 2 2 4" xfId="20800" xr:uid="{00000000-0005-0000-0000-000023450000}"/>
    <cellStyle name="Normal 2 20 5 2 3" xfId="10402" xr:uid="{00000000-0005-0000-0000-000024450000}"/>
    <cellStyle name="Normal 2 20 5 2 3 2" xfId="11970" xr:uid="{00000000-0005-0000-0000-000025450000}"/>
    <cellStyle name="Normal 2 20 5 2 3 2 2" xfId="18709" xr:uid="{00000000-0005-0000-0000-000026450000}"/>
    <cellStyle name="Normal 2 20 5 2 3 2 2 2" xfId="26533" xr:uid="{00000000-0005-0000-0000-000027450000}"/>
    <cellStyle name="Normal 2 20 5 2 3 2 3" xfId="22760" xr:uid="{00000000-0005-0000-0000-000028450000}"/>
    <cellStyle name="Normal 2 20 5 2 3 3" xfId="17141" xr:uid="{00000000-0005-0000-0000-000029450000}"/>
    <cellStyle name="Normal 2 20 5 2 3 3 2" xfId="24965" xr:uid="{00000000-0005-0000-0000-00002A450000}"/>
    <cellStyle name="Normal 2 20 5 2 3 4" xfId="21192" xr:uid="{00000000-0005-0000-0000-00002B450000}"/>
    <cellStyle name="Normal 2 20 5 2 4" xfId="10794" xr:uid="{00000000-0005-0000-0000-00002C450000}"/>
    <cellStyle name="Normal 2 20 5 2 4 2" xfId="12362" xr:uid="{00000000-0005-0000-0000-00002D450000}"/>
    <cellStyle name="Normal 2 20 5 2 4 2 2" xfId="19101" xr:uid="{00000000-0005-0000-0000-00002E450000}"/>
    <cellStyle name="Normal 2 20 5 2 4 2 2 2" xfId="26925" xr:uid="{00000000-0005-0000-0000-00002F450000}"/>
    <cellStyle name="Normal 2 20 5 2 4 2 3" xfId="23152" xr:uid="{00000000-0005-0000-0000-000030450000}"/>
    <cellStyle name="Normal 2 20 5 2 4 3" xfId="17533" xr:uid="{00000000-0005-0000-0000-000031450000}"/>
    <cellStyle name="Normal 2 20 5 2 4 3 2" xfId="25357" xr:uid="{00000000-0005-0000-0000-000032450000}"/>
    <cellStyle name="Normal 2 20 5 2 4 4" xfId="21584" xr:uid="{00000000-0005-0000-0000-000033450000}"/>
    <cellStyle name="Normal 2 20 5 2 5" xfId="11186" xr:uid="{00000000-0005-0000-0000-000034450000}"/>
    <cellStyle name="Normal 2 20 5 2 5 2" xfId="17925" xr:uid="{00000000-0005-0000-0000-000035450000}"/>
    <cellStyle name="Normal 2 20 5 2 5 2 2" xfId="25749" xr:uid="{00000000-0005-0000-0000-000036450000}"/>
    <cellStyle name="Normal 2 20 5 2 5 3" xfId="21976" xr:uid="{00000000-0005-0000-0000-000037450000}"/>
    <cellStyle name="Normal 2 20 5 2 6" xfId="16357" xr:uid="{00000000-0005-0000-0000-000038450000}"/>
    <cellStyle name="Normal 2 20 5 2 6 2" xfId="24181" xr:uid="{00000000-0005-0000-0000-000039450000}"/>
    <cellStyle name="Normal 2 20 5 2 7" xfId="20408" xr:uid="{00000000-0005-0000-0000-00003A450000}"/>
    <cellStyle name="Normal 2 20 5 3" xfId="9675" xr:uid="{00000000-0005-0000-0000-00003B450000}"/>
    <cellStyle name="Normal 2 20 5 3 2" xfId="10066" xr:uid="{00000000-0005-0000-0000-00003C450000}"/>
    <cellStyle name="Normal 2 20 5 3 2 2" xfId="11634" xr:uid="{00000000-0005-0000-0000-00003D450000}"/>
    <cellStyle name="Normal 2 20 5 3 2 2 2" xfId="18373" xr:uid="{00000000-0005-0000-0000-00003E450000}"/>
    <cellStyle name="Normal 2 20 5 3 2 2 2 2" xfId="26197" xr:uid="{00000000-0005-0000-0000-00003F450000}"/>
    <cellStyle name="Normal 2 20 5 3 2 2 3" xfId="22424" xr:uid="{00000000-0005-0000-0000-000040450000}"/>
    <cellStyle name="Normal 2 20 5 3 2 3" xfId="16805" xr:uid="{00000000-0005-0000-0000-000041450000}"/>
    <cellStyle name="Normal 2 20 5 3 2 3 2" xfId="24629" xr:uid="{00000000-0005-0000-0000-000042450000}"/>
    <cellStyle name="Normal 2 20 5 3 2 4" xfId="20856" xr:uid="{00000000-0005-0000-0000-000043450000}"/>
    <cellStyle name="Normal 2 20 5 3 3" xfId="10458" xr:uid="{00000000-0005-0000-0000-000044450000}"/>
    <cellStyle name="Normal 2 20 5 3 3 2" xfId="12026" xr:uid="{00000000-0005-0000-0000-000045450000}"/>
    <cellStyle name="Normal 2 20 5 3 3 2 2" xfId="18765" xr:uid="{00000000-0005-0000-0000-000046450000}"/>
    <cellStyle name="Normal 2 20 5 3 3 2 2 2" xfId="26589" xr:uid="{00000000-0005-0000-0000-000047450000}"/>
    <cellStyle name="Normal 2 20 5 3 3 2 3" xfId="22816" xr:uid="{00000000-0005-0000-0000-000048450000}"/>
    <cellStyle name="Normal 2 20 5 3 3 3" xfId="17197" xr:uid="{00000000-0005-0000-0000-000049450000}"/>
    <cellStyle name="Normal 2 20 5 3 3 3 2" xfId="25021" xr:uid="{00000000-0005-0000-0000-00004A450000}"/>
    <cellStyle name="Normal 2 20 5 3 3 4" xfId="21248" xr:uid="{00000000-0005-0000-0000-00004B450000}"/>
    <cellStyle name="Normal 2 20 5 3 4" xfId="10850" xr:uid="{00000000-0005-0000-0000-00004C450000}"/>
    <cellStyle name="Normal 2 20 5 3 4 2" xfId="12418" xr:uid="{00000000-0005-0000-0000-00004D450000}"/>
    <cellStyle name="Normal 2 20 5 3 4 2 2" xfId="19157" xr:uid="{00000000-0005-0000-0000-00004E450000}"/>
    <cellStyle name="Normal 2 20 5 3 4 2 2 2" xfId="26981" xr:uid="{00000000-0005-0000-0000-00004F450000}"/>
    <cellStyle name="Normal 2 20 5 3 4 2 3" xfId="23208" xr:uid="{00000000-0005-0000-0000-000050450000}"/>
    <cellStyle name="Normal 2 20 5 3 4 3" xfId="17589" xr:uid="{00000000-0005-0000-0000-000051450000}"/>
    <cellStyle name="Normal 2 20 5 3 4 3 2" xfId="25413" xr:uid="{00000000-0005-0000-0000-000052450000}"/>
    <cellStyle name="Normal 2 20 5 3 4 4" xfId="21640" xr:uid="{00000000-0005-0000-0000-000053450000}"/>
    <cellStyle name="Normal 2 20 5 3 5" xfId="11242" xr:uid="{00000000-0005-0000-0000-000054450000}"/>
    <cellStyle name="Normal 2 20 5 3 5 2" xfId="17981" xr:uid="{00000000-0005-0000-0000-000055450000}"/>
    <cellStyle name="Normal 2 20 5 3 5 2 2" xfId="25805" xr:uid="{00000000-0005-0000-0000-000056450000}"/>
    <cellStyle name="Normal 2 20 5 3 5 3" xfId="22032" xr:uid="{00000000-0005-0000-0000-000057450000}"/>
    <cellStyle name="Normal 2 20 5 3 6" xfId="16413" xr:uid="{00000000-0005-0000-0000-000058450000}"/>
    <cellStyle name="Normal 2 20 5 3 6 2" xfId="24237" xr:uid="{00000000-0005-0000-0000-000059450000}"/>
    <cellStyle name="Normal 2 20 5 3 7" xfId="20464" xr:uid="{00000000-0005-0000-0000-00005A450000}"/>
    <cellStyle name="Normal 2 20 5 4" xfId="9730" xr:uid="{00000000-0005-0000-0000-00005B450000}"/>
    <cellStyle name="Normal 2 20 5 4 2" xfId="10122" xr:uid="{00000000-0005-0000-0000-00005C450000}"/>
    <cellStyle name="Normal 2 20 5 4 2 2" xfId="11690" xr:uid="{00000000-0005-0000-0000-00005D450000}"/>
    <cellStyle name="Normal 2 20 5 4 2 2 2" xfId="18429" xr:uid="{00000000-0005-0000-0000-00005E450000}"/>
    <cellStyle name="Normal 2 20 5 4 2 2 2 2" xfId="26253" xr:uid="{00000000-0005-0000-0000-00005F450000}"/>
    <cellStyle name="Normal 2 20 5 4 2 2 3" xfId="22480" xr:uid="{00000000-0005-0000-0000-000060450000}"/>
    <cellStyle name="Normal 2 20 5 4 2 3" xfId="16861" xr:uid="{00000000-0005-0000-0000-000061450000}"/>
    <cellStyle name="Normal 2 20 5 4 2 3 2" xfId="24685" xr:uid="{00000000-0005-0000-0000-000062450000}"/>
    <cellStyle name="Normal 2 20 5 4 2 4" xfId="20912" xr:uid="{00000000-0005-0000-0000-000063450000}"/>
    <cellStyle name="Normal 2 20 5 4 3" xfId="10514" xr:uid="{00000000-0005-0000-0000-000064450000}"/>
    <cellStyle name="Normal 2 20 5 4 3 2" xfId="12082" xr:uid="{00000000-0005-0000-0000-000065450000}"/>
    <cellStyle name="Normal 2 20 5 4 3 2 2" xfId="18821" xr:uid="{00000000-0005-0000-0000-000066450000}"/>
    <cellStyle name="Normal 2 20 5 4 3 2 2 2" xfId="26645" xr:uid="{00000000-0005-0000-0000-000067450000}"/>
    <cellStyle name="Normal 2 20 5 4 3 2 3" xfId="22872" xr:uid="{00000000-0005-0000-0000-000068450000}"/>
    <cellStyle name="Normal 2 20 5 4 3 3" xfId="17253" xr:uid="{00000000-0005-0000-0000-000069450000}"/>
    <cellStyle name="Normal 2 20 5 4 3 3 2" xfId="25077" xr:uid="{00000000-0005-0000-0000-00006A450000}"/>
    <cellStyle name="Normal 2 20 5 4 3 4" xfId="21304" xr:uid="{00000000-0005-0000-0000-00006B450000}"/>
    <cellStyle name="Normal 2 20 5 4 4" xfId="10906" xr:uid="{00000000-0005-0000-0000-00006C450000}"/>
    <cellStyle name="Normal 2 20 5 4 4 2" xfId="12474" xr:uid="{00000000-0005-0000-0000-00006D450000}"/>
    <cellStyle name="Normal 2 20 5 4 4 2 2" xfId="19213" xr:uid="{00000000-0005-0000-0000-00006E450000}"/>
    <cellStyle name="Normal 2 20 5 4 4 2 2 2" xfId="27037" xr:uid="{00000000-0005-0000-0000-00006F450000}"/>
    <cellStyle name="Normal 2 20 5 4 4 2 3" xfId="23264" xr:uid="{00000000-0005-0000-0000-000070450000}"/>
    <cellStyle name="Normal 2 20 5 4 4 3" xfId="17645" xr:uid="{00000000-0005-0000-0000-000071450000}"/>
    <cellStyle name="Normal 2 20 5 4 4 3 2" xfId="25469" xr:uid="{00000000-0005-0000-0000-000072450000}"/>
    <cellStyle name="Normal 2 20 5 4 4 4" xfId="21696" xr:uid="{00000000-0005-0000-0000-000073450000}"/>
    <cellStyle name="Normal 2 20 5 4 5" xfId="11298" xr:uid="{00000000-0005-0000-0000-000074450000}"/>
    <cellStyle name="Normal 2 20 5 4 5 2" xfId="18037" xr:uid="{00000000-0005-0000-0000-000075450000}"/>
    <cellStyle name="Normal 2 20 5 4 5 2 2" xfId="25861" xr:uid="{00000000-0005-0000-0000-000076450000}"/>
    <cellStyle name="Normal 2 20 5 4 5 3" xfId="22088" xr:uid="{00000000-0005-0000-0000-000077450000}"/>
    <cellStyle name="Normal 2 20 5 4 6" xfId="16469" xr:uid="{00000000-0005-0000-0000-000078450000}"/>
    <cellStyle name="Normal 2 20 5 4 6 2" xfId="24293" xr:uid="{00000000-0005-0000-0000-000079450000}"/>
    <cellStyle name="Normal 2 20 5 4 7" xfId="20520" xr:uid="{00000000-0005-0000-0000-00007A450000}"/>
    <cellStyle name="Normal 2 20 5 5" xfId="9786" xr:uid="{00000000-0005-0000-0000-00007B450000}"/>
    <cellStyle name="Normal 2 20 5 5 2" xfId="10178" xr:uid="{00000000-0005-0000-0000-00007C450000}"/>
    <cellStyle name="Normal 2 20 5 5 2 2" xfId="11746" xr:uid="{00000000-0005-0000-0000-00007D450000}"/>
    <cellStyle name="Normal 2 20 5 5 2 2 2" xfId="18485" xr:uid="{00000000-0005-0000-0000-00007E450000}"/>
    <cellStyle name="Normal 2 20 5 5 2 2 2 2" xfId="26309" xr:uid="{00000000-0005-0000-0000-00007F450000}"/>
    <cellStyle name="Normal 2 20 5 5 2 2 3" xfId="22536" xr:uid="{00000000-0005-0000-0000-000080450000}"/>
    <cellStyle name="Normal 2 20 5 5 2 3" xfId="16917" xr:uid="{00000000-0005-0000-0000-000081450000}"/>
    <cellStyle name="Normal 2 20 5 5 2 3 2" xfId="24741" xr:uid="{00000000-0005-0000-0000-000082450000}"/>
    <cellStyle name="Normal 2 20 5 5 2 4" xfId="20968" xr:uid="{00000000-0005-0000-0000-000083450000}"/>
    <cellStyle name="Normal 2 20 5 5 3" xfId="10570" xr:uid="{00000000-0005-0000-0000-000084450000}"/>
    <cellStyle name="Normal 2 20 5 5 3 2" xfId="12138" xr:uid="{00000000-0005-0000-0000-000085450000}"/>
    <cellStyle name="Normal 2 20 5 5 3 2 2" xfId="18877" xr:uid="{00000000-0005-0000-0000-000086450000}"/>
    <cellStyle name="Normal 2 20 5 5 3 2 2 2" xfId="26701" xr:uid="{00000000-0005-0000-0000-000087450000}"/>
    <cellStyle name="Normal 2 20 5 5 3 2 3" xfId="22928" xr:uid="{00000000-0005-0000-0000-000088450000}"/>
    <cellStyle name="Normal 2 20 5 5 3 3" xfId="17309" xr:uid="{00000000-0005-0000-0000-000089450000}"/>
    <cellStyle name="Normal 2 20 5 5 3 3 2" xfId="25133" xr:uid="{00000000-0005-0000-0000-00008A450000}"/>
    <cellStyle name="Normal 2 20 5 5 3 4" xfId="21360" xr:uid="{00000000-0005-0000-0000-00008B450000}"/>
    <cellStyle name="Normal 2 20 5 5 4" xfId="10962" xr:uid="{00000000-0005-0000-0000-00008C450000}"/>
    <cellStyle name="Normal 2 20 5 5 4 2" xfId="12530" xr:uid="{00000000-0005-0000-0000-00008D450000}"/>
    <cellStyle name="Normal 2 20 5 5 4 2 2" xfId="19269" xr:uid="{00000000-0005-0000-0000-00008E450000}"/>
    <cellStyle name="Normal 2 20 5 5 4 2 2 2" xfId="27093" xr:uid="{00000000-0005-0000-0000-00008F450000}"/>
    <cellStyle name="Normal 2 20 5 5 4 2 3" xfId="23320" xr:uid="{00000000-0005-0000-0000-000090450000}"/>
    <cellStyle name="Normal 2 20 5 5 4 3" xfId="17701" xr:uid="{00000000-0005-0000-0000-000091450000}"/>
    <cellStyle name="Normal 2 20 5 5 4 3 2" xfId="25525" xr:uid="{00000000-0005-0000-0000-000092450000}"/>
    <cellStyle name="Normal 2 20 5 5 4 4" xfId="21752" xr:uid="{00000000-0005-0000-0000-000093450000}"/>
    <cellStyle name="Normal 2 20 5 5 5" xfId="11354" xr:uid="{00000000-0005-0000-0000-000094450000}"/>
    <cellStyle name="Normal 2 20 5 5 5 2" xfId="18093" xr:uid="{00000000-0005-0000-0000-000095450000}"/>
    <cellStyle name="Normal 2 20 5 5 5 2 2" xfId="25917" xr:uid="{00000000-0005-0000-0000-000096450000}"/>
    <cellStyle name="Normal 2 20 5 5 5 3" xfId="22144" xr:uid="{00000000-0005-0000-0000-000097450000}"/>
    <cellStyle name="Normal 2 20 5 5 6" xfId="16525" xr:uid="{00000000-0005-0000-0000-000098450000}"/>
    <cellStyle name="Normal 2 20 5 5 6 2" xfId="24349" xr:uid="{00000000-0005-0000-0000-000099450000}"/>
    <cellStyle name="Normal 2 20 5 5 7" xfId="20576" xr:uid="{00000000-0005-0000-0000-00009A450000}"/>
    <cellStyle name="Normal 2 20 5 6" xfId="9842" xr:uid="{00000000-0005-0000-0000-00009B450000}"/>
    <cellStyle name="Normal 2 20 5 6 2" xfId="10234" xr:uid="{00000000-0005-0000-0000-00009C450000}"/>
    <cellStyle name="Normal 2 20 5 6 2 2" xfId="11802" xr:uid="{00000000-0005-0000-0000-00009D450000}"/>
    <cellStyle name="Normal 2 20 5 6 2 2 2" xfId="18541" xr:uid="{00000000-0005-0000-0000-00009E450000}"/>
    <cellStyle name="Normal 2 20 5 6 2 2 2 2" xfId="26365" xr:uid="{00000000-0005-0000-0000-00009F450000}"/>
    <cellStyle name="Normal 2 20 5 6 2 2 3" xfId="22592" xr:uid="{00000000-0005-0000-0000-0000A0450000}"/>
    <cellStyle name="Normal 2 20 5 6 2 3" xfId="16973" xr:uid="{00000000-0005-0000-0000-0000A1450000}"/>
    <cellStyle name="Normal 2 20 5 6 2 3 2" xfId="24797" xr:uid="{00000000-0005-0000-0000-0000A2450000}"/>
    <cellStyle name="Normal 2 20 5 6 2 4" xfId="21024" xr:uid="{00000000-0005-0000-0000-0000A3450000}"/>
    <cellStyle name="Normal 2 20 5 6 3" xfId="10626" xr:uid="{00000000-0005-0000-0000-0000A4450000}"/>
    <cellStyle name="Normal 2 20 5 6 3 2" xfId="12194" xr:uid="{00000000-0005-0000-0000-0000A5450000}"/>
    <cellStyle name="Normal 2 20 5 6 3 2 2" xfId="18933" xr:uid="{00000000-0005-0000-0000-0000A6450000}"/>
    <cellStyle name="Normal 2 20 5 6 3 2 2 2" xfId="26757" xr:uid="{00000000-0005-0000-0000-0000A7450000}"/>
    <cellStyle name="Normal 2 20 5 6 3 2 3" xfId="22984" xr:uid="{00000000-0005-0000-0000-0000A8450000}"/>
    <cellStyle name="Normal 2 20 5 6 3 3" xfId="17365" xr:uid="{00000000-0005-0000-0000-0000A9450000}"/>
    <cellStyle name="Normal 2 20 5 6 3 3 2" xfId="25189" xr:uid="{00000000-0005-0000-0000-0000AA450000}"/>
    <cellStyle name="Normal 2 20 5 6 3 4" xfId="21416" xr:uid="{00000000-0005-0000-0000-0000AB450000}"/>
    <cellStyle name="Normal 2 20 5 6 4" xfId="11018" xr:uid="{00000000-0005-0000-0000-0000AC450000}"/>
    <cellStyle name="Normal 2 20 5 6 4 2" xfId="12586" xr:uid="{00000000-0005-0000-0000-0000AD450000}"/>
    <cellStyle name="Normal 2 20 5 6 4 2 2" xfId="19325" xr:uid="{00000000-0005-0000-0000-0000AE450000}"/>
    <cellStyle name="Normal 2 20 5 6 4 2 2 2" xfId="27149" xr:uid="{00000000-0005-0000-0000-0000AF450000}"/>
    <cellStyle name="Normal 2 20 5 6 4 2 3" xfId="23376" xr:uid="{00000000-0005-0000-0000-0000B0450000}"/>
    <cellStyle name="Normal 2 20 5 6 4 3" xfId="17757" xr:uid="{00000000-0005-0000-0000-0000B1450000}"/>
    <cellStyle name="Normal 2 20 5 6 4 3 2" xfId="25581" xr:uid="{00000000-0005-0000-0000-0000B2450000}"/>
    <cellStyle name="Normal 2 20 5 6 4 4" xfId="21808" xr:uid="{00000000-0005-0000-0000-0000B3450000}"/>
    <cellStyle name="Normal 2 20 5 6 5" xfId="11410" xr:uid="{00000000-0005-0000-0000-0000B4450000}"/>
    <cellStyle name="Normal 2 20 5 6 5 2" xfId="18149" xr:uid="{00000000-0005-0000-0000-0000B5450000}"/>
    <cellStyle name="Normal 2 20 5 6 5 2 2" xfId="25973" xr:uid="{00000000-0005-0000-0000-0000B6450000}"/>
    <cellStyle name="Normal 2 20 5 6 5 3" xfId="22200" xr:uid="{00000000-0005-0000-0000-0000B7450000}"/>
    <cellStyle name="Normal 2 20 5 6 6" xfId="16581" xr:uid="{00000000-0005-0000-0000-0000B8450000}"/>
    <cellStyle name="Normal 2 20 5 6 6 2" xfId="24405" xr:uid="{00000000-0005-0000-0000-0000B9450000}"/>
    <cellStyle name="Normal 2 20 5 6 7" xfId="20632" xr:uid="{00000000-0005-0000-0000-0000BA450000}"/>
    <cellStyle name="Normal 2 20 5 7" xfId="9898" xr:uid="{00000000-0005-0000-0000-0000BB450000}"/>
    <cellStyle name="Normal 2 20 5 7 2" xfId="10290" xr:uid="{00000000-0005-0000-0000-0000BC450000}"/>
    <cellStyle name="Normal 2 20 5 7 2 2" xfId="11858" xr:uid="{00000000-0005-0000-0000-0000BD450000}"/>
    <cellStyle name="Normal 2 20 5 7 2 2 2" xfId="18597" xr:uid="{00000000-0005-0000-0000-0000BE450000}"/>
    <cellStyle name="Normal 2 20 5 7 2 2 2 2" xfId="26421" xr:uid="{00000000-0005-0000-0000-0000BF450000}"/>
    <cellStyle name="Normal 2 20 5 7 2 2 3" xfId="22648" xr:uid="{00000000-0005-0000-0000-0000C0450000}"/>
    <cellStyle name="Normal 2 20 5 7 2 3" xfId="17029" xr:uid="{00000000-0005-0000-0000-0000C1450000}"/>
    <cellStyle name="Normal 2 20 5 7 2 3 2" xfId="24853" xr:uid="{00000000-0005-0000-0000-0000C2450000}"/>
    <cellStyle name="Normal 2 20 5 7 2 4" xfId="21080" xr:uid="{00000000-0005-0000-0000-0000C3450000}"/>
    <cellStyle name="Normal 2 20 5 7 3" xfId="10682" xr:uid="{00000000-0005-0000-0000-0000C4450000}"/>
    <cellStyle name="Normal 2 20 5 7 3 2" xfId="12250" xr:uid="{00000000-0005-0000-0000-0000C5450000}"/>
    <cellStyle name="Normal 2 20 5 7 3 2 2" xfId="18989" xr:uid="{00000000-0005-0000-0000-0000C6450000}"/>
    <cellStyle name="Normal 2 20 5 7 3 2 2 2" xfId="26813" xr:uid="{00000000-0005-0000-0000-0000C7450000}"/>
    <cellStyle name="Normal 2 20 5 7 3 2 3" xfId="23040" xr:uid="{00000000-0005-0000-0000-0000C8450000}"/>
    <cellStyle name="Normal 2 20 5 7 3 3" xfId="17421" xr:uid="{00000000-0005-0000-0000-0000C9450000}"/>
    <cellStyle name="Normal 2 20 5 7 3 3 2" xfId="25245" xr:uid="{00000000-0005-0000-0000-0000CA450000}"/>
    <cellStyle name="Normal 2 20 5 7 3 4" xfId="21472" xr:uid="{00000000-0005-0000-0000-0000CB450000}"/>
    <cellStyle name="Normal 2 20 5 7 4" xfId="11074" xr:uid="{00000000-0005-0000-0000-0000CC450000}"/>
    <cellStyle name="Normal 2 20 5 7 4 2" xfId="12642" xr:uid="{00000000-0005-0000-0000-0000CD450000}"/>
    <cellStyle name="Normal 2 20 5 7 4 2 2" xfId="19381" xr:uid="{00000000-0005-0000-0000-0000CE450000}"/>
    <cellStyle name="Normal 2 20 5 7 4 2 2 2" xfId="27205" xr:uid="{00000000-0005-0000-0000-0000CF450000}"/>
    <cellStyle name="Normal 2 20 5 7 4 2 3" xfId="23432" xr:uid="{00000000-0005-0000-0000-0000D0450000}"/>
    <cellStyle name="Normal 2 20 5 7 4 3" xfId="17813" xr:uid="{00000000-0005-0000-0000-0000D1450000}"/>
    <cellStyle name="Normal 2 20 5 7 4 3 2" xfId="25637" xr:uid="{00000000-0005-0000-0000-0000D2450000}"/>
    <cellStyle name="Normal 2 20 5 7 4 4" xfId="21864" xr:uid="{00000000-0005-0000-0000-0000D3450000}"/>
    <cellStyle name="Normal 2 20 5 7 5" xfId="11466" xr:uid="{00000000-0005-0000-0000-0000D4450000}"/>
    <cellStyle name="Normal 2 20 5 7 5 2" xfId="18205" xr:uid="{00000000-0005-0000-0000-0000D5450000}"/>
    <cellStyle name="Normal 2 20 5 7 5 2 2" xfId="26029" xr:uid="{00000000-0005-0000-0000-0000D6450000}"/>
    <cellStyle name="Normal 2 20 5 7 5 3" xfId="22256" xr:uid="{00000000-0005-0000-0000-0000D7450000}"/>
    <cellStyle name="Normal 2 20 5 7 6" xfId="16637" xr:uid="{00000000-0005-0000-0000-0000D8450000}"/>
    <cellStyle name="Normal 2 20 5 7 6 2" xfId="24461" xr:uid="{00000000-0005-0000-0000-0000D9450000}"/>
    <cellStyle name="Normal 2 20 5 7 7" xfId="20688" xr:uid="{00000000-0005-0000-0000-0000DA450000}"/>
    <cellStyle name="Normal 2 20 5 8" xfId="9954" xr:uid="{00000000-0005-0000-0000-0000DB450000}"/>
    <cellStyle name="Normal 2 20 5 8 2" xfId="11522" xr:uid="{00000000-0005-0000-0000-0000DC450000}"/>
    <cellStyle name="Normal 2 20 5 8 2 2" xfId="18261" xr:uid="{00000000-0005-0000-0000-0000DD450000}"/>
    <cellStyle name="Normal 2 20 5 8 2 2 2" xfId="26085" xr:uid="{00000000-0005-0000-0000-0000DE450000}"/>
    <cellStyle name="Normal 2 20 5 8 2 3" xfId="22312" xr:uid="{00000000-0005-0000-0000-0000DF450000}"/>
    <cellStyle name="Normal 2 20 5 8 3" xfId="16693" xr:uid="{00000000-0005-0000-0000-0000E0450000}"/>
    <cellStyle name="Normal 2 20 5 8 3 2" xfId="24517" xr:uid="{00000000-0005-0000-0000-0000E1450000}"/>
    <cellStyle name="Normal 2 20 5 8 4" xfId="20744" xr:uid="{00000000-0005-0000-0000-0000E2450000}"/>
    <cellStyle name="Normal 2 20 5 9" xfId="10346" xr:uid="{00000000-0005-0000-0000-0000E3450000}"/>
    <cellStyle name="Normal 2 20 5 9 2" xfId="11914" xr:uid="{00000000-0005-0000-0000-0000E4450000}"/>
    <cellStyle name="Normal 2 20 5 9 2 2" xfId="18653" xr:uid="{00000000-0005-0000-0000-0000E5450000}"/>
    <cellStyle name="Normal 2 20 5 9 2 2 2" xfId="26477" xr:uid="{00000000-0005-0000-0000-0000E6450000}"/>
    <cellStyle name="Normal 2 20 5 9 2 3" xfId="22704" xr:uid="{00000000-0005-0000-0000-0000E7450000}"/>
    <cellStyle name="Normal 2 20 5 9 3" xfId="17085" xr:uid="{00000000-0005-0000-0000-0000E8450000}"/>
    <cellStyle name="Normal 2 20 5 9 3 2" xfId="24909" xr:uid="{00000000-0005-0000-0000-0000E9450000}"/>
    <cellStyle name="Normal 2 20 5 9 4" xfId="21136" xr:uid="{00000000-0005-0000-0000-0000EA450000}"/>
    <cellStyle name="Normal 2 20 6" xfId="8799" xr:uid="{00000000-0005-0000-0000-0000EB450000}"/>
    <cellStyle name="Normal 2 20 6 10" xfId="10742" xr:uid="{00000000-0005-0000-0000-0000EC450000}"/>
    <cellStyle name="Normal 2 20 6 10 2" xfId="12310" xr:uid="{00000000-0005-0000-0000-0000ED450000}"/>
    <cellStyle name="Normal 2 20 6 10 2 2" xfId="19049" xr:uid="{00000000-0005-0000-0000-0000EE450000}"/>
    <cellStyle name="Normal 2 20 6 10 2 2 2" xfId="26873" xr:uid="{00000000-0005-0000-0000-0000EF450000}"/>
    <cellStyle name="Normal 2 20 6 10 2 3" xfId="23100" xr:uid="{00000000-0005-0000-0000-0000F0450000}"/>
    <cellStyle name="Normal 2 20 6 10 3" xfId="17481" xr:uid="{00000000-0005-0000-0000-0000F1450000}"/>
    <cellStyle name="Normal 2 20 6 10 3 2" xfId="25305" xr:uid="{00000000-0005-0000-0000-0000F2450000}"/>
    <cellStyle name="Normal 2 20 6 10 4" xfId="21532" xr:uid="{00000000-0005-0000-0000-0000F3450000}"/>
    <cellStyle name="Normal 2 20 6 11" xfId="11134" xr:uid="{00000000-0005-0000-0000-0000F4450000}"/>
    <cellStyle name="Normal 2 20 6 11 2" xfId="17873" xr:uid="{00000000-0005-0000-0000-0000F5450000}"/>
    <cellStyle name="Normal 2 20 6 11 2 2" xfId="25697" xr:uid="{00000000-0005-0000-0000-0000F6450000}"/>
    <cellStyle name="Normal 2 20 6 11 3" xfId="21924" xr:uid="{00000000-0005-0000-0000-0000F7450000}"/>
    <cellStyle name="Normal 2 20 6 12" xfId="16293" xr:uid="{00000000-0005-0000-0000-0000F8450000}"/>
    <cellStyle name="Normal 2 20 6 12 2" xfId="24126" xr:uid="{00000000-0005-0000-0000-0000F9450000}"/>
    <cellStyle name="Normal 2 20 6 13" xfId="20101" xr:uid="{00000000-0005-0000-0000-0000FA450000}"/>
    <cellStyle name="Normal 2 20 6 2" xfId="9623" xr:uid="{00000000-0005-0000-0000-0000FB450000}"/>
    <cellStyle name="Normal 2 20 6 2 2" xfId="10014" xr:uid="{00000000-0005-0000-0000-0000FC450000}"/>
    <cellStyle name="Normal 2 20 6 2 2 2" xfId="11582" xr:uid="{00000000-0005-0000-0000-0000FD450000}"/>
    <cellStyle name="Normal 2 20 6 2 2 2 2" xfId="18321" xr:uid="{00000000-0005-0000-0000-0000FE450000}"/>
    <cellStyle name="Normal 2 20 6 2 2 2 2 2" xfId="26145" xr:uid="{00000000-0005-0000-0000-0000FF450000}"/>
    <cellStyle name="Normal 2 20 6 2 2 2 3" xfId="22372" xr:uid="{00000000-0005-0000-0000-000000460000}"/>
    <cellStyle name="Normal 2 20 6 2 2 3" xfId="16753" xr:uid="{00000000-0005-0000-0000-000001460000}"/>
    <cellStyle name="Normal 2 20 6 2 2 3 2" xfId="24577" xr:uid="{00000000-0005-0000-0000-000002460000}"/>
    <cellStyle name="Normal 2 20 6 2 2 4" xfId="20804" xr:uid="{00000000-0005-0000-0000-000003460000}"/>
    <cellStyle name="Normal 2 20 6 2 3" xfId="10406" xr:uid="{00000000-0005-0000-0000-000004460000}"/>
    <cellStyle name="Normal 2 20 6 2 3 2" xfId="11974" xr:uid="{00000000-0005-0000-0000-000005460000}"/>
    <cellStyle name="Normal 2 20 6 2 3 2 2" xfId="18713" xr:uid="{00000000-0005-0000-0000-000006460000}"/>
    <cellStyle name="Normal 2 20 6 2 3 2 2 2" xfId="26537" xr:uid="{00000000-0005-0000-0000-000007460000}"/>
    <cellStyle name="Normal 2 20 6 2 3 2 3" xfId="22764" xr:uid="{00000000-0005-0000-0000-000008460000}"/>
    <cellStyle name="Normal 2 20 6 2 3 3" xfId="17145" xr:uid="{00000000-0005-0000-0000-000009460000}"/>
    <cellStyle name="Normal 2 20 6 2 3 3 2" xfId="24969" xr:uid="{00000000-0005-0000-0000-00000A460000}"/>
    <cellStyle name="Normal 2 20 6 2 3 4" xfId="21196" xr:uid="{00000000-0005-0000-0000-00000B460000}"/>
    <cellStyle name="Normal 2 20 6 2 4" xfId="10798" xr:uid="{00000000-0005-0000-0000-00000C460000}"/>
    <cellStyle name="Normal 2 20 6 2 4 2" xfId="12366" xr:uid="{00000000-0005-0000-0000-00000D460000}"/>
    <cellStyle name="Normal 2 20 6 2 4 2 2" xfId="19105" xr:uid="{00000000-0005-0000-0000-00000E460000}"/>
    <cellStyle name="Normal 2 20 6 2 4 2 2 2" xfId="26929" xr:uid="{00000000-0005-0000-0000-00000F460000}"/>
    <cellStyle name="Normal 2 20 6 2 4 2 3" xfId="23156" xr:uid="{00000000-0005-0000-0000-000010460000}"/>
    <cellStyle name="Normal 2 20 6 2 4 3" xfId="17537" xr:uid="{00000000-0005-0000-0000-000011460000}"/>
    <cellStyle name="Normal 2 20 6 2 4 3 2" xfId="25361" xr:uid="{00000000-0005-0000-0000-000012460000}"/>
    <cellStyle name="Normal 2 20 6 2 4 4" xfId="21588" xr:uid="{00000000-0005-0000-0000-000013460000}"/>
    <cellStyle name="Normal 2 20 6 2 5" xfId="11190" xr:uid="{00000000-0005-0000-0000-000014460000}"/>
    <cellStyle name="Normal 2 20 6 2 5 2" xfId="17929" xr:uid="{00000000-0005-0000-0000-000015460000}"/>
    <cellStyle name="Normal 2 20 6 2 5 2 2" xfId="25753" xr:uid="{00000000-0005-0000-0000-000016460000}"/>
    <cellStyle name="Normal 2 20 6 2 5 3" xfId="21980" xr:uid="{00000000-0005-0000-0000-000017460000}"/>
    <cellStyle name="Normal 2 20 6 2 6" xfId="16361" xr:uid="{00000000-0005-0000-0000-000018460000}"/>
    <cellStyle name="Normal 2 20 6 2 6 2" xfId="24185" xr:uid="{00000000-0005-0000-0000-000019460000}"/>
    <cellStyle name="Normal 2 20 6 2 7" xfId="20412" xr:uid="{00000000-0005-0000-0000-00001A460000}"/>
    <cellStyle name="Normal 2 20 6 3" xfId="9679" xr:uid="{00000000-0005-0000-0000-00001B460000}"/>
    <cellStyle name="Normal 2 20 6 3 2" xfId="10070" xr:uid="{00000000-0005-0000-0000-00001C460000}"/>
    <cellStyle name="Normal 2 20 6 3 2 2" xfId="11638" xr:uid="{00000000-0005-0000-0000-00001D460000}"/>
    <cellStyle name="Normal 2 20 6 3 2 2 2" xfId="18377" xr:uid="{00000000-0005-0000-0000-00001E460000}"/>
    <cellStyle name="Normal 2 20 6 3 2 2 2 2" xfId="26201" xr:uid="{00000000-0005-0000-0000-00001F460000}"/>
    <cellStyle name="Normal 2 20 6 3 2 2 3" xfId="22428" xr:uid="{00000000-0005-0000-0000-000020460000}"/>
    <cellStyle name="Normal 2 20 6 3 2 3" xfId="16809" xr:uid="{00000000-0005-0000-0000-000021460000}"/>
    <cellStyle name="Normal 2 20 6 3 2 3 2" xfId="24633" xr:uid="{00000000-0005-0000-0000-000022460000}"/>
    <cellStyle name="Normal 2 20 6 3 2 4" xfId="20860" xr:uid="{00000000-0005-0000-0000-000023460000}"/>
    <cellStyle name="Normal 2 20 6 3 3" xfId="10462" xr:uid="{00000000-0005-0000-0000-000024460000}"/>
    <cellStyle name="Normal 2 20 6 3 3 2" xfId="12030" xr:uid="{00000000-0005-0000-0000-000025460000}"/>
    <cellStyle name="Normal 2 20 6 3 3 2 2" xfId="18769" xr:uid="{00000000-0005-0000-0000-000026460000}"/>
    <cellStyle name="Normal 2 20 6 3 3 2 2 2" xfId="26593" xr:uid="{00000000-0005-0000-0000-000027460000}"/>
    <cellStyle name="Normal 2 20 6 3 3 2 3" xfId="22820" xr:uid="{00000000-0005-0000-0000-000028460000}"/>
    <cellStyle name="Normal 2 20 6 3 3 3" xfId="17201" xr:uid="{00000000-0005-0000-0000-000029460000}"/>
    <cellStyle name="Normal 2 20 6 3 3 3 2" xfId="25025" xr:uid="{00000000-0005-0000-0000-00002A460000}"/>
    <cellStyle name="Normal 2 20 6 3 3 4" xfId="21252" xr:uid="{00000000-0005-0000-0000-00002B460000}"/>
    <cellStyle name="Normal 2 20 6 3 4" xfId="10854" xr:uid="{00000000-0005-0000-0000-00002C460000}"/>
    <cellStyle name="Normal 2 20 6 3 4 2" xfId="12422" xr:uid="{00000000-0005-0000-0000-00002D460000}"/>
    <cellStyle name="Normal 2 20 6 3 4 2 2" xfId="19161" xr:uid="{00000000-0005-0000-0000-00002E460000}"/>
    <cellStyle name="Normal 2 20 6 3 4 2 2 2" xfId="26985" xr:uid="{00000000-0005-0000-0000-00002F460000}"/>
    <cellStyle name="Normal 2 20 6 3 4 2 3" xfId="23212" xr:uid="{00000000-0005-0000-0000-000030460000}"/>
    <cellStyle name="Normal 2 20 6 3 4 3" xfId="17593" xr:uid="{00000000-0005-0000-0000-000031460000}"/>
    <cellStyle name="Normal 2 20 6 3 4 3 2" xfId="25417" xr:uid="{00000000-0005-0000-0000-000032460000}"/>
    <cellStyle name="Normal 2 20 6 3 4 4" xfId="21644" xr:uid="{00000000-0005-0000-0000-000033460000}"/>
    <cellStyle name="Normal 2 20 6 3 5" xfId="11246" xr:uid="{00000000-0005-0000-0000-000034460000}"/>
    <cellStyle name="Normal 2 20 6 3 5 2" xfId="17985" xr:uid="{00000000-0005-0000-0000-000035460000}"/>
    <cellStyle name="Normal 2 20 6 3 5 2 2" xfId="25809" xr:uid="{00000000-0005-0000-0000-000036460000}"/>
    <cellStyle name="Normal 2 20 6 3 5 3" xfId="22036" xr:uid="{00000000-0005-0000-0000-000037460000}"/>
    <cellStyle name="Normal 2 20 6 3 6" xfId="16417" xr:uid="{00000000-0005-0000-0000-000038460000}"/>
    <cellStyle name="Normal 2 20 6 3 6 2" xfId="24241" xr:uid="{00000000-0005-0000-0000-000039460000}"/>
    <cellStyle name="Normal 2 20 6 3 7" xfId="20468" xr:uid="{00000000-0005-0000-0000-00003A460000}"/>
    <cellStyle name="Normal 2 20 6 4" xfId="9734" xr:uid="{00000000-0005-0000-0000-00003B460000}"/>
    <cellStyle name="Normal 2 20 6 4 2" xfId="10126" xr:uid="{00000000-0005-0000-0000-00003C460000}"/>
    <cellStyle name="Normal 2 20 6 4 2 2" xfId="11694" xr:uid="{00000000-0005-0000-0000-00003D460000}"/>
    <cellStyle name="Normal 2 20 6 4 2 2 2" xfId="18433" xr:uid="{00000000-0005-0000-0000-00003E460000}"/>
    <cellStyle name="Normal 2 20 6 4 2 2 2 2" xfId="26257" xr:uid="{00000000-0005-0000-0000-00003F460000}"/>
    <cellStyle name="Normal 2 20 6 4 2 2 3" xfId="22484" xr:uid="{00000000-0005-0000-0000-000040460000}"/>
    <cellStyle name="Normal 2 20 6 4 2 3" xfId="16865" xr:uid="{00000000-0005-0000-0000-000041460000}"/>
    <cellStyle name="Normal 2 20 6 4 2 3 2" xfId="24689" xr:uid="{00000000-0005-0000-0000-000042460000}"/>
    <cellStyle name="Normal 2 20 6 4 2 4" xfId="20916" xr:uid="{00000000-0005-0000-0000-000043460000}"/>
    <cellStyle name="Normal 2 20 6 4 3" xfId="10518" xr:uid="{00000000-0005-0000-0000-000044460000}"/>
    <cellStyle name="Normal 2 20 6 4 3 2" xfId="12086" xr:uid="{00000000-0005-0000-0000-000045460000}"/>
    <cellStyle name="Normal 2 20 6 4 3 2 2" xfId="18825" xr:uid="{00000000-0005-0000-0000-000046460000}"/>
    <cellStyle name="Normal 2 20 6 4 3 2 2 2" xfId="26649" xr:uid="{00000000-0005-0000-0000-000047460000}"/>
    <cellStyle name="Normal 2 20 6 4 3 2 3" xfId="22876" xr:uid="{00000000-0005-0000-0000-000048460000}"/>
    <cellStyle name="Normal 2 20 6 4 3 3" xfId="17257" xr:uid="{00000000-0005-0000-0000-000049460000}"/>
    <cellStyle name="Normal 2 20 6 4 3 3 2" xfId="25081" xr:uid="{00000000-0005-0000-0000-00004A460000}"/>
    <cellStyle name="Normal 2 20 6 4 3 4" xfId="21308" xr:uid="{00000000-0005-0000-0000-00004B460000}"/>
    <cellStyle name="Normal 2 20 6 4 4" xfId="10910" xr:uid="{00000000-0005-0000-0000-00004C460000}"/>
    <cellStyle name="Normal 2 20 6 4 4 2" xfId="12478" xr:uid="{00000000-0005-0000-0000-00004D460000}"/>
    <cellStyle name="Normal 2 20 6 4 4 2 2" xfId="19217" xr:uid="{00000000-0005-0000-0000-00004E460000}"/>
    <cellStyle name="Normal 2 20 6 4 4 2 2 2" xfId="27041" xr:uid="{00000000-0005-0000-0000-00004F460000}"/>
    <cellStyle name="Normal 2 20 6 4 4 2 3" xfId="23268" xr:uid="{00000000-0005-0000-0000-000050460000}"/>
    <cellStyle name="Normal 2 20 6 4 4 3" xfId="17649" xr:uid="{00000000-0005-0000-0000-000051460000}"/>
    <cellStyle name="Normal 2 20 6 4 4 3 2" xfId="25473" xr:uid="{00000000-0005-0000-0000-000052460000}"/>
    <cellStyle name="Normal 2 20 6 4 4 4" xfId="21700" xr:uid="{00000000-0005-0000-0000-000053460000}"/>
    <cellStyle name="Normal 2 20 6 4 5" xfId="11302" xr:uid="{00000000-0005-0000-0000-000054460000}"/>
    <cellStyle name="Normal 2 20 6 4 5 2" xfId="18041" xr:uid="{00000000-0005-0000-0000-000055460000}"/>
    <cellStyle name="Normal 2 20 6 4 5 2 2" xfId="25865" xr:uid="{00000000-0005-0000-0000-000056460000}"/>
    <cellStyle name="Normal 2 20 6 4 5 3" xfId="22092" xr:uid="{00000000-0005-0000-0000-000057460000}"/>
    <cellStyle name="Normal 2 20 6 4 6" xfId="16473" xr:uid="{00000000-0005-0000-0000-000058460000}"/>
    <cellStyle name="Normal 2 20 6 4 6 2" xfId="24297" xr:uid="{00000000-0005-0000-0000-000059460000}"/>
    <cellStyle name="Normal 2 20 6 4 7" xfId="20524" xr:uid="{00000000-0005-0000-0000-00005A460000}"/>
    <cellStyle name="Normal 2 20 6 5" xfId="9790" xr:uid="{00000000-0005-0000-0000-00005B460000}"/>
    <cellStyle name="Normal 2 20 6 5 2" xfId="10182" xr:uid="{00000000-0005-0000-0000-00005C460000}"/>
    <cellStyle name="Normal 2 20 6 5 2 2" xfId="11750" xr:uid="{00000000-0005-0000-0000-00005D460000}"/>
    <cellStyle name="Normal 2 20 6 5 2 2 2" xfId="18489" xr:uid="{00000000-0005-0000-0000-00005E460000}"/>
    <cellStyle name="Normal 2 20 6 5 2 2 2 2" xfId="26313" xr:uid="{00000000-0005-0000-0000-00005F460000}"/>
    <cellStyle name="Normal 2 20 6 5 2 2 3" xfId="22540" xr:uid="{00000000-0005-0000-0000-000060460000}"/>
    <cellStyle name="Normal 2 20 6 5 2 3" xfId="16921" xr:uid="{00000000-0005-0000-0000-000061460000}"/>
    <cellStyle name="Normal 2 20 6 5 2 3 2" xfId="24745" xr:uid="{00000000-0005-0000-0000-000062460000}"/>
    <cellStyle name="Normal 2 20 6 5 2 4" xfId="20972" xr:uid="{00000000-0005-0000-0000-000063460000}"/>
    <cellStyle name="Normal 2 20 6 5 3" xfId="10574" xr:uid="{00000000-0005-0000-0000-000064460000}"/>
    <cellStyle name="Normal 2 20 6 5 3 2" xfId="12142" xr:uid="{00000000-0005-0000-0000-000065460000}"/>
    <cellStyle name="Normal 2 20 6 5 3 2 2" xfId="18881" xr:uid="{00000000-0005-0000-0000-000066460000}"/>
    <cellStyle name="Normal 2 20 6 5 3 2 2 2" xfId="26705" xr:uid="{00000000-0005-0000-0000-000067460000}"/>
    <cellStyle name="Normal 2 20 6 5 3 2 3" xfId="22932" xr:uid="{00000000-0005-0000-0000-000068460000}"/>
    <cellStyle name="Normal 2 20 6 5 3 3" xfId="17313" xr:uid="{00000000-0005-0000-0000-000069460000}"/>
    <cellStyle name="Normal 2 20 6 5 3 3 2" xfId="25137" xr:uid="{00000000-0005-0000-0000-00006A460000}"/>
    <cellStyle name="Normal 2 20 6 5 3 4" xfId="21364" xr:uid="{00000000-0005-0000-0000-00006B460000}"/>
    <cellStyle name="Normal 2 20 6 5 4" xfId="10966" xr:uid="{00000000-0005-0000-0000-00006C460000}"/>
    <cellStyle name="Normal 2 20 6 5 4 2" xfId="12534" xr:uid="{00000000-0005-0000-0000-00006D460000}"/>
    <cellStyle name="Normal 2 20 6 5 4 2 2" xfId="19273" xr:uid="{00000000-0005-0000-0000-00006E460000}"/>
    <cellStyle name="Normal 2 20 6 5 4 2 2 2" xfId="27097" xr:uid="{00000000-0005-0000-0000-00006F460000}"/>
    <cellStyle name="Normal 2 20 6 5 4 2 3" xfId="23324" xr:uid="{00000000-0005-0000-0000-000070460000}"/>
    <cellStyle name="Normal 2 20 6 5 4 3" xfId="17705" xr:uid="{00000000-0005-0000-0000-000071460000}"/>
    <cellStyle name="Normal 2 20 6 5 4 3 2" xfId="25529" xr:uid="{00000000-0005-0000-0000-000072460000}"/>
    <cellStyle name="Normal 2 20 6 5 4 4" xfId="21756" xr:uid="{00000000-0005-0000-0000-000073460000}"/>
    <cellStyle name="Normal 2 20 6 5 5" xfId="11358" xr:uid="{00000000-0005-0000-0000-000074460000}"/>
    <cellStyle name="Normal 2 20 6 5 5 2" xfId="18097" xr:uid="{00000000-0005-0000-0000-000075460000}"/>
    <cellStyle name="Normal 2 20 6 5 5 2 2" xfId="25921" xr:uid="{00000000-0005-0000-0000-000076460000}"/>
    <cellStyle name="Normal 2 20 6 5 5 3" xfId="22148" xr:uid="{00000000-0005-0000-0000-000077460000}"/>
    <cellStyle name="Normal 2 20 6 5 6" xfId="16529" xr:uid="{00000000-0005-0000-0000-000078460000}"/>
    <cellStyle name="Normal 2 20 6 5 6 2" xfId="24353" xr:uid="{00000000-0005-0000-0000-000079460000}"/>
    <cellStyle name="Normal 2 20 6 5 7" xfId="20580" xr:uid="{00000000-0005-0000-0000-00007A460000}"/>
    <cellStyle name="Normal 2 20 6 6" xfId="9846" xr:uid="{00000000-0005-0000-0000-00007B460000}"/>
    <cellStyle name="Normal 2 20 6 6 2" xfId="10238" xr:uid="{00000000-0005-0000-0000-00007C460000}"/>
    <cellStyle name="Normal 2 20 6 6 2 2" xfId="11806" xr:uid="{00000000-0005-0000-0000-00007D460000}"/>
    <cellStyle name="Normal 2 20 6 6 2 2 2" xfId="18545" xr:uid="{00000000-0005-0000-0000-00007E460000}"/>
    <cellStyle name="Normal 2 20 6 6 2 2 2 2" xfId="26369" xr:uid="{00000000-0005-0000-0000-00007F460000}"/>
    <cellStyle name="Normal 2 20 6 6 2 2 3" xfId="22596" xr:uid="{00000000-0005-0000-0000-000080460000}"/>
    <cellStyle name="Normal 2 20 6 6 2 3" xfId="16977" xr:uid="{00000000-0005-0000-0000-000081460000}"/>
    <cellStyle name="Normal 2 20 6 6 2 3 2" xfId="24801" xr:uid="{00000000-0005-0000-0000-000082460000}"/>
    <cellStyle name="Normal 2 20 6 6 2 4" xfId="21028" xr:uid="{00000000-0005-0000-0000-000083460000}"/>
    <cellStyle name="Normal 2 20 6 6 3" xfId="10630" xr:uid="{00000000-0005-0000-0000-000084460000}"/>
    <cellStyle name="Normal 2 20 6 6 3 2" xfId="12198" xr:uid="{00000000-0005-0000-0000-000085460000}"/>
    <cellStyle name="Normal 2 20 6 6 3 2 2" xfId="18937" xr:uid="{00000000-0005-0000-0000-000086460000}"/>
    <cellStyle name="Normal 2 20 6 6 3 2 2 2" xfId="26761" xr:uid="{00000000-0005-0000-0000-000087460000}"/>
    <cellStyle name="Normal 2 20 6 6 3 2 3" xfId="22988" xr:uid="{00000000-0005-0000-0000-000088460000}"/>
    <cellStyle name="Normal 2 20 6 6 3 3" xfId="17369" xr:uid="{00000000-0005-0000-0000-000089460000}"/>
    <cellStyle name="Normal 2 20 6 6 3 3 2" xfId="25193" xr:uid="{00000000-0005-0000-0000-00008A460000}"/>
    <cellStyle name="Normal 2 20 6 6 3 4" xfId="21420" xr:uid="{00000000-0005-0000-0000-00008B460000}"/>
    <cellStyle name="Normal 2 20 6 6 4" xfId="11022" xr:uid="{00000000-0005-0000-0000-00008C460000}"/>
    <cellStyle name="Normal 2 20 6 6 4 2" xfId="12590" xr:uid="{00000000-0005-0000-0000-00008D460000}"/>
    <cellStyle name="Normal 2 20 6 6 4 2 2" xfId="19329" xr:uid="{00000000-0005-0000-0000-00008E460000}"/>
    <cellStyle name="Normal 2 20 6 6 4 2 2 2" xfId="27153" xr:uid="{00000000-0005-0000-0000-00008F460000}"/>
    <cellStyle name="Normal 2 20 6 6 4 2 3" xfId="23380" xr:uid="{00000000-0005-0000-0000-000090460000}"/>
    <cellStyle name="Normal 2 20 6 6 4 3" xfId="17761" xr:uid="{00000000-0005-0000-0000-000091460000}"/>
    <cellStyle name="Normal 2 20 6 6 4 3 2" xfId="25585" xr:uid="{00000000-0005-0000-0000-000092460000}"/>
    <cellStyle name="Normal 2 20 6 6 4 4" xfId="21812" xr:uid="{00000000-0005-0000-0000-000093460000}"/>
    <cellStyle name="Normal 2 20 6 6 5" xfId="11414" xr:uid="{00000000-0005-0000-0000-000094460000}"/>
    <cellStyle name="Normal 2 20 6 6 5 2" xfId="18153" xr:uid="{00000000-0005-0000-0000-000095460000}"/>
    <cellStyle name="Normal 2 20 6 6 5 2 2" xfId="25977" xr:uid="{00000000-0005-0000-0000-000096460000}"/>
    <cellStyle name="Normal 2 20 6 6 5 3" xfId="22204" xr:uid="{00000000-0005-0000-0000-000097460000}"/>
    <cellStyle name="Normal 2 20 6 6 6" xfId="16585" xr:uid="{00000000-0005-0000-0000-000098460000}"/>
    <cellStyle name="Normal 2 20 6 6 6 2" xfId="24409" xr:uid="{00000000-0005-0000-0000-000099460000}"/>
    <cellStyle name="Normal 2 20 6 6 7" xfId="20636" xr:uid="{00000000-0005-0000-0000-00009A460000}"/>
    <cellStyle name="Normal 2 20 6 7" xfId="9902" xr:uid="{00000000-0005-0000-0000-00009B460000}"/>
    <cellStyle name="Normal 2 20 6 7 2" xfId="10294" xr:uid="{00000000-0005-0000-0000-00009C460000}"/>
    <cellStyle name="Normal 2 20 6 7 2 2" xfId="11862" xr:uid="{00000000-0005-0000-0000-00009D460000}"/>
    <cellStyle name="Normal 2 20 6 7 2 2 2" xfId="18601" xr:uid="{00000000-0005-0000-0000-00009E460000}"/>
    <cellStyle name="Normal 2 20 6 7 2 2 2 2" xfId="26425" xr:uid="{00000000-0005-0000-0000-00009F460000}"/>
    <cellStyle name="Normal 2 20 6 7 2 2 3" xfId="22652" xr:uid="{00000000-0005-0000-0000-0000A0460000}"/>
    <cellStyle name="Normal 2 20 6 7 2 3" xfId="17033" xr:uid="{00000000-0005-0000-0000-0000A1460000}"/>
    <cellStyle name="Normal 2 20 6 7 2 3 2" xfId="24857" xr:uid="{00000000-0005-0000-0000-0000A2460000}"/>
    <cellStyle name="Normal 2 20 6 7 2 4" xfId="21084" xr:uid="{00000000-0005-0000-0000-0000A3460000}"/>
    <cellStyle name="Normal 2 20 6 7 3" xfId="10686" xr:uid="{00000000-0005-0000-0000-0000A4460000}"/>
    <cellStyle name="Normal 2 20 6 7 3 2" xfId="12254" xr:uid="{00000000-0005-0000-0000-0000A5460000}"/>
    <cellStyle name="Normal 2 20 6 7 3 2 2" xfId="18993" xr:uid="{00000000-0005-0000-0000-0000A6460000}"/>
    <cellStyle name="Normal 2 20 6 7 3 2 2 2" xfId="26817" xr:uid="{00000000-0005-0000-0000-0000A7460000}"/>
    <cellStyle name="Normal 2 20 6 7 3 2 3" xfId="23044" xr:uid="{00000000-0005-0000-0000-0000A8460000}"/>
    <cellStyle name="Normal 2 20 6 7 3 3" xfId="17425" xr:uid="{00000000-0005-0000-0000-0000A9460000}"/>
    <cellStyle name="Normal 2 20 6 7 3 3 2" xfId="25249" xr:uid="{00000000-0005-0000-0000-0000AA460000}"/>
    <cellStyle name="Normal 2 20 6 7 3 4" xfId="21476" xr:uid="{00000000-0005-0000-0000-0000AB460000}"/>
    <cellStyle name="Normal 2 20 6 7 4" xfId="11078" xr:uid="{00000000-0005-0000-0000-0000AC460000}"/>
    <cellStyle name="Normal 2 20 6 7 4 2" xfId="12646" xr:uid="{00000000-0005-0000-0000-0000AD460000}"/>
    <cellStyle name="Normal 2 20 6 7 4 2 2" xfId="19385" xr:uid="{00000000-0005-0000-0000-0000AE460000}"/>
    <cellStyle name="Normal 2 20 6 7 4 2 2 2" xfId="27209" xr:uid="{00000000-0005-0000-0000-0000AF460000}"/>
    <cellStyle name="Normal 2 20 6 7 4 2 3" xfId="23436" xr:uid="{00000000-0005-0000-0000-0000B0460000}"/>
    <cellStyle name="Normal 2 20 6 7 4 3" xfId="17817" xr:uid="{00000000-0005-0000-0000-0000B1460000}"/>
    <cellStyle name="Normal 2 20 6 7 4 3 2" xfId="25641" xr:uid="{00000000-0005-0000-0000-0000B2460000}"/>
    <cellStyle name="Normal 2 20 6 7 4 4" xfId="21868" xr:uid="{00000000-0005-0000-0000-0000B3460000}"/>
    <cellStyle name="Normal 2 20 6 7 5" xfId="11470" xr:uid="{00000000-0005-0000-0000-0000B4460000}"/>
    <cellStyle name="Normal 2 20 6 7 5 2" xfId="18209" xr:uid="{00000000-0005-0000-0000-0000B5460000}"/>
    <cellStyle name="Normal 2 20 6 7 5 2 2" xfId="26033" xr:uid="{00000000-0005-0000-0000-0000B6460000}"/>
    <cellStyle name="Normal 2 20 6 7 5 3" xfId="22260" xr:uid="{00000000-0005-0000-0000-0000B7460000}"/>
    <cellStyle name="Normal 2 20 6 7 6" xfId="16641" xr:uid="{00000000-0005-0000-0000-0000B8460000}"/>
    <cellStyle name="Normal 2 20 6 7 6 2" xfId="24465" xr:uid="{00000000-0005-0000-0000-0000B9460000}"/>
    <cellStyle name="Normal 2 20 6 7 7" xfId="20692" xr:uid="{00000000-0005-0000-0000-0000BA460000}"/>
    <cellStyle name="Normal 2 20 6 8" xfId="9958" xr:uid="{00000000-0005-0000-0000-0000BB460000}"/>
    <cellStyle name="Normal 2 20 6 8 2" xfId="11526" xr:uid="{00000000-0005-0000-0000-0000BC460000}"/>
    <cellStyle name="Normal 2 20 6 8 2 2" xfId="18265" xr:uid="{00000000-0005-0000-0000-0000BD460000}"/>
    <cellStyle name="Normal 2 20 6 8 2 2 2" xfId="26089" xr:uid="{00000000-0005-0000-0000-0000BE460000}"/>
    <cellStyle name="Normal 2 20 6 8 2 3" xfId="22316" xr:uid="{00000000-0005-0000-0000-0000BF460000}"/>
    <cellStyle name="Normal 2 20 6 8 3" xfId="16697" xr:uid="{00000000-0005-0000-0000-0000C0460000}"/>
    <cellStyle name="Normal 2 20 6 8 3 2" xfId="24521" xr:uid="{00000000-0005-0000-0000-0000C1460000}"/>
    <cellStyle name="Normal 2 20 6 8 4" xfId="20748" xr:uid="{00000000-0005-0000-0000-0000C2460000}"/>
    <cellStyle name="Normal 2 20 6 9" xfId="10350" xr:uid="{00000000-0005-0000-0000-0000C3460000}"/>
    <cellStyle name="Normal 2 20 6 9 2" xfId="11918" xr:uid="{00000000-0005-0000-0000-0000C4460000}"/>
    <cellStyle name="Normal 2 20 6 9 2 2" xfId="18657" xr:uid="{00000000-0005-0000-0000-0000C5460000}"/>
    <cellStyle name="Normal 2 20 6 9 2 2 2" xfId="26481" xr:uid="{00000000-0005-0000-0000-0000C6460000}"/>
    <cellStyle name="Normal 2 20 6 9 2 3" xfId="22708" xr:uid="{00000000-0005-0000-0000-0000C7460000}"/>
    <cellStyle name="Normal 2 20 6 9 3" xfId="17089" xr:uid="{00000000-0005-0000-0000-0000C8460000}"/>
    <cellStyle name="Normal 2 20 6 9 3 2" xfId="24913" xr:uid="{00000000-0005-0000-0000-0000C9460000}"/>
    <cellStyle name="Normal 2 20 6 9 4" xfId="21140" xr:uid="{00000000-0005-0000-0000-0000CA460000}"/>
    <cellStyle name="Normal 2 20 7" xfId="9583" xr:uid="{00000000-0005-0000-0000-0000CB460000}"/>
    <cellStyle name="Normal 2 20 7 2" xfId="9974" xr:uid="{00000000-0005-0000-0000-0000CC460000}"/>
    <cellStyle name="Normal 2 20 7 2 2" xfId="11542" xr:uid="{00000000-0005-0000-0000-0000CD460000}"/>
    <cellStyle name="Normal 2 20 7 2 2 2" xfId="18281" xr:uid="{00000000-0005-0000-0000-0000CE460000}"/>
    <cellStyle name="Normal 2 20 7 2 2 2 2" xfId="26105" xr:uid="{00000000-0005-0000-0000-0000CF460000}"/>
    <cellStyle name="Normal 2 20 7 2 2 3" xfId="22332" xr:uid="{00000000-0005-0000-0000-0000D0460000}"/>
    <cellStyle name="Normal 2 20 7 2 3" xfId="16713" xr:uid="{00000000-0005-0000-0000-0000D1460000}"/>
    <cellStyle name="Normal 2 20 7 2 3 2" xfId="24537" xr:uid="{00000000-0005-0000-0000-0000D2460000}"/>
    <cellStyle name="Normal 2 20 7 2 4" xfId="20764" xr:uid="{00000000-0005-0000-0000-0000D3460000}"/>
    <cellStyle name="Normal 2 20 7 3" xfId="10366" xr:uid="{00000000-0005-0000-0000-0000D4460000}"/>
    <cellStyle name="Normal 2 20 7 3 2" xfId="11934" xr:uid="{00000000-0005-0000-0000-0000D5460000}"/>
    <cellStyle name="Normal 2 20 7 3 2 2" xfId="18673" xr:uid="{00000000-0005-0000-0000-0000D6460000}"/>
    <cellStyle name="Normal 2 20 7 3 2 2 2" xfId="26497" xr:uid="{00000000-0005-0000-0000-0000D7460000}"/>
    <cellStyle name="Normal 2 20 7 3 2 3" xfId="22724" xr:uid="{00000000-0005-0000-0000-0000D8460000}"/>
    <cellStyle name="Normal 2 20 7 3 3" xfId="17105" xr:uid="{00000000-0005-0000-0000-0000D9460000}"/>
    <cellStyle name="Normal 2 20 7 3 3 2" xfId="24929" xr:uid="{00000000-0005-0000-0000-0000DA460000}"/>
    <cellStyle name="Normal 2 20 7 3 4" xfId="21156" xr:uid="{00000000-0005-0000-0000-0000DB460000}"/>
    <cellStyle name="Normal 2 20 7 4" xfId="10758" xr:uid="{00000000-0005-0000-0000-0000DC460000}"/>
    <cellStyle name="Normal 2 20 7 4 2" xfId="12326" xr:uid="{00000000-0005-0000-0000-0000DD460000}"/>
    <cellStyle name="Normal 2 20 7 4 2 2" xfId="19065" xr:uid="{00000000-0005-0000-0000-0000DE460000}"/>
    <cellStyle name="Normal 2 20 7 4 2 2 2" xfId="26889" xr:uid="{00000000-0005-0000-0000-0000DF460000}"/>
    <cellStyle name="Normal 2 20 7 4 2 3" xfId="23116" xr:uid="{00000000-0005-0000-0000-0000E0460000}"/>
    <cellStyle name="Normal 2 20 7 4 3" xfId="17497" xr:uid="{00000000-0005-0000-0000-0000E1460000}"/>
    <cellStyle name="Normal 2 20 7 4 3 2" xfId="25321" xr:uid="{00000000-0005-0000-0000-0000E2460000}"/>
    <cellStyle name="Normal 2 20 7 4 4" xfId="21548" xr:uid="{00000000-0005-0000-0000-0000E3460000}"/>
    <cellStyle name="Normal 2 20 7 5" xfId="11150" xr:uid="{00000000-0005-0000-0000-0000E4460000}"/>
    <cellStyle name="Normal 2 20 7 5 2" xfId="17889" xr:uid="{00000000-0005-0000-0000-0000E5460000}"/>
    <cellStyle name="Normal 2 20 7 5 2 2" xfId="25713" xr:uid="{00000000-0005-0000-0000-0000E6460000}"/>
    <cellStyle name="Normal 2 20 7 5 3" xfId="21940" xr:uid="{00000000-0005-0000-0000-0000E7460000}"/>
    <cellStyle name="Normal 2 20 7 6" xfId="16321" xr:uid="{00000000-0005-0000-0000-0000E8460000}"/>
    <cellStyle name="Normal 2 20 7 6 2" xfId="24145" xr:uid="{00000000-0005-0000-0000-0000E9460000}"/>
    <cellStyle name="Normal 2 20 7 7" xfId="20372" xr:uid="{00000000-0005-0000-0000-0000EA460000}"/>
    <cellStyle name="Normal 2 20 8" xfId="9639" xr:uid="{00000000-0005-0000-0000-0000EB460000}"/>
    <cellStyle name="Normal 2 20 8 2" xfId="10030" xr:uid="{00000000-0005-0000-0000-0000EC460000}"/>
    <cellStyle name="Normal 2 20 8 2 2" xfId="11598" xr:uid="{00000000-0005-0000-0000-0000ED460000}"/>
    <cellStyle name="Normal 2 20 8 2 2 2" xfId="18337" xr:uid="{00000000-0005-0000-0000-0000EE460000}"/>
    <cellStyle name="Normal 2 20 8 2 2 2 2" xfId="26161" xr:uid="{00000000-0005-0000-0000-0000EF460000}"/>
    <cellStyle name="Normal 2 20 8 2 2 3" xfId="22388" xr:uid="{00000000-0005-0000-0000-0000F0460000}"/>
    <cellStyle name="Normal 2 20 8 2 3" xfId="16769" xr:uid="{00000000-0005-0000-0000-0000F1460000}"/>
    <cellStyle name="Normal 2 20 8 2 3 2" xfId="24593" xr:uid="{00000000-0005-0000-0000-0000F2460000}"/>
    <cellStyle name="Normal 2 20 8 2 4" xfId="20820" xr:uid="{00000000-0005-0000-0000-0000F3460000}"/>
    <cellStyle name="Normal 2 20 8 3" xfId="10422" xr:uid="{00000000-0005-0000-0000-0000F4460000}"/>
    <cellStyle name="Normal 2 20 8 3 2" xfId="11990" xr:uid="{00000000-0005-0000-0000-0000F5460000}"/>
    <cellStyle name="Normal 2 20 8 3 2 2" xfId="18729" xr:uid="{00000000-0005-0000-0000-0000F6460000}"/>
    <cellStyle name="Normal 2 20 8 3 2 2 2" xfId="26553" xr:uid="{00000000-0005-0000-0000-0000F7460000}"/>
    <cellStyle name="Normal 2 20 8 3 2 3" xfId="22780" xr:uid="{00000000-0005-0000-0000-0000F8460000}"/>
    <cellStyle name="Normal 2 20 8 3 3" xfId="17161" xr:uid="{00000000-0005-0000-0000-0000F9460000}"/>
    <cellStyle name="Normal 2 20 8 3 3 2" xfId="24985" xr:uid="{00000000-0005-0000-0000-0000FA460000}"/>
    <cellStyle name="Normal 2 20 8 3 4" xfId="21212" xr:uid="{00000000-0005-0000-0000-0000FB460000}"/>
    <cellStyle name="Normal 2 20 8 4" xfId="10814" xr:uid="{00000000-0005-0000-0000-0000FC460000}"/>
    <cellStyle name="Normal 2 20 8 4 2" xfId="12382" xr:uid="{00000000-0005-0000-0000-0000FD460000}"/>
    <cellStyle name="Normal 2 20 8 4 2 2" xfId="19121" xr:uid="{00000000-0005-0000-0000-0000FE460000}"/>
    <cellStyle name="Normal 2 20 8 4 2 2 2" xfId="26945" xr:uid="{00000000-0005-0000-0000-0000FF460000}"/>
    <cellStyle name="Normal 2 20 8 4 2 3" xfId="23172" xr:uid="{00000000-0005-0000-0000-000000470000}"/>
    <cellStyle name="Normal 2 20 8 4 3" xfId="17553" xr:uid="{00000000-0005-0000-0000-000001470000}"/>
    <cellStyle name="Normal 2 20 8 4 3 2" xfId="25377" xr:uid="{00000000-0005-0000-0000-000002470000}"/>
    <cellStyle name="Normal 2 20 8 4 4" xfId="21604" xr:uid="{00000000-0005-0000-0000-000003470000}"/>
    <cellStyle name="Normal 2 20 8 5" xfId="11206" xr:uid="{00000000-0005-0000-0000-000004470000}"/>
    <cellStyle name="Normal 2 20 8 5 2" xfId="17945" xr:uid="{00000000-0005-0000-0000-000005470000}"/>
    <cellStyle name="Normal 2 20 8 5 2 2" xfId="25769" xr:uid="{00000000-0005-0000-0000-000006470000}"/>
    <cellStyle name="Normal 2 20 8 5 3" xfId="21996" xr:uid="{00000000-0005-0000-0000-000007470000}"/>
    <cellStyle name="Normal 2 20 8 6" xfId="16377" xr:uid="{00000000-0005-0000-0000-000008470000}"/>
    <cellStyle name="Normal 2 20 8 6 2" xfId="24201" xr:uid="{00000000-0005-0000-0000-000009470000}"/>
    <cellStyle name="Normal 2 20 8 7" xfId="20428" xr:uid="{00000000-0005-0000-0000-00000A470000}"/>
    <cellStyle name="Normal 2 20 9" xfId="9694" xr:uid="{00000000-0005-0000-0000-00000B470000}"/>
    <cellStyle name="Normal 2 20 9 2" xfId="10086" xr:uid="{00000000-0005-0000-0000-00000C470000}"/>
    <cellStyle name="Normal 2 20 9 2 2" xfId="11654" xr:uid="{00000000-0005-0000-0000-00000D470000}"/>
    <cellStyle name="Normal 2 20 9 2 2 2" xfId="18393" xr:uid="{00000000-0005-0000-0000-00000E470000}"/>
    <cellStyle name="Normal 2 20 9 2 2 2 2" xfId="26217" xr:uid="{00000000-0005-0000-0000-00000F470000}"/>
    <cellStyle name="Normal 2 20 9 2 2 3" xfId="22444" xr:uid="{00000000-0005-0000-0000-000010470000}"/>
    <cellStyle name="Normal 2 20 9 2 3" xfId="16825" xr:uid="{00000000-0005-0000-0000-000011470000}"/>
    <cellStyle name="Normal 2 20 9 2 3 2" xfId="24649" xr:uid="{00000000-0005-0000-0000-000012470000}"/>
    <cellStyle name="Normal 2 20 9 2 4" xfId="20876" xr:uid="{00000000-0005-0000-0000-000013470000}"/>
    <cellStyle name="Normal 2 20 9 3" xfId="10478" xr:uid="{00000000-0005-0000-0000-000014470000}"/>
    <cellStyle name="Normal 2 20 9 3 2" xfId="12046" xr:uid="{00000000-0005-0000-0000-000015470000}"/>
    <cellStyle name="Normal 2 20 9 3 2 2" xfId="18785" xr:uid="{00000000-0005-0000-0000-000016470000}"/>
    <cellStyle name="Normal 2 20 9 3 2 2 2" xfId="26609" xr:uid="{00000000-0005-0000-0000-000017470000}"/>
    <cellStyle name="Normal 2 20 9 3 2 3" xfId="22836" xr:uid="{00000000-0005-0000-0000-000018470000}"/>
    <cellStyle name="Normal 2 20 9 3 3" xfId="17217" xr:uid="{00000000-0005-0000-0000-000019470000}"/>
    <cellStyle name="Normal 2 20 9 3 3 2" xfId="25041" xr:uid="{00000000-0005-0000-0000-00001A470000}"/>
    <cellStyle name="Normal 2 20 9 3 4" xfId="21268" xr:uid="{00000000-0005-0000-0000-00001B470000}"/>
    <cellStyle name="Normal 2 20 9 4" xfId="10870" xr:uid="{00000000-0005-0000-0000-00001C470000}"/>
    <cellStyle name="Normal 2 20 9 4 2" xfId="12438" xr:uid="{00000000-0005-0000-0000-00001D470000}"/>
    <cellStyle name="Normal 2 20 9 4 2 2" xfId="19177" xr:uid="{00000000-0005-0000-0000-00001E470000}"/>
    <cellStyle name="Normal 2 20 9 4 2 2 2" xfId="27001" xr:uid="{00000000-0005-0000-0000-00001F470000}"/>
    <cellStyle name="Normal 2 20 9 4 2 3" xfId="23228" xr:uid="{00000000-0005-0000-0000-000020470000}"/>
    <cellStyle name="Normal 2 20 9 4 3" xfId="17609" xr:uid="{00000000-0005-0000-0000-000021470000}"/>
    <cellStyle name="Normal 2 20 9 4 3 2" xfId="25433" xr:uid="{00000000-0005-0000-0000-000022470000}"/>
    <cellStyle name="Normal 2 20 9 4 4" xfId="21660" xr:uid="{00000000-0005-0000-0000-000023470000}"/>
    <cellStyle name="Normal 2 20 9 5" xfId="11262" xr:uid="{00000000-0005-0000-0000-000024470000}"/>
    <cellStyle name="Normal 2 20 9 5 2" xfId="18001" xr:uid="{00000000-0005-0000-0000-000025470000}"/>
    <cellStyle name="Normal 2 20 9 5 2 2" xfId="25825" xr:uid="{00000000-0005-0000-0000-000026470000}"/>
    <cellStyle name="Normal 2 20 9 5 3" xfId="22052" xr:uid="{00000000-0005-0000-0000-000027470000}"/>
    <cellStyle name="Normal 2 20 9 6" xfId="16433" xr:uid="{00000000-0005-0000-0000-000028470000}"/>
    <cellStyle name="Normal 2 20 9 6 2" xfId="24257" xr:uid="{00000000-0005-0000-0000-000029470000}"/>
    <cellStyle name="Normal 2 20 9 7" xfId="20484" xr:uid="{00000000-0005-0000-0000-00002A470000}"/>
    <cellStyle name="Normal 2 21" xfId="8763" xr:uid="{00000000-0005-0000-0000-00002B470000}"/>
    <cellStyle name="Normal 2 21 10" xfId="10706" xr:uid="{00000000-0005-0000-0000-00002C470000}"/>
    <cellStyle name="Normal 2 21 10 2" xfId="12274" xr:uid="{00000000-0005-0000-0000-00002D470000}"/>
    <cellStyle name="Normal 2 21 10 2 2" xfId="19013" xr:uid="{00000000-0005-0000-0000-00002E470000}"/>
    <cellStyle name="Normal 2 21 10 2 2 2" xfId="26837" xr:uid="{00000000-0005-0000-0000-00002F470000}"/>
    <cellStyle name="Normal 2 21 10 2 3" xfId="23064" xr:uid="{00000000-0005-0000-0000-000030470000}"/>
    <cellStyle name="Normal 2 21 10 3" xfId="17445" xr:uid="{00000000-0005-0000-0000-000031470000}"/>
    <cellStyle name="Normal 2 21 10 3 2" xfId="25269" xr:uid="{00000000-0005-0000-0000-000032470000}"/>
    <cellStyle name="Normal 2 21 10 4" xfId="21496" xr:uid="{00000000-0005-0000-0000-000033470000}"/>
    <cellStyle name="Normal 2 21 11" xfId="11098" xr:uid="{00000000-0005-0000-0000-000034470000}"/>
    <cellStyle name="Normal 2 21 11 2" xfId="17837" xr:uid="{00000000-0005-0000-0000-000035470000}"/>
    <cellStyle name="Normal 2 21 11 2 2" xfId="25661" xr:uid="{00000000-0005-0000-0000-000036470000}"/>
    <cellStyle name="Normal 2 21 11 3" xfId="21888" xr:uid="{00000000-0005-0000-0000-000037470000}"/>
    <cellStyle name="Normal 2 21 12" xfId="16260" xr:uid="{00000000-0005-0000-0000-000038470000}"/>
    <cellStyle name="Normal 2 21 12 2" xfId="24090" xr:uid="{00000000-0005-0000-0000-000039470000}"/>
    <cellStyle name="Normal 2 21 13" xfId="20065" xr:uid="{00000000-0005-0000-0000-00003A470000}"/>
    <cellStyle name="Normal 2 21 2" xfId="9587" xr:uid="{00000000-0005-0000-0000-00003B470000}"/>
    <cellStyle name="Normal 2 21 2 2" xfId="9978" xr:uid="{00000000-0005-0000-0000-00003C470000}"/>
    <cellStyle name="Normal 2 21 2 2 2" xfId="11546" xr:uid="{00000000-0005-0000-0000-00003D470000}"/>
    <cellStyle name="Normal 2 21 2 2 2 2" xfId="18285" xr:uid="{00000000-0005-0000-0000-00003E470000}"/>
    <cellStyle name="Normal 2 21 2 2 2 2 2" xfId="26109" xr:uid="{00000000-0005-0000-0000-00003F470000}"/>
    <cellStyle name="Normal 2 21 2 2 2 3" xfId="22336" xr:uid="{00000000-0005-0000-0000-000040470000}"/>
    <cellStyle name="Normal 2 21 2 2 3" xfId="16717" xr:uid="{00000000-0005-0000-0000-000041470000}"/>
    <cellStyle name="Normal 2 21 2 2 3 2" xfId="24541" xr:uid="{00000000-0005-0000-0000-000042470000}"/>
    <cellStyle name="Normal 2 21 2 2 4" xfId="20768" xr:uid="{00000000-0005-0000-0000-000043470000}"/>
    <cellStyle name="Normal 2 21 2 3" xfId="10370" xr:uid="{00000000-0005-0000-0000-000044470000}"/>
    <cellStyle name="Normal 2 21 2 3 2" xfId="11938" xr:uid="{00000000-0005-0000-0000-000045470000}"/>
    <cellStyle name="Normal 2 21 2 3 2 2" xfId="18677" xr:uid="{00000000-0005-0000-0000-000046470000}"/>
    <cellStyle name="Normal 2 21 2 3 2 2 2" xfId="26501" xr:uid="{00000000-0005-0000-0000-000047470000}"/>
    <cellStyle name="Normal 2 21 2 3 2 3" xfId="22728" xr:uid="{00000000-0005-0000-0000-000048470000}"/>
    <cellStyle name="Normal 2 21 2 3 3" xfId="17109" xr:uid="{00000000-0005-0000-0000-000049470000}"/>
    <cellStyle name="Normal 2 21 2 3 3 2" xfId="24933" xr:uid="{00000000-0005-0000-0000-00004A470000}"/>
    <cellStyle name="Normal 2 21 2 3 4" xfId="21160" xr:uid="{00000000-0005-0000-0000-00004B470000}"/>
    <cellStyle name="Normal 2 21 2 4" xfId="10762" xr:uid="{00000000-0005-0000-0000-00004C470000}"/>
    <cellStyle name="Normal 2 21 2 4 2" xfId="12330" xr:uid="{00000000-0005-0000-0000-00004D470000}"/>
    <cellStyle name="Normal 2 21 2 4 2 2" xfId="19069" xr:uid="{00000000-0005-0000-0000-00004E470000}"/>
    <cellStyle name="Normal 2 21 2 4 2 2 2" xfId="26893" xr:uid="{00000000-0005-0000-0000-00004F470000}"/>
    <cellStyle name="Normal 2 21 2 4 2 3" xfId="23120" xr:uid="{00000000-0005-0000-0000-000050470000}"/>
    <cellStyle name="Normal 2 21 2 4 3" xfId="17501" xr:uid="{00000000-0005-0000-0000-000051470000}"/>
    <cellStyle name="Normal 2 21 2 4 3 2" xfId="25325" xr:uid="{00000000-0005-0000-0000-000052470000}"/>
    <cellStyle name="Normal 2 21 2 4 4" xfId="21552" xr:uid="{00000000-0005-0000-0000-000053470000}"/>
    <cellStyle name="Normal 2 21 2 5" xfId="11154" xr:uid="{00000000-0005-0000-0000-000054470000}"/>
    <cellStyle name="Normal 2 21 2 5 2" xfId="17893" xr:uid="{00000000-0005-0000-0000-000055470000}"/>
    <cellStyle name="Normal 2 21 2 5 2 2" xfId="25717" xr:uid="{00000000-0005-0000-0000-000056470000}"/>
    <cellStyle name="Normal 2 21 2 5 3" xfId="21944" xr:uid="{00000000-0005-0000-0000-000057470000}"/>
    <cellStyle name="Normal 2 21 2 6" xfId="16325" xr:uid="{00000000-0005-0000-0000-000058470000}"/>
    <cellStyle name="Normal 2 21 2 6 2" xfId="24149" xr:uid="{00000000-0005-0000-0000-000059470000}"/>
    <cellStyle name="Normal 2 21 2 7" xfId="20376" xr:uid="{00000000-0005-0000-0000-00005A470000}"/>
    <cellStyle name="Normal 2 21 3" xfId="9643" xr:uid="{00000000-0005-0000-0000-00005B470000}"/>
    <cellStyle name="Normal 2 21 3 2" xfId="10034" xr:uid="{00000000-0005-0000-0000-00005C470000}"/>
    <cellStyle name="Normal 2 21 3 2 2" xfId="11602" xr:uid="{00000000-0005-0000-0000-00005D470000}"/>
    <cellStyle name="Normal 2 21 3 2 2 2" xfId="18341" xr:uid="{00000000-0005-0000-0000-00005E470000}"/>
    <cellStyle name="Normal 2 21 3 2 2 2 2" xfId="26165" xr:uid="{00000000-0005-0000-0000-00005F470000}"/>
    <cellStyle name="Normal 2 21 3 2 2 3" xfId="22392" xr:uid="{00000000-0005-0000-0000-000060470000}"/>
    <cellStyle name="Normal 2 21 3 2 3" xfId="16773" xr:uid="{00000000-0005-0000-0000-000061470000}"/>
    <cellStyle name="Normal 2 21 3 2 3 2" xfId="24597" xr:uid="{00000000-0005-0000-0000-000062470000}"/>
    <cellStyle name="Normal 2 21 3 2 4" xfId="20824" xr:uid="{00000000-0005-0000-0000-000063470000}"/>
    <cellStyle name="Normal 2 21 3 3" xfId="10426" xr:uid="{00000000-0005-0000-0000-000064470000}"/>
    <cellStyle name="Normal 2 21 3 3 2" xfId="11994" xr:uid="{00000000-0005-0000-0000-000065470000}"/>
    <cellStyle name="Normal 2 21 3 3 2 2" xfId="18733" xr:uid="{00000000-0005-0000-0000-000066470000}"/>
    <cellStyle name="Normal 2 21 3 3 2 2 2" xfId="26557" xr:uid="{00000000-0005-0000-0000-000067470000}"/>
    <cellStyle name="Normal 2 21 3 3 2 3" xfId="22784" xr:uid="{00000000-0005-0000-0000-000068470000}"/>
    <cellStyle name="Normal 2 21 3 3 3" xfId="17165" xr:uid="{00000000-0005-0000-0000-000069470000}"/>
    <cellStyle name="Normal 2 21 3 3 3 2" xfId="24989" xr:uid="{00000000-0005-0000-0000-00006A470000}"/>
    <cellStyle name="Normal 2 21 3 3 4" xfId="21216" xr:uid="{00000000-0005-0000-0000-00006B470000}"/>
    <cellStyle name="Normal 2 21 3 4" xfId="10818" xr:uid="{00000000-0005-0000-0000-00006C470000}"/>
    <cellStyle name="Normal 2 21 3 4 2" xfId="12386" xr:uid="{00000000-0005-0000-0000-00006D470000}"/>
    <cellStyle name="Normal 2 21 3 4 2 2" xfId="19125" xr:uid="{00000000-0005-0000-0000-00006E470000}"/>
    <cellStyle name="Normal 2 21 3 4 2 2 2" xfId="26949" xr:uid="{00000000-0005-0000-0000-00006F470000}"/>
    <cellStyle name="Normal 2 21 3 4 2 3" xfId="23176" xr:uid="{00000000-0005-0000-0000-000070470000}"/>
    <cellStyle name="Normal 2 21 3 4 3" xfId="17557" xr:uid="{00000000-0005-0000-0000-000071470000}"/>
    <cellStyle name="Normal 2 21 3 4 3 2" xfId="25381" xr:uid="{00000000-0005-0000-0000-000072470000}"/>
    <cellStyle name="Normal 2 21 3 4 4" xfId="21608" xr:uid="{00000000-0005-0000-0000-000073470000}"/>
    <cellStyle name="Normal 2 21 3 5" xfId="11210" xr:uid="{00000000-0005-0000-0000-000074470000}"/>
    <cellStyle name="Normal 2 21 3 5 2" xfId="17949" xr:uid="{00000000-0005-0000-0000-000075470000}"/>
    <cellStyle name="Normal 2 21 3 5 2 2" xfId="25773" xr:uid="{00000000-0005-0000-0000-000076470000}"/>
    <cellStyle name="Normal 2 21 3 5 3" xfId="22000" xr:uid="{00000000-0005-0000-0000-000077470000}"/>
    <cellStyle name="Normal 2 21 3 6" xfId="16381" xr:uid="{00000000-0005-0000-0000-000078470000}"/>
    <cellStyle name="Normal 2 21 3 6 2" xfId="24205" xr:uid="{00000000-0005-0000-0000-000079470000}"/>
    <cellStyle name="Normal 2 21 3 7" xfId="20432" xr:uid="{00000000-0005-0000-0000-00007A470000}"/>
    <cellStyle name="Normal 2 21 4" xfId="9698" xr:uid="{00000000-0005-0000-0000-00007B470000}"/>
    <cellStyle name="Normal 2 21 4 2" xfId="10090" xr:uid="{00000000-0005-0000-0000-00007C470000}"/>
    <cellStyle name="Normal 2 21 4 2 2" xfId="11658" xr:uid="{00000000-0005-0000-0000-00007D470000}"/>
    <cellStyle name="Normal 2 21 4 2 2 2" xfId="18397" xr:uid="{00000000-0005-0000-0000-00007E470000}"/>
    <cellStyle name="Normal 2 21 4 2 2 2 2" xfId="26221" xr:uid="{00000000-0005-0000-0000-00007F470000}"/>
    <cellStyle name="Normal 2 21 4 2 2 3" xfId="22448" xr:uid="{00000000-0005-0000-0000-000080470000}"/>
    <cellStyle name="Normal 2 21 4 2 3" xfId="16829" xr:uid="{00000000-0005-0000-0000-000081470000}"/>
    <cellStyle name="Normal 2 21 4 2 3 2" xfId="24653" xr:uid="{00000000-0005-0000-0000-000082470000}"/>
    <cellStyle name="Normal 2 21 4 2 4" xfId="20880" xr:uid="{00000000-0005-0000-0000-000083470000}"/>
    <cellStyle name="Normal 2 21 4 3" xfId="10482" xr:uid="{00000000-0005-0000-0000-000084470000}"/>
    <cellStyle name="Normal 2 21 4 3 2" xfId="12050" xr:uid="{00000000-0005-0000-0000-000085470000}"/>
    <cellStyle name="Normal 2 21 4 3 2 2" xfId="18789" xr:uid="{00000000-0005-0000-0000-000086470000}"/>
    <cellStyle name="Normal 2 21 4 3 2 2 2" xfId="26613" xr:uid="{00000000-0005-0000-0000-000087470000}"/>
    <cellStyle name="Normal 2 21 4 3 2 3" xfId="22840" xr:uid="{00000000-0005-0000-0000-000088470000}"/>
    <cellStyle name="Normal 2 21 4 3 3" xfId="17221" xr:uid="{00000000-0005-0000-0000-000089470000}"/>
    <cellStyle name="Normal 2 21 4 3 3 2" xfId="25045" xr:uid="{00000000-0005-0000-0000-00008A470000}"/>
    <cellStyle name="Normal 2 21 4 3 4" xfId="21272" xr:uid="{00000000-0005-0000-0000-00008B470000}"/>
    <cellStyle name="Normal 2 21 4 4" xfId="10874" xr:uid="{00000000-0005-0000-0000-00008C470000}"/>
    <cellStyle name="Normal 2 21 4 4 2" xfId="12442" xr:uid="{00000000-0005-0000-0000-00008D470000}"/>
    <cellStyle name="Normal 2 21 4 4 2 2" xfId="19181" xr:uid="{00000000-0005-0000-0000-00008E470000}"/>
    <cellStyle name="Normal 2 21 4 4 2 2 2" xfId="27005" xr:uid="{00000000-0005-0000-0000-00008F470000}"/>
    <cellStyle name="Normal 2 21 4 4 2 3" xfId="23232" xr:uid="{00000000-0005-0000-0000-000090470000}"/>
    <cellStyle name="Normal 2 21 4 4 3" xfId="17613" xr:uid="{00000000-0005-0000-0000-000091470000}"/>
    <cellStyle name="Normal 2 21 4 4 3 2" xfId="25437" xr:uid="{00000000-0005-0000-0000-000092470000}"/>
    <cellStyle name="Normal 2 21 4 4 4" xfId="21664" xr:uid="{00000000-0005-0000-0000-000093470000}"/>
    <cellStyle name="Normal 2 21 4 5" xfId="11266" xr:uid="{00000000-0005-0000-0000-000094470000}"/>
    <cellStyle name="Normal 2 21 4 5 2" xfId="18005" xr:uid="{00000000-0005-0000-0000-000095470000}"/>
    <cellStyle name="Normal 2 21 4 5 2 2" xfId="25829" xr:uid="{00000000-0005-0000-0000-000096470000}"/>
    <cellStyle name="Normal 2 21 4 5 3" xfId="22056" xr:uid="{00000000-0005-0000-0000-000097470000}"/>
    <cellStyle name="Normal 2 21 4 6" xfId="16437" xr:uid="{00000000-0005-0000-0000-000098470000}"/>
    <cellStyle name="Normal 2 21 4 6 2" xfId="24261" xr:uid="{00000000-0005-0000-0000-000099470000}"/>
    <cellStyle name="Normal 2 21 4 7" xfId="20488" xr:uid="{00000000-0005-0000-0000-00009A470000}"/>
    <cellStyle name="Normal 2 21 5" xfId="9754" xr:uid="{00000000-0005-0000-0000-00009B470000}"/>
    <cellStyle name="Normal 2 21 5 2" xfId="10146" xr:uid="{00000000-0005-0000-0000-00009C470000}"/>
    <cellStyle name="Normal 2 21 5 2 2" xfId="11714" xr:uid="{00000000-0005-0000-0000-00009D470000}"/>
    <cellStyle name="Normal 2 21 5 2 2 2" xfId="18453" xr:uid="{00000000-0005-0000-0000-00009E470000}"/>
    <cellStyle name="Normal 2 21 5 2 2 2 2" xfId="26277" xr:uid="{00000000-0005-0000-0000-00009F470000}"/>
    <cellStyle name="Normal 2 21 5 2 2 3" xfId="22504" xr:uid="{00000000-0005-0000-0000-0000A0470000}"/>
    <cellStyle name="Normal 2 21 5 2 3" xfId="16885" xr:uid="{00000000-0005-0000-0000-0000A1470000}"/>
    <cellStyle name="Normal 2 21 5 2 3 2" xfId="24709" xr:uid="{00000000-0005-0000-0000-0000A2470000}"/>
    <cellStyle name="Normal 2 21 5 2 4" xfId="20936" xr:uid="{00000000-0005-0000-0000-0000A3470000}"/>
    <cellStyle name="Normal 2 21 5 3" xfId="10538" xr:uid="{00000000-0005-0000-0000-0000A4470000}"/>
    <cellStyle name="Normal 2 21 5 3 2" xfId="12106" xr:uid="{00000000-0005-0000-0000-0000A5470000}"/>
    <cellStyle name="Normal 2 21 5 3 2 2" xfId="18845" xr:uid="{00000000-0005-0000-0000-0000A6470000}"/>
    <cellStyle name="Normal 2 21 5 3 2 2 2" xfId="26669" xr:uid="{00000000-0005-0000-0000-0000A7470000}"/>
    <cellStyle name="Normal 2 21 5 3 2 3" xfId="22896" xr:uid="{00000000-0005-0000-0000-0000A8470000}"/>
    <cellStyle name="Normal 2 21 5 3 3" xfId="17277" xr:uid="{00000000-0005-0000-0000-0000A9470000}"/>
    <cellStyle name="Normal 2 21 5 3 3 2" xfId="25101" xr:uid="{00000000-0005-0000-0000-0000AA470000}"/>
    <cellStyle name="Normal 2 21 5 3 4" xfId="21328" xr:uid="{00000000-0005-0000-0000-0000AB470000}"/>
    <cellStyle name="Normal 2 21 5 4" xfId="10930" xr:uid="{00000000-0005-0000-0000-0000AC470000}"/>
    <cellStyle name="Normal 2 21 5 4 2" xfId="12498" xr:uid="{00000000-0005-0000-0000-0000AD470000}"/>
    <cellStyle name="Normal 2 21 5 4 2 2" xfId="19237" xr:uid="{00000000-0005-0000-0000-0000AE470000}"/>
    <cellStyle name="Normal 2 21 5 4 2 2 2" xfId="27061" xr:uid="{00000000-0005-0000-0000-0000AF470000}"/>
    <cellStyle name="Normal 2 21 5 4 2 3" xfId="23288" xr:uid="{00000000-0005-0000-0000-0000B0470000}"/>
    <cellStyle name="Normal 2 21 5 4 3" xfId="17669" xr:uid="{00000000-0005-0000-0000-0000B1470000}"/>
    <cellStyle name="Normal 2 21 5 4 3 2" xfId="25493" xr:uid="{00000000-0005-0000-0000-0000B2470000}"/>
    <cellStyle name="Normal 2 21 5 4 4" xfId="21720" xr:uid="{00000000-0005-0000-0000-0000B3470000}"/>
    <cellStyle name="Normal 2 21 5 5" xfId="11322" xr:uid="{00000000-0005-0000-0000-0000B4470000}"/>
    <cellStyle name="Normal 2 21 5 5 2" xfId="18061" xr:uid="{00000000-0005-0000-0000-0000B5470000}"/>
    <cellStyle name="Normal 2 21 5 5 2 2" xfId="25885" xr:uid="{00000000-0005-0000-0000-0000B6470000}"/>
    <cellStyle name="Normal 2 21 5 5 3" xfId="22112" xr:uid="{00000000-0005-0000-0000-0000B7470000}"/>
    <cellStyle name="Normal 2 21 5 6" xfId="16493" xr:uid="{00000000-0005-0000-0000-0000B8470000}"/>
    <cellStyle name="Normal 2 21 5 6 2" xfId="24317" xr:uid="{00000000-0005-0000-0000-0000B9470000}"/>
    <cellStyle name="Normal 2 21 5 7" xfId="20544" xr:uid="{00000000-0005-0000-0000-0000BA470000}"/>
    <cellStyle name="Normal 2 21 6" xfId="9810" xr:uid="{00000000-0005-0000-0000-0000BB470000}"/>
    <cellStyle name="Normal 2 21 6 2" xfId="10202" xr:uid="{00000000-0005-0000-0000-0000BC470000}"/>
    <cellStyle name="Normal 2 21 6 2 2" xfId="11770" xr:uid="{00000000-0005-0000-0000-0000BD470000}"/>
    <cellStyle name="Normal 2 21 6 2 2 2" xfId="18509" xr:uid="{00000000-0005-0000-0000-0000BE470000}"/>
    <cellStyle name="Normal 2 21 6 2 2 2 2" xfId="26333" xr:uid="{00000000-0005-0000-0000-0000BF470000}"/>
    <cellStyle name="Normal 2 21 6 2 2 3" xfId="22560" xr:uid="{00000000-0005-0000-0000-0000C0470000}"/>
    <cellStyle name="Normal 2 21 6 2 3" xfId="16941" xr:uid="{00000000-0005-0000-0000-0000C1470000}"/>
    <cellStyle name="Normal 2 21 6 2 3 2" xfId="24765" xr:uid="{00000000-0005-0000-0000-0000C2470000}"/>
    <cellStyle name="Normal 2 21 6 2 4" xfId="20992" xr:uid="{00000000-0005-0000-0000-0000C3470000}"/>
    <cellStyle name="Normal 2 21 6 3" xfId="10594" xr:uid="{00000000-0005-0000-0000-0000C4470000}"/>
    <cellStyle name="Normal 2 21 6 3 2" xfId="12162" xr:uid="{00000000-0005-0000-0000-0000C5470000}"/>
    <cellStyle name="Normal 2 21 6 3 2 2" xfId="18901" xr:uid="{00000000-0005-0000-0000-0000C6470000}"/>
    <cellStyle name="Normal 2 21 6 3 2 2 2" xfId="26725" xr:uid="{00000000-0005-0000-0000-0000C7470000}"/>
    <cellStyle name="Normal 2 21 6 3 2 3" xfId="22952" xr:uid="{00000000-0005-0000-0000-0000C8470000}"/>
    <cellStyle name="Normal 2 21 6 3 3" xfId="17333" xr:uid="{00000000-0005-0000-0000-0000C9470000}"/>
    <cellStyle name="Normal 2 21 6 3 3 2" xfId="25157" xr:uid="{00000000-0005-0000-0000-0000CA470000}"/>
    <cellStyle name="Normal 2 21 6 3 4" xfId="21384" xr:uid="{00000000-0005-0000-0000-0000CB470000}"/>
    <cellStyle name="Normal 2 21 6 4" xfId="10986" xr:uid="{00000000-0005-0000-0000-0000CC470000}"/>
    <cellStyle name="Normal 2 21 6 4 2" xfId="12554" xr:uid="{00000000-0005-0000-0000-0000CD470000}"/>
    <cellStyle name="Normal 2 21 6 4 2 2" xfId="19293" xr:uid="{00000000-0005-0000-0000-0000CE470000}"/>
    <cellStyle name="Normal 2 21 6 4 2 2 2" xfId="27117" xr:uid="{00000000-0005-0000-0000-0000CF470000}"/>
    <cellStyle name="Normal 2 21 6 4 2 3" xfId="23344" xr:uid="{00000000-0005-0000-0000-0000D0470000}"/>
    <cellStyle name="Normal 2 21 6 4 3" xfId="17725" xr:uid="{00000000-0005-0000-0000-0000D1470000}"/>
    <cellStyle name="Normal 2 21 6 4 3 2" xfId="25549" xr:uid="{00000000-0005-0000-0000-0000D2470000}"/>
    <cellStyle name="Normal 2 21 6 4 4" xfId="21776" xr:uid="{00000000-0005-0000-0000-0000D3470000}"/>
    <cellStyle name="Normal 2 21 6 5" xfId="11378" xr:uid="{00000000-0005-0000-0000-0000D4470000}"/>
    <cellStyle name="Normal 2 21 6 5 2" xfId="18117" xr:uid="{00000000-0005-0000-0000-0000D5470000}"/>
    <cellStyle name="Normal 2 21 6 5 2 2" xfId="25941" xr:uid="{00000000-0005-0000-0000-0000D6470000}"/>
    <cellStyle name="Normal 2 21 6 5 3" xfId="22168" xr:uid="{00000000-0005-0000-0000-0000D7470000}"/>
    <cellStyle name="Normal 2 21 6 6" xfId="16549" xr:uid="{00000000-0005-0000-0000-0000D8470000}"/>
    <cellStyle name="Normal 2 21 6 6 2" xfId="24373" xr:uid="{00000000-0005-0000-0000-0000D9470000}"/>
    <cellStyle name="Normal 2 21 6 7" xfId="20600" xr:uid="{00000000-0005-0000-0000-0000DA470000}"/>
    <cellStyle name="Normal 2 21 7" xfId="9866" xr:uid="{00000000-0005-0000-0000-0000DB470000}"/>
    <cellStyle name="Normal 2 21 7 2" xfId="10258" xr:uid="{00000000-0005-0000-0000-0000DC470000}"/>
    <cellStyle name="Normal 2 21 7 2 2" xfId="11826" xr:uid="{00000000-0005-0000-0000-0000DD470000}"/>
    <cellStyle name="Normal 2 21 7 2 2 2" xfId="18565" xr:uid="{00000000-0005-0000-0000-0000DE470000}"/>
    <cellStyle name="Normal 2 21 7 2 2 2 2" xfId="26389" xr:uid="{00000000-0005-0000-0000-0000DF470000}"/>
    <cellStyle name="Normal 2 21 7 2 2 3" xfId="22616" xr:uid="{00000000-0005-0000-0000-0000E0470000}"/>
    <cellStyle name="Normal 2 21 7 2 3" xfId="16997" xr:uid="{00000000-0005-0000-0000-0000E1470000}"/>
    <cellStyle name="Normal 2 21 7 2 3 2" xfId="24821" xr:uid="{00000000-0005-0000-0000-0000E2470000}"/>
    <cellStyle name="Normal 2 21 7 2 4" xfId="21048" xr:uid="{00000000-0005-0000-0000-0000E3470000}"/>
    <cellStyle name="Normal 2 21 7 3" xfId="10650" xr:uid="{00000000-0005-0000-0000-0000E4470000}"/>
    <cellStyle name="Normal 2 21 7 3 2" xfId="12218" xr:uid="{00000000-0005-0000-0000-0000E5470000}"/>
    <cellStyle name="Normal 2 21 7 3 2 2" xfId="18957" xr:uid="{00000000-0005-0000-0000-0000E6470000}"/>
    <cellStyle name="Normal 2 21 7 3 2 2 2" xfId="26781" xr:uid="{00000000-0005-0000-0000-0000E7470000}"/>
    <cellStyle name="Normal 2 21 7 3 2 3" xfId="23008" xr:uid="{00000000-0005-0000-0000-0000E8470000}"/>
    <cellStyle name="Normal 2 21 7 3 3" xfId="17389" xr:uid="{00000000-0005-0000-0000-0000E9470000}"/>
    <cellStyle name="Normal 2 21 7 3 3 2" xfId="25213" xr:uid="{00000000-0005-0000-0000-0000EA470000}"/>
    <cellStyle name="Normal 2 21 7 3 4" xfId="21440" xr:uid="{00000000-0005-0000-0000-0000EB470000}"/>
    <cellStyle name="Normal 2 21 7 4" xfId="11042" xr:uid="{00000000-0005-0000-0000-0000EC470000}"/>
    <cellStyle name="Normal 2 21 7 4 2" xfId="12610" xr:uid="{00000000-0005-0000-0000-0000ED470000}"/>
    <cellStyle name="Normal 2 21 7 4 2 2" xfId="19349" xr:uid="{00000000-0005-0000-0000-0000EE470000}"/>
    <cellStyle name="Normal 2 21 7 4 2 2 2" xfId="27173" xr:uid="{00000000-0005-0000-0000-0000EF470000}"/>
    <cellStyle name="Normal 2 21 7 4 2 3" xfId="23400" xr:uid="{00000000-0005-0000-0000-0000F0470000}"/>
    <cellStyle name="Normal 2 21 7 4 3" xfId="17781" xr:uid="{00000000-0005-0000-0000-0000F1470000}"/>
    <cellStyle name="Normal 2 21 7 4 3 2" xfId="25605" xr:uid="{00000000-0005-0000-0000-0000F2470000}"/>
    <cellStyle name="Normal 2 21 7 4 4" xfId="21832" xr:uid="{00000000-0005-0000-0000-0000F3470000}"/>
    <cellStyle name="Normal 2 21 7 5" xfId="11434" xr:uid="{00000000-0005-0000-0000-0000F4470000}"/>
    <cellStyle name="Normal 2 21 7 5 2" xfId="18173" xr:uid="{00000000-0005-0000-0000-0000F5470000}"/>
    <cellStyle name="Normal 2 21 7 5 2 2" xfId="25997" xr:uid="{00000000-0005-0000-0000-0000F6470000}"/>
    <cellStyle name="Normal 2 21 7 5 3" xfId="22224" xr:uid="{00000000-0005-0000-0000-0000F7470000}"/>
    <cellStyle name="Normal 2 21 7 6" xfId="16605" xr:uid="{00000000-0005-0000-0000-0000F8470000}"/>
    <cellStyle name="Normal 2 21 7 6 2" xfId="24429" xr:uid="{00000000-0005-0000-0000-0000F9470000}"/>
    <cellStyle name="Normal 2 21 7 7" xfId="20656" xr:uid="{00000000-0005-0000-0000-0000FA470000}"/>
    <cellStyle name="Normal 2 21 8" xfId="9922" xr:uid="{00000000-0005-0000-0000-0000FB470000}"/>
    <cellStyle name="Normal 2 21 8 2" xfId="11490" xr:uid="{00000000-0005-0000-0000-0000FC470000}"/>
    <cellStyle name="Normal 2 21 8 2 2" xfId="18229" xr:uid="{00000000-0005-0000-0000-0000FD470000}"/>
    <cellStyle name="Normal 2 21 8 2 2 2" xfId="26053" xr:uid="{00000000-0005-0000-0000-0000FE470000}"/>
    <cellStyle name="Normal 2 21 8 2 3" xfId="22280" xr:uid="{00000000-0005-0000-0000-0000FF470000}"/>
    <cellStyle name="Normal 2 21 8 3" xfId="16661" xr:uid="{00000000-0005-0000-0000-000000480000}"/>
    <cellStyle name="Normal 2 21 8 3 2" xfId="24485" xr:uid="{00000000-0005-0000-0000-000001480000}"/>
    <cellStyle name="Normal 2 21 8 4" xfId="20712" xr:uid="{00000000-0005-0000-0000-000002480000}"/>
    <cellStyle name="Normal 2 21 9" xfId="10314" xr:uid="{00000000-0005-0000-0000-000003480000}"/>
    <cellStyle name="Normal 2 21 9 2" xfId="11882" xr:uid="{00000000-0005-0000-0000-000004480000}"/>
    <cellStyle name="Normal 2 21 9 2 2" xfId="18621" xr:uid="{00000000-0005-0000-0000-000005480000}"/>
    <cellStyle name="Normal 2 21 9 2 2 2" xfId="26445" xr:uid="{00000000-0005-0000-0000-000006480000}"/>
    <cellStyle name="Normal 2 21 9 2 3" xfId="22672" xr:uid="{00000000-0005-0000-0000-000007480000}"/>
    <cellStyle name="Normal 2 21 9 3" xfId="17053" xr:uid="{00000000-0005-0000-0000-000008480000}"/>
    <cellStyle name="Normal 2 21 9 3 2" xfId="24877" xr:uid="{00000000-0005-0000-0000-000009480000}"/>
    <cellStyle name="Normal 2 21 9 4" xfId="21104" xr:uid="{00000000-0005-0000-0000-00000A480000}"/>
    <cellStyle name="Normal 2 22" xfId="8770" xr:uid="{00000000-0005-0000-0000-00000B480000}"/>
    <cellStyle name="Normal 2 22 10" xfId="10713" xr:uid="{00000000-0005-0000-0000-00000C480000}"/>
    <cellStyle name="Normal 2 22 10 2" xfId="12281" xr:uid="{00000000-0005-0000-0000-00000D480000}"/>
    <cellStyle name="Normal 2 22 10 2 2" xfId="19020" xr:uid="{00000000-0005-0000-0000-00000E480000}"/>
    <cellStyle name="Normal 2 22 10 2 2 2" xfId="26844" xr:uid="{00000000-0005-0000-0000-00000F480000}"/>
    <cellStyle name="Normal 2 22 10 2 3" xfId="23071" xr:uid="{00000000-0005-0000-0000-000010480000}"/>
    <cellStyle name="Normal 2 22 10 3" xfId="17452" xr:uid="{00000000-0005-0000-0000-000011480000}"/>
    <cellStyle name="Normal 2 22 10 3 2" xfId="25276" xr:uid="{00000000-0005-0000-0000-000012480000}"/>
    <cellStyle name="Normal 2 22 10 4" xfId="21503" xr:uid="{00000000-0005-0000-0000-000013480000}"/>
    <cellStyle name="Normal 2 22 11" xfId="11105" xr:uid="{00000000-0005-0000-0000-000014480000}"/>
    <cellStyle name="Normal 2 22 11 2" xfId="17844" xr:uid="{00000000-0005-0000-0000-000015480000}"/>
    <cellStyle name="Normal 2 22 11 2 2" xfId="25668" xr:uid="{00000000-0005-0000-0000-000016480000}"/>
    <cellStyle name="Normal 2 22 11 3" xfId="21895" xr:uid="{00000000-0005-0000-0000-000017480000}"/>
    <cellStyle name="Normal 2 22 12" xfId="16265" xr:uid="{00000000-0005-0000-0000-000018480000}"/>
    <cellStyle name="Normal 2 22 12 2" xfId="24097" xr:uid="{00000000-0005-0000-0000-000019480000}"/>
    <cellStyle name="Normal 2 22 13" xfId="20072" xr:uid="{00000000-0005-0000-0000-00001A480000}"/>
    <cellStyle name="Normal 2 22 2" xfId="9594" xr:uid="{00000000-0005-0000-0000-00001B480000}"/>
    <cellStyle name="Normal 2 22 2 2" xfId="9985" xr:uid="{00000000-0005-0000-0000-00001C480000}"/>
    <cellStyle name="Normal 2 22 2 2 2" xfId="11553" xr:uid="{00000000-0005-0000-0000-00001D480000}"/>
    <cellStyle name="Normal 2 22 2 2 2 2" xfId="18292" xr:uid="{00000000-0005-0000-0000-00001E480000}"/>
    <cellStyle name="Normal 2 22 2 2 2 2 2" xfId="26116" xr:uid="{00000000-0005-0000-0000-00001F480000}"/>
    <cellStyle name="Normal 2 22 2 2 2 3" xfId="22343" xr:uid="{00000000-0005-0000-0000-000020480000}"/>
    <cellStyle name="Normal 2 22 2 2 3" xfId="16724" xr:uid="{00000000-0005-0000-0000-000021480000}"/>
    <cellStyle name="Normal 2 22 2 2 3 2" xfId="24548" xr:uid="{00000000-0005-0000-0000-000022480000}"/>
    <cellStyle name="Normal 2 22 2 2 4" xfId="20775" xr:uid="{00000000-0005-0000-0000-000023480000}"/>
    <cellStyle name="Normal 2 22 2 3" xfId="10377" xr:uid="{00000000-0005-0000-0000-000024480000}"/>
    <cellStyle name="Normal 2 22 2 3 2" xfId="11945" xr:uid="{00000000-0005-0000-0000-000025480000}"/>
    <cellStyle name="Normal 2 22 2 3 2 2" xfId="18684" xr:uid="{00000000-0005-0000-0000-000026480000}"/>
    <cellStyle name="Normal 2 22 2 3 2 2 2" xfId="26508" xr:uid="{00000000-0005-0000-0000-000027480000}"/>
    <cellStyle name="Normal 2 22 2 3 2 3" xfId="22735" xr:uid="{00000000-0005-0000-0000-000028480000}"/>
    <cellStyle name="Normal 2 22 2 3 3" xfId="17116" xr:uid="{00000000-0005-0000-0000-000029480000}"/>
    <cellStyle name="Normal 2 22 2 3 3 2" xfId="24940" xr:uid="{00000000-0005-0000-0000-00002A480000}"/>
    <cellStyle name="Normal 2 22 2 3 4" xfId="21167" xr:uid="{00000000-0005-0000-0000-00002B480000}"/>
    <cellStyle name="Normal 2 22 2 4" xfId="10769" xr:uid="{00000000-0005-0000-0000-00002C480000}"/>
    <cellStyle name="Normal 2 22 2 4 2" xfId="12337" xr:uid="{00000000-0005-0000-0000-00002D480000}"/>
    <cellStyle name="Normal 2 22 2 4 2 2" xfId="19076" xr:uid="{00000000-0005-0000-0000-00002E480000}"/>
    <cellStyle name="Normal 2 22 2 4 2 2 2" xfId="26900" xr:uid="{00000000-0005-0000-0000-00002F480000}"/>
    <cellStyle name="Normal 2 22 2 4 2 3" xfId="23127" xr:uid="{00000000-0005-0000-0000-000030480000}"/>
    <cellStyle name="Normal 2 22 2 4 3" xfId="17508" xr:uid="{00000000-0005-0000-0000-000031480000}"/>
    <cellStyle name="Normal 2 22 2 4 3 2" xfId="25332" xr:uid="{00000000-0005-0000-0000-000032480000}"/>
    <cellStyle name="Normal 2 22 2 4 4" xfId="21559" xr:uid="{00000000-0005-0000-0000-000033480000}"/>
    <cellStyle name="Normal 2 22 2 5" xfId="11161" xr:uid="{00000000-0005-0000-0000-000034480000}"/>
    <cellStyle name="Normal 2 22 2 5 2" xfId="17900" xr:uid="{00000000-0005-0000-0000-000035480000}"/>
    <cellStyle name="Normal 2 22 2 5 2 2" xfId="25724" xr:uid="{00000000-0005-0000-0000-000036480000}"/>
    <cellStyle name="Normal 2 22 2 5 3" xfId="21951" xr:uid="{00000000-0005-0000-0000-000037480000}"/>
    <cellStyle name="Normal 2 22 2 6" xfId="16332" xr:uid="{00000000-0005-0000-0000-000038480000}"/>
    <cellStyle name="Normal 2 22 2 6 2" xfId="24156" xr:uid="{00000000-0005-0000-0000-000039480000}"/>
    <cellStyle name="Normal 2 22 2 7" xfId="20383" xr:uid="{00000000-0005-0000-0000-00003A480000}"/>
    <cellStyle name="Normal 2 22 3" xfId="9650" xr:uid="{00000000-0005-0000-0000-00003B480000}"/>
    <cellStyle name="Normal 2 22 3 2" xfId="10041" xr:uid="{00000000-0005-0000-0000-00003C480000}"/>
    <cellStyle name="Normal 2 22 3 2 2" xfId="11609" xr:uid="{00000000-0005-0000-0000-00003D480000}"/>
    <cellStyle name="Normal 2 22 3 2 2 2" xfId="18348" xr:uid="{00000000-0005-0000-0000-00003E480000}"/>
    <cellStyle name="Normal 2 22 3 2 2 2 2" xfId="26172" xr:uid="{00000000-0005-0000-0000-00003F480000}"/>
    <cellStyle name="Normal 2 22 3 2 2 3" xfId="22399" xr:uid="{00000000-0005-0000-0000-000040480000}"/>
    <cellStyle name="Normal 2 22 3 2 3" xfId="16780" xr:uid="{00000000-0005-0000-0000-000041480000}"/>
    <cellStyle name="Normal 2 22 3 2 3 2" xfId="24604" xr:uid="{00000000-0005-0000-0000-000042480000}"/>
    <cellStyle name="Normal 2 22 3 2 4" xfId="20831" xr:uid="{00000000-0005-0000-0000-000043480000}"/>
    <cellStyle name="Normal 2 22 3 3" xfId="10433" xr:uid="{00000000-0005-0000-0000-000044480000}"/>
    <cellStyle name="Normal 2 22 3 3 2" xfId="12001" xr:uid="{00000000-0005-0000-0000-000045480000}"/>
    <cellStyle name="Normal 2 22 3 3 2 2" xfId="18740" xr:uid="{00000000-0005-0000-0000-000046480000}"/>
    <cellStyle name="Normal 2 22 3 3 2 2 2" xfId="26564" xr:uid="{00000000-0005-0000-0000-000047480000}"/>
    <cellStyle name="Normal 2 22 3 3 2 3" xfId="22791" xr:uid="{00000000-0005-0000-0000-000048480000}"/>
    <cellStyle name="Normal 2 22 3 3 3" xfId="17172" xr:uid="{00000000-0005-0000-0000-000049480000}"/>
    <cellStyle name="Normal 2 22 3 3 3 2" xfId="24996" xr:uid="{00000000-0005-0000-0000-00004A480000}"/>
    <cellStyle name="Normal 2 22 3 3 4" xfId="21223" xr:uid="{00000000-0005-0000-0000-00004B480000}"/>
    <cellStyle name="Normal 2 22 3 4" xfId="10825" xr:uid="{00000000-0005-0000-0000-00004C480000}"/>
    <cellStyle name="Normal 2 22 3 4 2" xfId="12393" xr:uid="{00000000-0005-0000-0000-00004D480000}"/>
    <cellStyle name="Normal 2 22 3 4 2 2" xfId="19132" xr:uid="{00000000-0005-0000-0000-00004E480000}"/>
    <cellStyle name="Normal 2 22 3 4 2 2 2" xfId="26956" xr:uid="{00000000-0005-0000-0000-00004F480000}"/>
    <cellStyle name="Normal 2 22 3 4 2 3" xfId="23183" xr:uid="{00000000-0005-0000-0000-000050480000}"/>
    <cellStyle name="Normal 2 22 3 4 3" xfId="17564" xr:uid="{00000000-0005-0000-0000-000051480000}"/>
    <cellStyle name="Normal 2 22 3 4 3 2" xfId="25388" xr:uid="{00000000-0005-0000-0000-000052480000}"/>
    <cellStyle name="Normal 2 22 3 4 4" xfId="21615" xr:uid="{00000000-0005-0000-0000-000053480000}"/>
    <cellStyle name="Normal 2 22 3 5" xfId="11217" xr:uid="{00000000-0005-0000-0000-000054480000}"/>
    <cellStyle name="Normal 2 22 3 5 2" xfId="17956" xr:uid="{00000000-0005-0000-0000-000055480000}"/>
    <cellStyle name="Normal 2 22 3 5 2 2" xfId="25780" xr:uid="{00000000-0005-0000-0000-000056480000}"/>
    <cellStyle name="Normal 2 22 3 5 3" xfId="22007" xr:uid="{00000000-0005-0000-0000-000057480000}"/>
    <cellStyle name="Normal 2 22 3 6" xfId="16388" xr:uid="{00000000-0005-0000-0000-000058480000}"/>
    <cellStyle name="Normal 2 22 3 6 2" xfId="24212" xr:uid="{00000000-0005-0000-0000-000059480000}"/>
    <cellStyle name="Normal 2 22 3 7" xfId="20439" xr:uid="{00000000-0005-0000-0000-00005A480000}"/>
    <cellStyle name="Normal 2 22 4" xfId="9705" xr:uid="{00000000-0005-0000-0000-00005B480000}"/>
    <cellStyle name="Normal 2 22 4 2" xfId="10097" xr:uid="{00000000-0005-0000-0000-00005C480000}"/>
    <cellStyle name="Normal 2 22 4 2 2" xfId="11665" xr:uid="{00000000-0005-0000-0000-00005D480000}"/>
    <cellStyle name="Normal 2 22 4 2 2 2" xfId="18404" xr:uid="{00000000-0005-0000-0000-00005E480000}"/>
    <cellStyle name="Normal 2 22 4 2 2 2 2" xfId="26228" xr:uid="{00000000-0005-0000-0000-00005F480000}"/>
    <cellStyle name="Normal 2 22 4 2 2 3" xfId="22455" xr:uid="{00000000-0005-0000-0000-000060480000}"/>
    <cellStyle name="Normal 2 22 4 2 3" xfId="16836" xr:uid="{00000000-0005-0000-0000-000061480000}"/>
    <cellStyle name="Normal 2 22 4 2 3 2" xfId="24660" xr:uid="{00000000-0005-0000-0000-000062480000}"/>
    <cellStyle name="Normal 2 22 4 2 4" xfId="20887" xr:uid="{00000000-0005-0000-0000-000063480000}"/>
    <cellStyle name="Normal 2 22 4 3" xfId="10489" xr:uid="{00000000-0005-0000-0000-000064480000}"/>
    <cellStyle name="Normal 2 22 4 3 2" xfId="12057" xr:uid="{00000000-0005-0000-0000-000065480000}"/>
    <cellStyle name="Normal 2 22 4 3 2 2" xfId="18796" xr:uid="{00000000-0005-0000-0000-000066480000}"/>
    <cellStyle name="Normal 2 22 4 3 2 2 2" xfId="26620" xr:uid="{00000000-0005-0000-0000-000067480000}"/>
    <cellStyle name="Normal 2 22 4 3 2 3" xfId="22847" xr:uid="{00000000-0005-0000-0000-000068480000}"/>
    <cellStyle name="Normal 2 22 4 3 3" xfId="17228" xr:uid="{00000000-0005-0000-0000-000069480000}"/>
    <cellStyle name="Normal 2 22 4 3 3 2" xfId="25052" xr:uid="{00000000-0005-0000-0000-00006A480000}"/>
    <cellStyle name="Normal 2 22 4 3 4" xfId="21279" xr:uid="{00000000-0005-0000-0000-00006B480000}"/>
    <cellStyle name="Normal 2 22 4 4" xfId="10881" xr:uid="{00000000-0005-0000-0000-00006C480000}"/>
    <cellStyle name="Normal 2 22 4 4 2" xfId="12449" xr:uid="{00000000-0005-0000-0000-00006D480000}"/>
    <cellStyle name="Normal 2 22 4 4 2 2" xfId="19188" xr:uid="{00000000-0005-0000-0000-00006E480000}"/>
    <cellStyle name="Normal 2 22 4 4 2 2 2" xfId="27012" xr:uid="{00000000-0005-0000-0000-00006F480000}"/>
    <cellStyle name="Normal 2 22 4 4 2 3" xfId="23239" xr:uid="{00000000-0005-0000-0000-000070480000}"/>
    <cellStyle name="Normal 2 22 4 4 3" xfId="17620" xr:uid="{00000000-0005-0000-0000-000071480000}"/>
    <cellStyle name="Normal 2 22 4 4 3 2" xfId="25444" xr:uid="{00000000-0005-0000-0000-000072480000}"/>
    <cellStyle name="Normal 2 22 4 4 4" xfId="21671" xr:uid="{00000000-0005-0000-0000-000073480000}"/>
    <cellStyle name="Normal 2 22 4 5" xfId="11273" xr:uid="{00000000-0005-0000-0000-000074480000}"/>
    <cellStyle name="Normal 2 22 4 5 2" xfId="18012" xr:uid="{00000000-0005-0000-0000-000075480000}"/>
    <cellStyle name="Normal 2 22 4 5 2 2" xfId="25836" xr:uid="{00000000-0005-0000-0000-000076480000}"/>
    <cellStyle name="Normal 2 22 4 5 3" xfId="22063" xr:uid="{00000000-0005-0000-0000-000077480000}"/>
    <cellStyle name="Normal 2 22 4 6" xfId="16444" xr:uid="{00000000-0005-0000-0000-000078480000}"/>
    <cellStyle name="Normal 2 22 4 6 2" xfId="24268" xr:uid="{00000000-0005-0000-0000-000079480000}"/>
    <cellStyle name="Normal 2 22 4 7" xfId="20495" xr:uid="{00000000-0005-0000-0000-00007A480000}"/>
    <cellStyle name="Normal 2 22 5" xfId="9761" xr:uid="{00000000-0005-0000-0000-00007B480000}"/>
    <cellStyle name="Normal 2 22 5 2" xfId="10153" xr:uid="{00000000-0005-0000-0000-00007C480000}"/>
    <cellStyle name="Normal 2 22 5 2 2" xfId="11721" xr:uid="{00000000-0005-0000-0000-00007D480000}"/>
    <cellStyle name="Normal 2 22 5 2 2 2" xfId="18460" xr:uid="{00000000-0005-0000-0000-00007E480000}"/>
    <cellStyle name="Normal 2 22 5 2 2 2 2" xfId="26284" xr:uid="{00000000-0005-0000-0000-00007F480000}"/>
    <cellStyle name="Normal 2 22 5 2 2 3" xfId="22511" xr:uid="{00000000-0005-0000-0000-000080480000}"/>
    <cellStyle name="Normal 2 22 5 2 3" xfId="16892" xr:uid="{00000000-0005-0000-0000-000081480000}"/>
    <cellStyle name="Normal 2 22 5 2 3 2" xfId="24716" xr:uid="{00000000-0005-0000-0000-000082480000}"/>
    <cellStyle name="Normal 2 22 5 2 4" xfId="20943" xr:uid="{00000000-0005-0000-0000-000083480000}"/>
    <cellStyle name="Normal 2 22 5 3" xfId="10545" xr:uid="{00000000-0005-0000-0000-000084480000}"/>
    <cellStyle name="Normal 2 22 5 3 2" xfId="12113" xr:uid="{00000000-0005-0000-0000-000085480000}"/>
    <cellStyle name="Normal 2 22 5 3 2 2" xfId="18852" xr:uid="{00000000-0005-0000-0000-000086480000}"/>
    <cellStyle name="Normal 2 22 5 3 2 2 2" xfId="26676" xr:uid="{00000000-0005-0000-0000-000087480000}"/>
    <cellStyle name="Normal 2 22 5 3 2 3" xfId="22903" xr:uid="{00000000-0005-0000-0000-000088480000}"/>
    <cellStyle name="Normal 2 22 5 3 3" xfId="17284" xr:uid="{00000000-0005-0000-0000-000089480000}"/>
    <cellStyle name="Normal 2 22 5 3 3 2" xfId="25108" xr:uid="{00000000-0005-0000-0000-00008A480000}"/>
    <cellStyle name="Normal 2 22 5 3 4" xfId="21335" xr:uid="{00000000-0005-0000-0000-00008B480000}"/>
    <cellStyle name="Normal 2 22 5 4" xfId="10937" xr:uid="{00000000-0005-0000-0000-00008C480000}"/>
    <cellStyle name="Normal 2 22 5 4 2" xfId="12505" xr:uid="{00000000-0005-0000-0000-00008D480000}"/>
    <cellStyle name="Normal 2 22 5 4 2 2" xfId="19244" xr:uid="{00000000-0005-0000-0000-00008E480000}"/>
    <cellStyle name="Normal 2 22 5 4 2 2 2" xfId="27068" xr:uid="{00000000-0005-0000-0000-00008F480000}"/>
    <cellStyle name="Normal 2 22 5 4 2 3" xfId="23295" xr:uid="{00000000-0005-0000-0000-000090480000}"/>
    <cellStyle name="Normal 2 22 5 4 3" xfId="17676" xr:uid="{00000000-0005-0000-0000-000091480000}"/>
    <cellStyle name="Normal 2 22 5 4 3 2" xfId="25500" xr:uid="{00000000-0005-0000-0000-000092480000}"/>
    <cellStyle name="Normal 2 22 5 4 4" xfId="21727" xr:uid="{00000000-0005-0000-0000-000093480000}"/>
    <cellStyle name="Normal 2 22 5 5" xfId="11329" xr:uid="{00000000-0005-0000-0000-000094480000}"/>
    <cellStyle name="Normal 2 22 5 5 2" xfId="18068" xr:uid="{00000000-0005-0000-0000-000095480000}"/>
    <cellStyle name="Normal 2 22 5 5 2 2" xfId="25892" xr:uid="{00000000-0005-0000-0000-000096480000}"/>
    <cellStyle name="Normal 2 22 5 5 3" xfId="22119" xr:uid="{00000000-0005-0000-0000-000097480000}"/>
    <cellStyle name="Normal 2 22 5 6" xfId="16500" xr:uid="{00000000-0005-0000-0000-000098480000}"/>
    <cellStyle name="Normal 2 22 5 6 2" xfId="24324" xr:uid="{00000000-0005-0000-0000-000099480000}"/>
    <cellStyle name="Normal 2 22 5 7" xfId="20551" xr:uid="{00000000-0005-0000-0000-00009A480000}"/>
    <cellStyle name="Normal 2 22 6" xfId="9817" xr:uid="{00000000-0005-0000-0000-00009B480000}"/>
    <cellStyle name="Normal 2 22 6 2" xfId="10209" xr:uid="{00000000-0005-0000-0000-00009C480000}"/>
    <cellStyle name="Normal 2 22 6 2 2" xfId="11777" xr:uid="{00000000-0005-0000-0000-00009D480000}"/>
    <cellStyle name="Normal 2 22 6 2 2 2" xfId="18516" xr:uid="{00000000-0005-0000-0000-00009E480000}"/>
    <cellStyle name="Normal 2 22 6 2 2 2 2" xfId="26340" xr:uid="{00000000-0005-0000-0000-00009F480000}"/>
    <cellStyle name="Normal 2 22 6 2 2 3" xfId="22567" xr:uid="{00000000-0005-0000-0000-0000A0480000}"/>
    <cellStyle name="Normal 2 22 6 2 3" xfId="16948" xr:uid="{00000000-0005-0000-0000-0000A1480000}"/>
    <cellStyle name="Normal 2 22 6 2 3 2" xfId="24772" xr:uid="{00000000-0005-0000-0000-0000A2480000}"/>
    <cellStyle name="Normal 2 22 6 2 4" xfId="20999" xr:uid="{00000000-0005-0000-0000-0000A3480000}"/>
    <cellStyle name="Normal 2 22 6 3" xfId="10601" xr:uid="{00000000-0005-0000-0000-0000A4480000}"/>
    <cellStyle name="Normal 2 22 6 3 2" xfId="12169" xr:uid="{00000000-0005-0000-0000-0000A5480000}"/>
    <cellStyle name="Normal 2 22 6 3 2 2" xfId="18908" xr:uid="{00000000-0005-0000-0000-0000A6480000}"/>
    <cellStyle name="Normal 2 22 6 3 2 2 2" xfId="26732" xr:uid="{00000000-0005-0000-0000-0000A7480000}"/>
    <cellStyle name="Normal 2 22 6 3 2 3" xfId="22959" xr:uid="{00000000-0005-0000-0000-0000A8480000}"/>
    <cellStyle name="Normal 2 22 6 3 3" xfId="17340" xr:uid="{00000000-0005-0000-0000-0000A9480000}"/>
    <cellStyle name="Normal 2 22 6 3 3 2" xfId="25164" xr:uid="{00000000-0005-0000-0000-0000AA480000}"/>
    <cellStyle name="Normal 2 22 6 3 4" xfId="21391" xr:uid="{00000000-0005-0000-0000-0000AB480000}"/>
    <cellStyle name="Normal 2 22 6 4" xfId="10993" xr:uid="{00000000-0005-0000-0000-0000AC480000}"/>
    <cellStyle name="Normal 2 22 6 4 2" xfId="12561" xr:uid="{00000000-0005-0000-0000-0000AD480000}"/>
    <cellStyle name="Normal 2 22 6 4 2 2" xfId="19300" xr:uid="{00000000-0005-0000-0000-0000AE480000}"/>
    <cellStyle name="Normal 2 22 6 4 2 2 2" xfId="27124" xr:uid="{00000000-0005-0000-0000-0000AF480000}"/>
    <cellStyle name="Normal 2 22 6 4 2 3" xfId="23351" xr:uid="{00000000-0005-0000-0000-0000B0480000}"/>
    <cellStyle name="Normal 2 22 6 4 3" xfId="17732" xr:uid="{00000000-0005-0000-0000-0000B1480000}"/>
    <cellStyle name="Normal 2 22 6 4 3 2" xfId="25556" xr:uid="{00000000-0005-0000-0000-0000B2480000}"/>
    <cellStyle name="Normal 2 22 6 4 4" xfId="21783" xr:uid="{00000000-0005-0000-0000-0000B3480000}"/>
    <cellStyle name="Normal 2 22 6 5" xfId="11385" xr:uid="{00000000-0005-0000-0000-0000B4480000}"/>
    <cellStyle name="Normal 2 22 6 5 2" xfId="18124" xr:uid="{00000000-0005-0000-0000-0000B5480000}"/>
    <cellStyle name="Normal 2 22 6 5 2 2" xfId="25948" xr:uid="{00000000-0005-0000-0000-0000B6480000}"/>
    <cellStyle name="Normal 2 22 6 5 3" xfId="22175" xr:uid="{00000000-0005-0000-0000-0000B7480000}"/>
    <cellStyle name="Normal 2 22 6 6" xfId="16556" xr:uid="{00000000-0005-0000-0000-0000B8480000}"/>
    <cellStyle name="Normal 2 22 6 6 2" xfId="24380" xr:uid="{00000000-0005-0000-0000-0000B9480000}"/>
    <cellStyle name="Normal 2 22 6 7" xfId="20607" xr:uid="{00000000-0005-0000-0000-0000BA480000}"/>
    <cellStyle name="Normal 2 22 7" xfId="9873" xr:uid="{00000000-0005-0000-0000-0000BB480000}"/>
    <cellStyle name="Normal 2 22 7 2" xfId="10265" xr:uid="{00000000-0005-0000-0000-0000BC480000}"/>
    <cellStyle name="Normal 2 22 7 2 2" xfId="11833" xr:uid="{00000000-0005-0000-0000-0000BD480000}"/>
    <cellStyle name="Normal 2 22 7 2 2 2" xfId="18572" xr:uid="{00000000-0005-0000-0000-0000BE480000}"/>
    <cellStyle name="Normal 2 22 7 2 2 2 2" xfId="26396" xr:uid="{00000000-0005-0000-0000-0000BF480000}"/>
    <cellStyle name="Normal 2 22 7 2 2 3" xfId="22623" xr:uid="{00000000-0005-0000-0000-0000C0480000}"/>
    <cellStyle name="Normal 2 22 7 2 3" xfId="17004" xr:uid="{00000000-0005-0000-0000-0000C1480000}"/>
    <cellStyle name="Normal 2 22 7 2 3 2" xfId="24828" xr:uid="{00000000-0005-0000-0000-0000C2480000}"/>
    <cellStyle name="Normal 2 22 7 2 4" xfId="21055" xr:uid="{00000000-0005-0000-0000-0000C3480000}"/>
    <cellStyle name="Normal 2 22 7 3" xfId="10657" xr:uid="{00000000-0005-0000-0000-0000C4480000}"/>
    <cellStyle name="Normal 2 22 7 3 2" xfId="12225" xr:uid="{00000000-0005-0000-0000-0000C5480000}"/>
    <cellStyle name="Normal 2 22 7 3 2 2" xfId="18964" xr:uid="{00000000-0005-0000-0000-0000C6480000}"/>
    <cellStyle name="Normal 2 22 7 3 2 2 2" xfId="26788" xr:uid="{00000000-0005-0000-0000-0000C7480000}"/>
    <cellStyle name="Normal 2 22 7 3 2 3" xfId="23015" xr:uid="{00000000-0005-0000-0000-0000C8480000}"/>
    <cellStyle name="Normal 2 22 7 3 3" xfId="17396" xr:uid="{00000000-0005-0000-0000-0000C9480000}"/>
    <cellStyle name="Normal 2 22 7 3 3 2" xfId="25220" xr:uid="{00000000-0005-0000-0000-0000CA480000}"/>
    <cellStyle name="Normal 2 22 7 3 4" xfId="21447" xr:uid="{00000000-0005-0000-0000-0000CB480000}"/>
    <cellStyle name="Normal 2 22 7 4" xfId="11049" xr:uid="{00000000-0005-0000-0000-0000CC480000}"/>
    <cellStyle name="Normal 2 22 7 4 2" xfId="12617" xr:uid="{00000000-0005-0000-0000-0000CD480000}"/>
    <cellStyle name="Normal 2 22 7 4 2 2" xfId="19356" xr:uid="{00000000-0005-0000-0000-0000CE480000}"/>
    <cellStyle name="Normal 2 22 7 4 2 2 2" xfId="27180" xr:uid="{00000000-0005-0000-0000-0000CF480000}"/>
    <cellStyle name="Normal 2 22 7 4 2 3" xfId="23407" xr:uid="{00000000-0005-0000-0000-0000D0480000}"/>
    <cellStyle name="Normal 2 22 7 4 3" xfId="17788" xr:uid="{00000000-0005-0000-0000-0000D1480000}"/>
    <cellStyle name="Normal 2 22 7 4 3 2" xfId="25612" xr:uid="{00000000-0005-0000-0000-0000D2480000}"/>
    <cellStyle name="Normal 2 22 7 4 4" xfId="21839" xr:uid="{00000000-0005-0000-0000-0000D3480000}"/>
    <cellStyle name="Normal 2 22 7 5" xfId="11441" xr:uid="{00000000-0005-0000-0000-0000D4480000}"/>
    <cellStyle name="Normal 2 22 7 5 2" xfId="18180" xr:uid="{00000000-0005-0000-0000-0000D5480000}"/>
    <cellStyle name="Normal 2 22 7 5 2 2" xfId="26004" xr:uid="{00000000-0005-0000-0000-0000D6480000}"/>
    <cellStyle name="Normal 2 22 7 5 3" xfId="22231" xr:uid="{00000000-0005-0000-0000-0000D7480000}"/>
    <cellStyle name="Normal 2 22 7 6" xfId="16612" xr:uid="{00000000-0005-0000-0000-0000D8480000}"/>
    <cellStyle name="Normal 2 22 7 6 2" xfId="24436" xr:uid="{00000000-0005-0000-0000-0000D9480000}"/>
    <cellStyle name="Normal 2 22 7 7" xfId="20663" xr:uid="{00000000-0005-0000-0000-0000DA480000}"/>
    <cellStyle name="Normal 2 22 8" xfId="9929" xr:uid="{00000000-0005-0000-0000-0000DB480000}"/>
    <cellStyle name="Normal 2 22 8 2" xfId="11497" xr:uid="{00000000-0005-0000-0000-0000DC480000}"/>
    <cellStyle name="Normal 2 22 8 2 2" xfId="18236" xr:uid="{00000000-0005-0000-0000-0000DD480000}"/>
    <cellStyle name="Normal 2 22 8 2 2 2" xfId="26060" xr:uid="{00000000-0005-0000-0000-0000DE480000}"/>
    <cellStyle name="Normal 2 22 8 2 3" xfId="22287" xr:uid="{00000000-0005-0000-0000-0000DF480000}"/>
    <cellStyle name="Normal 2 22 8 3" xfId="16668" xr:uid="{00000000-0005-0000-0000-0000E0480000}"/>
    <cellStyle name="Normal 2 22 8 3 2" xfId="24492" xr:uid="{00000000-0005-0000-0000-0000E1480000}"/>
    <cellStyle name="Normal 2 22 8 4" xfId="20719" xr:uid="{00000000-0005-0000-0000-0000E2480000}"/>
    <cellStyle name="Normal 2 22 9" xfId="10321" xr:uid="{00000000-0005-0000-0000-0000E3480000}"/>
    <cellStyle name="Normal 2 22 9 2" xfId="11889" xr:uid="{00000000-0005-0000-0000-0000E4480000}"/>
    <cellStyle name="Normal 2 22 9 2 2" xfId="18628" xr:uid="{00000000-0005-0000-0000-0000E5480000}"/>
    <cellStyle name="Normal 2 22 9 2 2 2" xfId="26452" xr:uid="{00000000-0005-0000-0000-0000E6480000}"/>
    <cellStyle name="Normal 2 22 9 2 3" xfId="22679" xr:uid="{00000000-0005-0000-0000-0000E7480000}"/>
    <cellStyle name="Normal 2 22 9 3" xfId="17060" xr:uid="{00000000-0005-0000-0000-0000E8480000}"/>
    <cellStyle name="Normal 2 22 9 3 2" xfId="24884" xr:uid="{00000000-0005-0000-0000-0000E9480000}"/>
    <cellStyle name="Normal 2 22 9 4" xfId="21111" xr:uid="{00000000-0005-0000-0000-0000EA480000}"/>
    <cellStyle name="Normal 2 23" xfId="8779" xr:uid="{00000000-0005-0000-0000-0000EB480000}"/>
    <cellStyle name="Normal 2 23 10" xfId="10722" xr:uid="{00000000-0005-0000-0000-0000EC480000}"/>
    <cellStyle name="Normal 2 23 10 2" xfId="12290" xr:uid="{00000000-0005-0000-0000-0000ED480000}"/>
    <cellStyle name="Normal 2 23 10 2 2" xfId="19029" xr:uid="{00000000-0005-0000-0000-0000EE480000}"/>
    <cellStyle name="Normal 2 23 10 2 2 2" xfId="26853" xr:uid="{00000000-0005-0000-0000-0000EF480000}"/>
    <cellStyle name="Normal 2 23 10 2 3" xfId="23080" xr:uid="{00000000-0005-0000-0000-0000F0480000}"/>
    <cellStyle name="Normal 2 23 10 3" xfId="17461" xr:uid="{00000000-0005-0000-0000-0000F1480000}"/>
    <cellStyle name="Normal 2 23 10 3 2" xfId="25285" xr:uid="{00000000-0005-0000-0000-0000F2480000}"/>
    <cellStyle name="Normal 2 23 10 4" xfId="21512" xr:uid="{00000000-0005-0000-0000-0000F3480000}"/>
    <cellStyle name="Normal 2 23 11" xfId="11114" xr:uid="{00000000-0005-0000-0000-0000F4480000}"/>
    <cellStyle name="Normal 2 23 11 2" xfId="17853" xr:uid="{00000000-0005-0000-0000-0000F5480000}"/>
    <cellStyle name="Normal 2 23 11 2 2" xfId="25677" xr:uid="{00000000-0005-0000-0000-0000F6480000}"/>
    <cellStyle name="Normal 2 23 11 3" xfId="21904" xr:uid="{00000000-0005-0000-0000-0000F7480000}"/>
    <cellStyle name="Normal 2 23 12" xfId="16274" xr:uid="{00000000-0005-0000-0000-0000F8480000}"/>
    <cellStyle name="Normal 2 23 12 2" xfId="24106" xr:uid="{00000000-0005-0000-0000-0000F9480000}"/>
    <cellStyle name="Normal 2 23 13" xfId="20081" xr:uid="{00000000-0005-0000-0000-0000FA480000}"/>
    <cellStyle name="Normal 2 23 2" xfId="9603" xr:uid="{00000000-0005-0000-0000-0000FB480000}"/>
    <cellStyle name="Normal 2 23 2 2" xfId="9994" xr:uid="{00000000-0005-0000-0000-0000FC480000}"/>
    <cellStyle name="Normal 2 23 2 2 2" xfId="11562" xr:uid="{00000000-0005-0000-0000-0000FD480000}"/>
    <cellStyle name="Normal 2 23 2 2 2 2" xfId="18301" xr:uid="{00000000-0005-0000-0000-0000FE480000}"/>
    <cellStyle name="Normal 2 23 2 2 2 2 2" xfId="26125" xr:uid="{00000000-0005-0000-0000-0000FF480000}"/>
    <cellStyle name="Normal 2 23 2 2 2 3" xfId="22352" xr:uid="{00000000-0005-0000-0000-000000490000}"/>
    <cellStyle name="Normal 2 23 2 2 3" xfId="16733" xr:uid="{00000000-0005-0000-0000-000001490000}"/>
    <cellStyle name="Normal 2 23 2 2 3 2" xfId="24557" xr:uid="{00000000-0005-0000-0000-000002490000}"/>
    <cellStyle name="Normal 2 23 2 2 4" xfId="20784" xr:uid="{00000000-0005-0000-0000-000003490000}"/>
    <cellStyle name="Normal 2 23 2 3" xfId="10386" xr:uid="{00000000-0005-0000-0000-000004490000}"/>
    <cellStyle name="Normal 2 23 2 3 2" xfId="11954" xr:uid="{00000000-0005-0000-0000-000005490000}"/>
    <cellStyle name="Normal 2 23 2 3 2 2" xfId="18693" xr:uid="{00000000-0005-0000-0000-000006490000}"/>
    <cellStyle name="Normal 2 23 2 3 2 2 2" xfId="26517" xr:uid="{00000000-0005-0000-0000-000007490000}"/>
    <cellStyle name="Normal 2 23 2 3 2 3" xfId="22744" xr:uid="{00000000-0005-0000-0000-000008490000}"/>
    <cellStyle name="Normal 2 23 2 3 3" xfId="17125" xr:uid="{00000000-0005-0000-0000-000009490000}"/>
    <cellStyle name="Normal 2 23 2 3 3 2" xfId="24949" xr:uid="{00000000-0005-0000-0000-00000A490000}"/>
    <cellStyle name="Normal 2 23 2 3 4" xfId="21176" xr:uid="{00000000-0005-0000-0000-00000B490000}"/>
    <cellStyle name="Normal 2 23 2 4" xfId="10778" xr:uid="{00000000-0005-0000-0000-00000C490000}"/>
    <cellStyle name="Normal 2 23 2 4 2" xfId="12346" xr:uid="{00000000-0005-0000-0000-00000D490000}"/>
    <cellStyle name="Normal 2 23 2 4 2 2" xfId="19085" xr:uid="{00000000-0005-0000-0000-00000E490000}"/>
    <cellStyle name="Normal 2 23 2 4 2 2 2" xfId="26909" xr:uid="{00000000-0005-0000-0000-00000F490000}"/>
    <cellStyle name="Normal 2 23 2 4 2 3" xfId="23136" xr:uid="{00000000-0005-0000-0000-000010490000}"/>
    <cellStyle name="Normal 2 23 2 4 3" xfId="17517" xr:uid="{00000000-0005-0000-0000-000011490000}"/>
    <cellStyle name="Normal 2 23 2 4 3 2" xfId="25341" xr:uid="{00000000-0005-0000-0000-000012490000}"/>
    <cellStyle name="Normal 2 23 2 4 4" xfId="21568" xr:uid="{00000000-0005-0000-0000-000013490000}"/>
    <cellStyle name="Normal 2 23 2 5" xfId="11170" xr:uid="{00000000-0005-0000-0000-000014490000}"/>
    <cellStyle name="Normal 2 23 2 5 2" xfId="17909" xr:uid="{00000000-0005-0000-0000-000015490000}"/>
    <cellStyle name="Normal 2 23 2 5 2 2" xfId="25733" xr:uid="{00000000-0005-0000-0000-000016490000}"/>
    <cellStyle name="Normal 2 23 2 5 3" xfId="21960" xr:uid="{00000000-0005-0000-0000-000017490000}"/>
    <cellStyle name="Normal 2 23 2 6" xfId="16341" xr:uid="{00000000-0005-0000-0000-000018490000}"/>
    <cellStyle name="Normal 2 23 2 6 2" xfId="24165" xr:uid="{00000000-0005-0000-0000-000019490000}"/>
    <cellStyle name="Normal 2 23 2 7" xfId="20392" xr:uid="{00000000-0005-0000-0000-00001A490000}"/>
    <cellStyle name="Normal 2 23 3" xfId="9659" xr:uid="{00000000-0005-0000-0000-00001B490000}"/>
    <cellStyle name="Normal 2 23 3 2" xfId="10050" xr:uid="{00000000-0005-0000-0000-00001C490000}"/>
    <cellStyle name="Normal 2 23 3 2 2" xfId="11618" xr:uid="{00000000-0005-0000-0000-00001D490000}"/>
    <cellStyle name="Normal 2 23 3 2 2 2" xfId="18357" xr:uid="{00000000-0005-0000-0000-00001E490000}"/>
    <cellStyle name="Normal 2 23 3 2 2 2 2" xfId="26181" xr:uid="{00000000-0005-0000-0000-00001F490000}"/>
    <cellStyle name="Normal 2 23 3 2 2 3" xfId="22408" xr:uid="{00000000-0005-0000-0000-000020490000}"/>
    <cellStyle name="Normal 2 23 3 2 3" xfId="16789" xr:uid="{00000000-0005-0000-0000-000021490000}"/>
    <cellStyle name="Normal 2 23 3 2 3 2" xfId="24613" xr:uid="{00000000-0005-0000-0000-000022490000}"/>
    <cellStyle name="Normal 2 23 3 2 4" xfId="20840" xr:uid="{00000000-0005-0000-0000-000023490000}"/>
    <cellStyle name="Normal 2 23 3 3" xfId="10442" xr:uid="{00000000-0005-0000-0000-000024490000}"/>
    <cellStyle name="Normal 2 23 3 3 2" xfId="12010" xr:uid="{00000000-0005-0000-0000-000025490000}"/>
    <cellStyle name="Normal 2 23 3 3 2 2" xfId="18749" xr:uid="{00000000-0005-0000-0000-000026490000}"/>
    <cellStyle name="Normal 2 23 3 3 2 2 2" xfId="26573" xr:uid="{00000000-0005-0000-0000-000027490000}"/>
    <cellStyle name="Normal 2 23 3 3 2 3" xfId="22800" xr:uid="{00000000-0005-0000-0000-000028490000}"/>
    <cellStyle name="Normal 2 23 3 3 3" xfId="17181" xr:uid="{00000000-0005-0000-0000-000029490000}"/>
    <cellStyle name="Normal 2 23 3 3 3 2" xfId="25005" xr:uid="{00000000-0005-0000-0000-00002A490000}"/>
    <cellStyle name="Normal 2 23 3 3 4" xfId="21232" xr:uid="{00000000-0005-0000-0000-00002B490000}"/>
    <cellStyle name="Normal 2 23 3 4" xfId="10834" xr:uid="{00000000-0005-0000-0000-00002C490000}"/>
    <cellStyle name="Normal 2 23 3 4 2" xfId="12402" xr:uid="{00000000-0005-0000-0000-00002D490000}"/>
    <cellStyle name="Normal 2 23 3 4 2 2" xfId="19141" xr:uid="{00000000-0005-0000-0000-00002E490000}"/>
    <cellStyle name="Normal 2 23 3 4 2 2 2" xfId="26965" xr:uid="{00000000-0005-0000-0000-00002F490000}"/>
    <cellStyle name="Normal 2 23 3 4 2 3" xfId="23192" xr:uid="{00000000-0005-0000-0000-000030490000}"/>
    <cellStyle name="Normal 2 23 3 4 3" xfId="17573" xr:uid="{00000000-0005-0000-0000-000031490000}"/>
    <cellStyle name="Normal 2 23 3 4 3 2" xfId="25397" xr:uid="{00000000-0005-0000-0000-000032490000}"/>
    <cellStyle name="Normal 2 23 3 4 4" xfId="21624" xr:uid="{00000000-0005-0000-0000-000033490000}"/>
    <cellStyle name="Normal 2 23 3 5" xfId="11226" xr:uid="{00000000-0005-0000-0000-000034490000}"/>
    <cellStyle name="Normal 2 23 3 5 2" xfId="17965" xr:uid="{00000000-0005-0000-0000-000035490000}"/>
    <cellStyle name="Normal 2 23 3 5 2 2" xfId="25789" xr:uid="{00000000-0005-0000-0000-000036490000}"/>
    <cellStyle name="Normal 2 23 3 5 3" xfId="22016" xr:uid="{00000000-0005-0000-0000-000037490000}"/>
    <cellStyle name="Normal 2 23 3 6" xfId="16397" xr:uid="{00000000-0005-0000-0000-000038490000}"/>
    <cellStyle name="Normal 2 23 3 6 2" xfId="24221" xr:uid="{00000000-0005-0000-0000-000039490000}"/>
    <cellStyle name="Normal 2 23 3 7" xfId="20448" xr:uid="{00000000-0005-0000-0000-00003A490000}"/>
    <cellStyle name="Normal 2 23 4" xfId="9714" xr:uid="{00000000-0005-0000-0000-00003B490000}"/>
    <cellStyle name="Normal 2 23 4 2" xfId="10106" xr:uid="{00000000-0005-0000-0000-00003C490000}"/>
    <cellStyle name="Normal 2 23 4 2 2" xfId="11674" xr:uid="{00000000-0005-0000-0000-00003D490000}"/>
    <cellStyle name="Normal 2 23 4 2 2 2" xfId="18413" xr:uid="{00000000-0005-0000-0000-00003E490000}"/>
    <cellStyle name="Normal 2 23 4 2 2 2 2" xfId="26237" xr:uid="{00000000-0005-0000-0000-00003F490000}"/>
    <cellStyle name="Normal 2 23 4 2 2 3" xfId="22464" xr:uid="{00000000-0005-0000-0000-000040490000}"/>
    <cellStyle name="Normal 2 23 4 2 3" xfId="16845" xr:uid="{00000000-0005-0000-0000-000041490000}"/>
    <cellStyle name="Normal 2 23 4 2 3 2" xfId="24669" xr:uid="{00000000-0005-0000-0000-000042490000}"/>
    <cellStyle name="Normal 2 23 4 2 4" xfId="20896" xr:uid="{00000000-0005-0000-0000-000043490000}"/>
    <cellStyle name="Normal 2 23 4 3" xfId="10498" xr:uid="{00000000-0005-0000-0000-000044490000}"/>
    <cellStyle name="Normal 2 23 4 3 2" xfId="12066" xr:uid="{00000000-0005-0000-0000-000045490000}"/>
    <cellStyle name="Normal 2 23 4 3 2 2" xfId="18805" xr:uid="{00000000-0005-0000-0000-000046490000}"/>
    <cellStyle name="Normal 2 23 4 3 2 2 2" xfId="26629" xr:uid="{00000000-0005-0000-0000-000047490000}"/>
    <cellStyle name="Normal 2 23 4 3 2 3" xfId="22856" xr:uid="{00000000-0005-0000-0000-000048490000}"/>
    <cellStyle name="Normal 2 23 4 3 3" xfId="17237" xr:uid="{00000000-0005-0000-0000-000049490000}"/>
    <cellStyle name="Normal 2 23 4 3 3 2" xfId="25061" xr:uid="{00000000-0005-0000-0000-00004A490000}"/>
    <cellStyle name="Normal 2 23 4 3 4" xfId="21288" xr:uid="{00000000-0005-0000-0000-00004B490000}"/>
    <cellStyle name="Normal 2 23 4 4" xfId="10890" xr:uid="{00000000-0005-0000-0000-00004C490000}"/>
    <cellStyle name="Normal 2 23 4 4 2" xfId="12458" xr:uid="{00000000-0005-0000-0000-00004D490000}"/>
    <cellStyle name="Normal 2 23 4 4 2 2" xfId="19197" xr:uid="{00000000-0005-0000-0000-00004E490000}"/>
    <cellStyle name="Normal 2 23 4 4 2 2 2" xfId="27021" xr:uid="{00000000-0005-0000-0000-00004F490000}"/>
    <cellStyle name="Normal 2 23 4 4 2 3" xfId="23248" xr:uid="{00000000-0005-0000-0000-000050490000}"/>
    <cellStyle name="Normal 2 23 4 4 3" xfId="17629" xr:uid="{00000000-0005-0000-0000-000051490000}"/>
    <cellStyle name="Normal 2 23 4 4 3 2" xfId="25453" xr:uid="{00000000-0005-0000-0000-000052490000}"/>
    <cellStyle name="Normal 2 23 4 4 4" xfId="21680" xr:uid="{00000000-0005-0000-0000-000053490000}"/>
    <cellStyle name="Normal 2 23 4 5" xfId="11282" xr:uid="{00000000-0005-0000-0000-000054490000}"/>
    <cellStyle name="Normal 2 23 4 5 2" xfId="18021" xr:uid="{00000000-0005-0000-0000-000055490000}"/>
    <cellStyle name="Normal 2 23 4 5 2 2" xfId="25845" xr:uid="{00000000-0005-0000-0000-000056490000}"/>
    <cellStyle name="Normal 2 23 4 5 3" xfId="22072" xr:uid="{00000000-0005-0000-0000-000057490000}"/>
    <cellStyle name="Normal 2 23 4 6" xfId="16453" xr:uid="{00000000-0005-0000-0000-000058490000}"/>
    <cellStyle name="Normal 2 23 4 6 2" xfId="24277" xr:uid="{00000000-0005-0000-0000-000059490000}"/>
    <cellStyle name="Normal 2 23 4 7" xfId="20504" xr:uid="{00000000-0005-0000-0000-00005A490000}"/>
    <cellStyle name="Normal 2 23 5" xfId="9770" xr:uid="{00000000-0005-0000-0000-00005B490000}"/>
    <cellStyle name="Normal 2 23 5 2" xfId="10162" xr:uid="{00000000-0005-0000-0000-00005C490000}"/>
    <cellStyle name="Normal 2 23 5 2 2" xfId="11730" xr:uid="{00000000-0005-0000-0000-00005D490000}"/>
    <cellStyle name="Normal 2 23 5 2 2 2" xfId="18469" xr:uid="{00000000-0005-0000-0000-00005E490000}"/>
    <cellStyle name="Normal 2 23 5 2 2 2 2" xfId="26293" xr:uid="{00000000-0005-0000-0000-00005F490000}"/>
    <cellStyle name="Normal 2 23 5 2 2 3" xfId="22520" xr:uid="{00000000-0005-0000-0000-000060490000}"/>
    <cellStyle name="Normal 2 23 5 2 3" xfId="16901" xr:uid="{00000000-0005-0000-0000-000061490000}"/>
    <cellStyle name="Normal 2 23 5 2 3 2" xfId="24725" xr:uid="{00000000-0005-0000-0000-000062490000}"/>
    <cellStyle name="Normal 2 23 5 2 4" xfId="20952" xr:uid="{00000000-0005-0000-0000-000063490000}"/>
    <cellStyle name="Normal 2 23 5 3" xfId="10554" xr:uid="{00000000-0005-0000-0000-000064490000}"/>
    <cellStyle name="Normal 2 23 5 3 2" xfId="12122" xr:uid="{00000000-0005-0000-0000-000065490000}"/>
    <cellStyle name="Normal 2 23 5 3 2 2" xfId="18861" xr:uid="{00000000-0005-0000-0000-000066490000}"/>
    <cellStyle name="Normal 2 23 5 3 2 2 2" xfId="26685" xr:uid="{00000000-0005-0000-0000-000067490000}"/>
    <cellStyle name="Normal 2 23 5 3 2 3" xfId="22912" xr:uid="{00000000-0005-0000-0000-000068490000}"/>
    <cellStyle name="Normal 2 23 5 3 3" xfId="17293" xr:uid="{00000000-0005-0000-0000-000069490000}"/>
    <cellStyle name="Normal 2 23 5 3 3 2" xfId="25117" xr:uid="{00000000-0005-0000-0000-00006A490000}"/>
    <cellStyle name="Normal 2 23 5 3 4" xfId="21344" xr:uid="{00000000-0005-0000-0000-00006B490000}"/>
    <cellStyle name="Normal 2 23 5 4" xfId="10946" xr:uid="{00000000-0005-0000-0000-00006C490000}"/>
    <cellStyle name="Normal 2 23 5 4 2" xfId="12514" xr:uid="{00000000-0005-0000-0000-00006D490000}"/>
    <cellStyle name="Normal 2 23 5 4 2 2" xfId="19253" xr:uid="{00000000-0005-0000-0000-00006E490000}"/>
    <cellStyle name="Normal 2 23 5 4 2 2 2" xfId="27077" xr:uid="{00000000-0005-0000-0000-00006F490000}"/>
    <cellStyle name="Normal 2 23 5 4 2 3" xfId="23304" xr:uid="{00000000-0005-0000-0000-000070490000}"/>
    <cellStyle name="Normal 2 23 5 4 3" xfId="17685" xr:uid="{00000000-0005-0000-0000-000071490000}"/>
    <cellStyle name="Normal 2 23 5 4 3 2" xfId="25509" xr:uid="{00000000-0005-0000-0000-000072490000}"/>
    <cellStyle name="Normal 2 23 5 4 4" xfId="21736" xr:uid="{00000000-0005-0000-0000-000073490000}"/>
    <cellStyle name="Normal 2 23 5 5" xfId="11338" xr:uid="{00000000-0005-0000-0000-000074490000}"/>
    <cellStyle name="Normal 2 23 5 5 2" xfId="18077" xr:uid="{00000000-0005-0000-0000-000075490000}"/>
    <cellStyle name="Normal 2 23 5 5 2 2" xfId="25901" xr:uid="{00000000-0005-0000-0000-000076490000}"/>
    <cellStyle name="Normal 2 23 5 5 3" xfId="22128" xr:uid="{00000000-0005-0000-0000-000077490000}"/>
    <cellStyle name="Normal 2 23 5 6" xfId="16509" xr:uid="{00000000-0005-0000-0000-000078490000}"/>
    <cellStyle name="Normal 2 23 5 6 2" xfId="24333" xr:uid="{00000000-0005-0000-0000-000079490000}"/>
    <cellStyle name="Normal 2 23 5 7" xfId="20560" xr:uid="{00000000-0005-0000-0000-00007A490000}"/>
    <cellStyle name="Normal 2 23 6" xfId="9826" xr:uid="{00000000-0005-0000-0000-00007B490000}"/>
    <cellStyle name="Normal 2 23 6 2" xfId="10218" xr:uid="{00000000-0005-0000-0000-00007C490000}"/>
    <cellStyle name="Normal 2 23 6 2 2" xfId="11786" xr:uid="{00000000-0005-0000-0000-00007D490000}"/>
    <cellStyle name="Normal 2 23 6 2 2 2" xfId="18525" xr:uid="{00000000-0005-0000-0000-00007E490000}"/>
    <cellStyle name="Normal 2 23 6 2 2 2 2" xfId="26349" xr:uid="{00000000-0005-0000-0000-00007F490000}"/>
    <cellStyle name="Normal 2 23 6 2 2 3" xfId="22576" xr:uid="{00000000-0005-0000-0000-000080490000}"/>
    <cellStyle name="Normal 2 23 6 2 3" xfId="16957" xr:uid="{00000000-0005-0000-0000-000081490000}"/>
    <cellStyle name="Normal 2 23 6 2 3 2" xfId="24781" xr:uid="{00000000-0005-0000-0000-000082490000}"/>
    <cellStyle name="Normal 2 23 6 2 4" xfId="21008" xr:uid="{00000000-0005-0000-0000-000083490000}"/>
    <cellStyle name="Normal 2 23 6 3" xfId="10610" xr:uid="{00000000-0005-0000-0000-000084490000}"/>
    <cellStyle name="Normal 2 23 6 3 2" xfId="12178" xr:uid="{00000000-0005-0000-0000-000085490000}"/>
    <cellStyle name="Normal 2 23 6 3 2 2" xfId="18917" xr:uid="{00000000-0005-0000-0000-000086490000}"/>
    <cellStyle name="Normal 2 23 6 3 2 2 2" xfId="26741" xr:uid="{00000000-0005-0000-0000-000087490000}"/>
    <cellStyle name="Normal 2 23 6 3 2 3" xfId="22968" xr:uid="{00000000-0005-0000-0000-000088490000}"/>
    <cellStyle name="Normal 2 23 6 3 3" xfId="17349" xr:uid="{00000000-0005-0000-0000-000089490000}"/>
    <cellStyle name="Normal 2 23 6 3 3 2" xfId="25173" xr:uid="{00000000-0005-0000-0000-00008A490000}"/>
    <cellStyle name="Normal 2 23 6 3 4" xfId="21400" xr:uid="{00000000-0005-0000-0000-00008B490000}"/>
    <cellStyle name="Normal 2 23 6 4" xfId="11002" xr:uid="{00000000-0005-0000-0000-00008C490000}"/>
    <cellStyle name="Normal 2 23 6 4 2" xfId="12570" xr:uid="{00000000-0005-0000-0000-00008D490000}"/>
    <cellStyle name="Normal 2 23 6 4 2 2" xfId="19309" xr:uid="{00000000-0005-0000-0000-00008E490000}"/>
    <cellStyle name="Normal 2 23 6 4 2 2 2" xfId="27133" xr:uid="{00000000-0005-0000-0000-00008F490000}"/>
    <cellStyle name="Normal 2 23 6 4 2 3" xfId="23360" xr:uid="{00000000-0005-0000-0000-000090490000}"/>
    <cellStyle name="Normal 2 23 6 4 3" xfId="17741" xr:uid="{00000000-0005-0000-0000-000091490000}"/>
    <cellStyle name="Normal 2 23 6 4 3 2" xfId="25565" xr:uid="{00000000-0005-0000-0000-000092490000}"/>
    <cellStyle name="Normal 2 23 6 4 4" xfId="21792" xr:uid="{00000000-0005-0000-0000-000093490000}"/>
    <cellStyle name="Normal 2 23 6 5" xfId="11394" xr:uid="{00000000-0005-0000-0000-000094490000}"/>
    <cellStyle name="Normal 2 23 6 5 2" xfId="18133" xr:uid="{00000000-0005-0000-0000-000095490000}"/>
    <cellStyle name="Normal 2 23 6 5 2 2" xfId="25957" xr:uid="{00000000-0005-0000-0000-000096490000}"/>
    <cellStyle name="Normal 2 23 6 5 3" xfId="22184" xr:uid="{00000000-0005-0000-0000-000097490000}"/>
    <cellStyle name="Normal 2 23 6 6" xfId="16565" xr:uid="{00000000-0005-0000-0000-000098490000}"/>
    <cellStyle name="Normal 2 23 6 6 2" xfId="24389" xr:uid="{00000000-0005-0000-0000-000099490000}"/>
    <cellStyle name="Normal 2 23 6 7" xfId="20616" xr:uid="{00000000-0005-0000-0000-00009A490000}"/>
    <cellStyle name="Normal 2 23 7" xfId="9882" xr:uid="{00000000-0005-0000-0000-00009B490000}"/>
    <cellStyle name="Normal 2 23 7 2" xfId="10274" xr:uid="{00000000-0005-0000-0000-00009C490000}"/>
    <cellStyle name="Normal 2 23 7 2 2" xfId="11842" xr:uid="{00000000-0005-0000-0000-00009D490000}"/>
    <cellStyle name="Normal 2 23 7 2 2 2" xfId="18581" xr:uid="{00000000-0005-0000-0000-00009E490000}"/>
    <cellStyle name="Normal 2 23 7 2 2 2 2" xfId="26405" xr:uid="{00000000-0005-0000-0000-00009F490000}"/>
    <cellStyle name="Normal 2 23 7 2 2 3" xfId="22632" xr:uid="{00000000-0005-0000-0000-0000A0490000}"/>
    <cellStyle name="Normal 2 23 7 2 3" xfId="17013" xr:uid="{00000000-0005-0000-0000-0000A1490000}"/>
    <cellStyle name="Normal 2 23 7 2 3 2" xfId="24837" xr:uid="{00000000-0005-0000-0000-0000A2490000}"/>
    <cellStyle name="Normal 2 23 7 2 4" xfId="21064" xr:uid="{00000000-0005-0000-0000-0000A3490000}"/>
    <cellStyle name="Normal 2 23 7 3" xfId="10666" xr:uid="{00000000-0005-0000-0000-0000A4490000}"/>
    <cellStyle name="Normal 2 23 7 3 2" xfId="12234" xr:uid="{00000000-0005-0000-0000-0000A5490000}"/>
    <cellStyle name="Normal 2 23 7 3 2 2" xfId="18973" xr:uid="{00000000-0005-0000-0000-0000A6490000}"/>
    <cellStyle name="Normal 2 23 7 3 2 2 2" xfId="26797" xr:uid="{00000000-0005-0000-0000-0000A7490000}"/>
    <cellStyle name="Normal 2 23 7 3 2 3" xfId="23024" xr:uid="{00000000-0005-0000-0000-0000A8490000}"/>
    <cellStyle name="Normal 2 23 7 3 3" xfId="17405" xr:uid="{00000000-0005-0000-0000-0000A9490000}"/>
    <cellStyle name="Normal 2 23 7 3 3 2" xfId="25229" xr:uid="{00000000-0005-0000-0000-0000AA490000}"/>
    <cellStyle name="Normal 2 23 7 3 4" xfId="21456" xr:uid="{00000000-0005-0000-0000-0000AB490000}"/>
    <cellStyle name="Normal 2 23 7 4" xfId="11058" xr:uid="{00000000-0005-0000-0000-0000AC490000}"/>
    <cellStyle name="Normal 2 23 7 4 2" xfId="12626" xr:uid="{00000000-0005-0000-0000-0000AD490000}"/>
    <cellStyle name="Normal 2 23 7 4 2 2" xfId="19365" xr:uid="{00000000-0005-0000-0000-0000AE490000}"/>
    <cellStyle name="Normal 2 23 7 4 2 2 2" xfId="27189" xr:uid="{00000000-0005-0000-0000-0000AF490000}"/>
    <cellStyle name="Normal 2 23 7 4 2 3" xfId="23416" xr:uid="{00000000-0005-0000-0000-0000B0490000}"/>
    <cellStyle name="Normal 2 23 7 4 3" xfId="17797" xr:uid="{00000000-0005-0000-0000-0000B1490000}"/>
    <cellStyle name="Normal 2 23 7 4 3 2" xfId="25621" xr:uid="{00000000-0005-0000-0000-0000B2490000}"/>
    <cellStyle name="Normal 2 23 7 4 4" xfId="21848" xr:uid="{00000000-0005-0000-0000-0000B3490000}"/>
    <cellStyle name="Normal 2 23 7 5" xfId="11450" xr:uid="{00000000-0005-0000-0000-0000B4490000}"/>
    <cellStyle name="Normal 2 23 7 5 2" xfId="18189" xr:uid="{00000000-0005-0000-0000-0000B5490000}"/>
    <cellStyle name="Normal 2 23 7 5 2 2" xfId="26013" xr:uid="{00000000-0005-0000-0000-0000B6490000}"/>
    <cellStyle name="Normal 2 23 7 5 3" xfId="22240" xr:uid="{00000000-0005-0000-0000-0000B7490000}"/>
    <cellStyle name="Normal 2 23 7 6" xfId="16621" xr:uid="{00000000-0005-0000-0000-0000B8490000}"/>
    <cellStyle name="Normal 2 23 7 6 2" xfId="24445" xr:uid="{00000000-0005-0000-0000-0000B9490000}"/>
    <cellStyle name="Normal 2 23 7 7" xfId="20672" xr:uid="{00000000-0005-0000-0000-0000BA490000}"/>
    <cellStyle name="Normal 2 23 8" xfId="9938" xr:uid="{00000000-0005-0000-0000-0000BB490000}"/>
    <cellStyle name="Normal 2 23 8 2" xfId="11506" xr:uid="{00000000-0005-0000-0000-0000BC490000}"/>
    <cellStyle name="Normal 2 23 8 2 2" xfId="18245" xr:uid="{00000000-0005-0000-0000-0000BD490000}"/>
    <cellStyle name="Normal 2 23 8 2 2 2" xfId="26069" xr:uid="{00000000-0005-0000-0000-0000BE490000}"/>
    <cellStyle name="Normal 2 23 8 2 3" xfId="22296" xr:uid="{00000000-0005-0000-0000-0000BF490000}"/>
    <cellStyle name="Normal 2 23 8 3" xfId="16677" xr:uid="{00000000-0005-0000-0000-0000C0490000}"/>
    <cellStyle name="Normal 2 23 8 3 2" xfId="24501" xr:uid="{00000000-0005-0000-0000-0000C1490000}"/>
    <cellStyle name="Normal 2 23 8 4" xfId="20728" xr:uid="{00000000-0005-0000-0000-0000C2490000}"/>
    <cellStyle name="Normal 2 23 9" xfId="10330" xr:uid="{00000000-0005-0000-0000-0000C3490000}"/>
    <cellStyle name="Normal 2 23 9 2" xfId="11898" xr:uid="{00000000-0005-0000-0000-0000C4490000}"/>
    <cellStyle name="Normal 2 23 9 2 2" xfId="18637" xr:uid="{00000000-0005-0000-0000-0000C5490000}"/>
    <cellStyle name="Normal 2 23 9 2 2 2" xfId="26461" xr:uid="{00000000-0005-0000-0000-0000C6490000}"/>
    <cellStyle name="Normal 2 23 9 2 3" xfId="22688" xr:uid="{00000000-0005-0000-0000-0000C7490000}"/>
    <cellStyle name="Normal 2 23 9 3" xfId="17069" xr:uid="{00000000-0005-0000-0000-0000C8490000}"/>
    <cellStyle name="Normal 2 23 9 3 2" xfId="24893" xr:uid="{00000000-0005-0000-0000-0000C9490000}"/>
    <cellStyle name="Normal 2 23 9 4" xfId="21120" xr:uid="{00000000-0005-0000-0000-0000CA490000}"/>
    <cellStyle name="Normal 2 24" xfId="8789" xr:uid="{00000000-0005-0000-0000-0000CB490000}"/>
    <cellStyle name="Normal 2 24 10" xfId="10732" xr:uid="{00000000-0005-0000-0000-0000CC490000}"/>
    <cellStyle name="Normal 2 24 10 2" xfId="12300" xr:uid="{00000000-0005-0000-0000-0000CD490000}"/>
    <cellStyle name="Normal 2 24 10 2 2" xfId="19039" xr:uid="{00000000-0005-0000-0000-0000CE490000}"/>
    <cellStyle name="Normal 2 24 10 2 2 2" xfId="26863" xr:uid="{00000000-0005-0000-0000-0000CF490000}"/>
    <cellStyle name="Normal 2 24 10 2 3" xfId="23090" xr:uid="{00000000-0005-0000-0000-0000D0490000}"/>
    <cellStyle name="Normal 2 24 10 3" xfId="17471" xr:uid="{00000000-0005-0000-0000-0000D1490000}"/>
    <cellStyle name="Normal 2 24 10 3 2" xfId="25295" xr:uid="{00000000-0005-0000-0000-0000D2490000}"/>
    <cellStyle name="Normal 2 24 10 4" xfId="21522" xr:uid="{00000000-0005-0000-0000-0000D3490000}"/>
    <cellStyle name="Normal 2 24 11" xfId="11124" xr:uid="{00000000-0005-0000-0000-0000D4490000}"/>
    <cellStyle name="Normal 2 24 11 2" xfId="17863" xr:uid="{00000000-0005-0000-0000-0000D5490000}"/>
    <cellStyle name="Normal 2 24 11 2 2" xfId="25687" xr:uid="{00000000-0005-0000-0000-0000D6490000}"/>
    <cellStyle name="Normal 2 24 11 3" xfId="21914" xr:uid="{00000000-0005-0000-0000-0000D7490000}"/>
    <cellStyle name="Normal 2 24 12" xfId="16283" xr:uid="{00000000-0005-0000-0000-0000D8490000}"/>
    <cellStyle name="Normal 2 24 12 2" xfId="24116" xr:uid="{00000000-0005-0000-0000-0000D9490000}"/>
    <cellStyle name="Normal 2 24 13" xfId="20091" xr:uid="{00000000-0005-0000-0000-0000DA490000}"/>
    <cellStyle name="Normal 2 24 2" xfId="9613" xr:uid="{00000000-0005-0000-0000-0000DB490000}"/>
    <cellStyle name="Normal 2 24 2 2" xfId="10004" xr:uid="{00000000-0005-0000-0000-0000DC490000}"/>
    <cellStyle name="Normal 2 24 2 2 2" xfId="11572" xr:uid="{00000000-0005-0000-0000-0000DD490000}"/>
    <cellStyle name="Normal 2 24 2 2 2 2" xfId="18311" xr:uid="{00000000-0005-0000-0000-0000DE490000}"/>
    <cellStyle name="Normal 2 24 2 2 2 2 2" xfId="26135" xr:uid="{00000000-0005-0000-0000-0000DF490000}"/>
    <cellStyle name="Normal 2 24 2 2 2 3" xfId="22362" xr:uid="{00000000-0005-0000-0000-0000E0490000}"/>
    <cellStyle name="Normal 2 24 2 2 3" xfId="16743" xr:uid="{00000000-0005-0000-0000-0000E1490000}"/>
    <cellStyle name="Normal 2 24 2 2 3 2" xfId="24567" xr:uid="{00000000-0005-0000-0000-0000E2490000}"/>
    <cellStyle name="Normal 2 24 2 2 4" xfId="20794" xr:uid="{00000000-0005-0000-0000-0000E3490000}"/>
    <cellStyle name="Normal 2 24 2 3" xfId="10396" xr:uid="{00000000-0005-0000-0000-0000E4490000}"/>
    <cellStyle name="Normal 2 24 2 3 2" xfId="11964" xr:uid="{00000000-0005-0000-0000-0000E5490000}"/>
    <cellStyle name="Normal 2 24 2 3 2 2" xfId="18703" xr:uid="{00000000-0005-0000-0000-0000E6490000}"/>
    <cellStyle name="Normal 2 24 2 3 2 2 2" xfId="26527" xr:uid="{00000000-0005-0000-0000-0000E7490000}"/>
    <cellStyle name="Normal 2 24 2 3 2 3" xfId="22754" xr:uid="{00000000-0005-0000-0000-0000E8490000}"/>
    <cellStyle name="Normal 2 24 2 3 3" xfId="17135" xr:uid="{00000000-0005-0000-0000-0000E9490000}"/>
    <cellStyle name="Normal 2 24 2 3 3 2" xfId="24959" xr:uid="{00000000-0005-0000-0000-0000EA490000}"/>
    <cellStyle name="Normal 2 24 2 3 4" xfId="21186" xr:uid="{00000000-0005-0000-0000-0000EB490000}"/>
    <cellStyle name="Normal 2 24 2 4" xfId="10788" xr:uid="{00000000-0005-0000-0000-0000EC490000}"/>
    <cellStyle name="Normal 2 24 2 4 2" xfId="12356" xr:uid="{00000000-0005-0000-0000-0000ED490000}"/>
    <cellStyle name="Normal 2 24 2 4 2 2" xfId="19095" xr:uid="{00000000-0005-0000-0000-0000EE490000}"/>
    <cellStyle name="Normal 2 24 2 4 2 2 2" xfId="26919" xr:uid="{00000000-0005-0000-0000-0000EF490000}"/>
    <cellStyle name="Normal 2 24 2 4 2 3" xfId="23146" xr:uid="{00000000-0005-0000-0000-0000F0490000}"/>
    <cellStyle name="Normal 2 24 2 4 3" xfId="17527" xr:uid="{00000000-0005-0000-0000-0000F1490000}"/>
    <cellStyle name="Normal 2 24 2 4 3 2" xfId="25351" xr:uid="{00000000-0005-0000-0000-0000F2490000}"/>
    <cellStyle name="Normal 2 24 2 4 4" xfId="21578" xr:uid="{00000000-0005-0000-0000-0000F3490000}"/>
    <cellStyle name="Normal 2 24 2 5" xfId="11180" xr:uid="{00000000-0005-0000-0000-0000F4490000}"/>
    <cellStyle name="Normal 2 24 2 5 2" xfId="17919" xr:uid="{00000000-0005-0000-0000-0000F5490000}"/>
    <cellStyle name="Normal 2 24 2 5 2 2" xfId="25743" xr:uid="{00000000-0005-0000-0000-0000F6490000}"/>
    <cellStyle name="Normal 2 24 2 5 3" xfId="21970" xr:uid="{00000000-0005-0000-0000-0000F7490000}"/>
    <cellStyle name="Normal 2 24 2 6" xfId="16351" xr:uid="{00000000-0005-0000-0000-0000F8490000}"/>
    <cellStyle name="Normal 2 24 2 6 2" xfId="24175" xr:uid="{00000000-0005-0000-0000-0000F9490000}"/>
    <cellStyle name="Normal 2 24 2 7" xfId="20402" xr:uid="{00000000-0005-0000-0000-0000FA490000}"/>
    <cellStyle name="Normal 2 24 3" xfId="9669" xr:uid="{00000000-0005-0000-0000-0000FB490000}"/>
    <cellStyle name="Normal 2 24 3 2" xfId="10060" xr:uid="{00000000-0005-0000-0000-0000FC490000}"/>
    <cellStyle name="Normal 2 24 3 2 2" xfId="11628" xr:uid="{00000000-0005-0000-0000-0000FD490000}"/>
    <cellStyle name="Normal 2 24 3 2 2 2" xfId="18367" xr:uid="{00000000-0005-0000-0000-0000FE490000}"/>
    <cellStyle name="Normal 2 24 3 2 2 2 2" xfId="26191" xr:uid="{00000000-0005-0000-0000-0000FF490000}"/>
    <cellStyle name="Normal 2 24 3 2 2 3" xfId="22418" xr:uid="{00000000-0005-0000-0000-0000004A0000}"/>
    <cellStyle name="Normal 2 24 3 2 3" xfId="16799" xr:uid="{00000000-0005-0000-0000-0000014A0000}"/>
    <cellStyle name="Normal 2 24 3 2 3 2" xfId="24623" xr:uid="{00000000-0005-0000-0000-0000024A0000}"/>
    <cellStyle name="Normal 2 24 3 2 4" xfId="20850" xr:uid="{00000000-0005-0000-0000-0000034A0000}"/>
    <cellStyle name="Normal 2 24 3 3" xfId="10452" xr:uid="{00000000-0005-0000-0000-0000044A0000}"/>
    <cellStyle name="Normal 2 24 3 3 2" xfId="12020" xr:uid="{00000000-0005-0000-0000-0000054A0000}"/>
    <cellStyle name="Normal 2 24 3 3 2 2" xfId="18759" xr:uid="{00000000-0005-0000-0000-0000064A0000}"/>
    <cellStyle name="Normal 2 24 3 3 2 2 2" xfId="26583" xr:uid="{00000000-0005-0000-0000-0000074A0000}"/>
    <cellStyle name="Normal 2 24 3 3 2 3" xfId="22810" xr:uid="{00000000-0005-0000-0000-0000084A0000}"/>
    <cellStyle name="Normal 2 24 3 3 3" xfId="17191" xr:uid="{00000000-0005-0000-0000-0000094A0000}"/>
    <cellStyle name="Normal 2 24 3 3 3 2" xfId="25015" xr:uid="{00000000-0005-0000-0000-00000A4A0000}"/>
    <cellStyle name="Normal 2 24 3 3 4" xfId="21242" xr:uid="{00000000-0005-0000-0000-00000B4A0000}"/>
    <cellStyle name="Normal 2 24 3 4" xfId="10844" xr:uid="{00000000-0005-0000-0000-00000C4A0000}"/>
    <cellStyle name="Normal 2 24 3 4 2" xfId="12412" xr:uid="{00000000-0005-0000-0000-00000D4A0000}"/>
    <cellStyle name="Normal 2 24 3 4 2 2" xfId="19151" xr:uid="{00000000-0005-0000-0000-00000E4A0000}"/>
    <cellStyle name="Normal 2 24 3 4 2 2 2" xfId="26975" xr:uid="{00000000-0005-0000-0000-00000F4A0000}"/>
    <cellStyle name="Normal 2 24 3 4 2 3" xfId="23202" xr:uid="{00000000-0005-0000-0000-0000104A0000}"/>
    <cellStyle name="Normal 2 24 3 4 3" xfId="17583" xr:uid="{00000000-0005-0000-0000-0000114A0000}"/>
    <cellStyle name="Normal 2 24 3 4 3 2" xfId="25407" xr:uid="{00000000-0005-0000-0000-0000124A0000}"/>
    <cellStyle name="Normal 2 24 3 4 4" xfId="21634" xr:uid="{00000000-0005-0000-0000-0000134A0000}"/>
    <cellStyle name="Normal 2 24 3 5" xfId="11236" xr:uid="{00000000-0005-0000-0000-0000144A0000}"/>
    <cellStyle name="Normal 2 24 3 5 2" xfId="17975" xr:uid="{00000000-0005-0000-0000-0000154A0000}"/>
    <cellStyle name="Normal 2 24 3 5 2 2" xfId="25799" xr:uid="{00000000-0005-0000-0000-0000164A0000}"/>
    <cellStyle name="Normal 2 24 3 5 3" xfId="22026" xr:uid="{00000000-0005-0000-0000-0000174A0000}"/>
    <cellStyle name="Normal 2 24 3 6" xfId="16407" xr:uid="{00000000-0005-0000-0000-0000184A0000}"/>
    <cellStyle name="Normal 2 24 3 6 2" xfId="24231" xr:uid="{00000000-0005-0000-0000-0000194A0000}"/>
    <cellStyle name="Normal 2 24 3 7" xfId="20458" xr:uid="{00000000-0005-0000-0000-00001A4A0000}"/>
    <cellStyle name="Normal 2 24 4" xfId="9724" xr:uid="{00000000-0005-0000-0000-00001B4A0000}"/>
    <cellStyle name="Normal 2 24 4 2" xfId="10116" xr:uid="{00000000-0005-0000-0000-00001C4A0000}"/>
    <cellStyle name="Normal 2 24 4 2 2" xfId="11684" xr:uid="{00000000-0005-0000-0000-00001D4A0000}"/>
    <cellStyle name="Normal 2 24 4 2 2 2" xfId="18423" xr:uid="{00000000-0005-0000-0000-00001E4A0000}"/>
    <cellStyle name="Normal 2 24 4 2 2 2 2" xfId="26247" xr:uid="{00000000-0005-0000-0000-00001F4A0000}"/>
    <cellStyle name="Normal 2 24 4 2 2 3" xfId="22474" xr:uid="{00000000-0005-0000-0000-0000204A0000}"/>
    <cellStyle name="Normal 2 24 4 2 3" xfId="16855" xr:uid="{00000000-0005-0000-0000-0000214A0000}"/>
    <cellStyle name="Normal 2 24 4 2 3 2" xfId="24679" xr:uid="{00000000-0005-0000-0000-0000224A0000}"/>
    <cellStyle name="Normal 2 24 4 2 4" xfId="20906" xr:uid="{00000000-0005-0000-0000-0000234A0000}"/>
    <cellStyle name="Normal 2 24 4 3" xfId="10508" xr:uid="{00000000-0005-0000-0000-0000244A0000}"/>
    <cellStyle name="Normal 2 24 4 3 2" xfId="12076" xr:uid="{00000000-0005-0000-0000-0000254A0000}"/>
    <cellStyle name="Normal 2 24 4 3 2 2" xfId="18815" xr:uid="{00000000-0005-0000-0000-0000264A0000}"/>
    <cellStyle name="Normal 2 24 4 3 2 2 2" xfId="26639" xr:uid="{00000000-0005-0000-0000-0000274A0000}"/>
    <cellStyle name="Normal 2 24 4 3 2 3" xfId="22866" xr:uid="{00000000-0005-0000-0000-0000284A0000}"/>
    <cellStyle name="Normal 2 24 4 3 3" xfId="17247" xr:uid="{00000000-0005-0000-0000-0000294A0000}"/>
    <cellStyle name="Normal 2 24 4 3 3 2" xfId="25071" xr:uid="{00000000-0005-0000-0000-00002A4A0000}"/>
    <cellStyle name="Normal 2 24 4 3 4" xfId="21298" xr:uid="{00000000-0005-0000-0000-00002B4A0000}"/>
    <cellStyle name="Normal 2 24 4 4" xfId="10900" xr:uid="{00000000-0005-0000-0000-00002C4A0000}"/>
    <cellStyle name="Normal 2 24 4 4 2" xfId="12468" xr:uid="{00000000-0005-0000-0000-00002D4A0000}"/>
    <cellStyle name="Normal 2 24 4 4 2 2" xfId="19207" xr:uid="{00000000-0005-0000-0000-00002E4A0000}"/>
    <cellStyle name="Normal 2 24 4 4 2 2 2" xfId="27031" xr:uid="{00000000-0005-0000-0000-00002F4A0000}"/>
    <cellStyle name="Normal 2 24 4 4 2 3" xfId="23258" xr:uid="{00000000-0005-0000-0000-0000304A0000}"/>
    <cellStyle name="Normal 2 24 4 4 3" xfId="17639" xr:uid="{00000000-0005-0000-0000-0000314A0000}"/>
    <cellStyle name="Normal 2 24 4 4 3 2" xfId="25463" xr:uid="{00000000-0005-0000-0000-0000324A0000}"/>
    <cellStyle name="Normal 2 24 4 4 4" xfId="21690" xr:uid="{00000000-0005-0000-0000-0000334A0000}"/>
    <cellStyle name="Normal 2 24 4 5" xfId="11292" xr:uid="{00000000-0005-0000-0000-0000344A0000}"/>
    <cellStyle name="Normal 2 24 4 5 2" xfId="18031" xr:uid="{00000000-0005-0000-0000-0000354A0000}"/>
    <cellStyle name="Normal 2 24 4 5 2 2" xfId="25855" xr:uid="{00000000-0005-0000-0000-0000364A0000}"/>
    <cellStyle name="Normal 2 24 4 5 3" xfId="22082" xr:uid="{00000000-0005-0000-0000-0000374A0000}"/>
    <cellStyle name="Normal 2 24 4 6" xfId="16463" xr:uid="{00000000-0005-0000-0000-0000384A0000}"/>
    <cellStyle name="Normal 2 24 4 6 2" xfId="24287" xr:uid="{00000000-0005-0000-0000-0000394A0000}"/>
    <cellStyle name="Normal 2 24 4 7" xfId="20514" xr:uid="{00000000-0005-0000-0000-00003A4A0000}"/>
    <cellStyle name="Normal 2 24 5" xfId="9780" xr:uid="{00000000-0005-0000-0000-00003B4A0000}"/>
    <cellStyle name="Normal 2 24 5 2" xfId="10172" xr:uid="{00000000-0005-0000-0000-00003C4A0000}"/>
    <cellStyle name="Normal 2 24 5 2 2" xfId="11740" xr:uid="{00000000-0005-0000-0000-00003D4A0000}"/>
    <cellStyle name="Normal 2 24 5 2 2 2" xfId="18479" xr:uid="{00000000-0005-0000-0000-00003E4A0000}"/>
    <cellStyle name="Normal 2 24 5 2 2 2 2" xfId="26303" xr:uid="{00000000-0005-0000-0000-00003F4A0000}"/>
    <cellStyle name="Normal 2 24 5 2 2 3" xfId="22530" xr:uid="{00000000-0005-0000-0000-0000404A0000}"/>
    <cellStyle name="Normal 2 24 5 2 3" xfId="16911" xr:uid="{00000000-0005-0000-0000-0000414A0000}"/>
    <cellStyle name="Normal 2 24 5 2 3 2" xfId="24735" xr:uid="{00000000-0005-0000-0000-0000424A0000}"/>
    <cellStyle name="Normal 2 24 5 2 4" xfId="20962" xr:uid="{00000000-0005-0000-0000-0000434A0000}"/>
    <cellStyle name="Normal 2 24 5 3" xfId="10564" xr:uid="{00000000-0005-0000-0000-0000444A0000}"/>
    <cellStyle name="Normal 2 24 5 3 2" xfId="12132" xr:uid="{00000000-0005-0000-0000-0000454A0000}"/>
    <cellStyle name="Normal 2 24 5 3 2 2" xfId="18871" xr:uid="{00000000-0005-0000-0000-0000464A0000}"/>
    <cellStyle name="Normal 2 24 5 3 2 2 2" xfId="26695" xr:uid="{00000000-0005-0000-0000-0000474A0000}"/>
    <cellStyle name="Normal 2 24 5 3 2 3" xfId="22922" xr:uid="{00000000-0005-0000-0000-0000484A0000}"/>
    <cellStyle name="Normal 2 24 5 3 3" xfId="17303" xr:uid="{00000000-0005-0000-0000-0000494A0000}"/>
    <cellStyle name="Normal 2 24 5 3 3 2" xfId="25127" xr:uid="{00000000-0005-0000-0000-00004A4A0000}"/>
    <cellStyle name="Normal 2 24 5 3 4" xfId="21354" xr:uid="{00000000-0005-0000-0000-00004B4A0000}"/>
    <cellStyle name="Normal 2 24 5 4" xfId="10956" xr:uid="{00000000-0005-0000-0000-00004C4A0000}"/>
    <cellStyle name="Normal 2 24 5 4 2" xfId="12524" xr:uid="{00000000-0005-0000-0000-00004D4A0000}"/>
    <cellStyle name="Normal 2 24 5 4 2 2" xfId="19263" xr:uid="{00000000-0005-0000-0000-00004E4A0000}"/>
    <cellStyle name="Normal 2 24 5 4 2 2 2" xfId="27087" xr:uid="{00000000-0005-0000-0000-00004F4A0000}"/>
    <cellStyle name="Normal 2 24 5 4 2 3" xfId="23314" xr:uid="{00000000-0005-0000-0000-0000504A0000}"/>
    <cellStyle name="Normal 2 24 5 4 3" xfId="17695" xr:uid="{00000000-0005-0000-0000-0000514A0000}"/>
    <cellStyle name="Normal 2 24 5 4 3 2" xfId="25519" xr:uid="{00000000-0005-0000-0000-0000524A0000}"/>
    <cellStyle name="Normal 2 24 5 4 4" xfId="21746" xr:uid="{00000000-0005-0000-0000-0000534A0000}"/>
    <cellStyle name="Normal 2 24 5 5" xfId="11348" xr:uid="{00000000-0005-0000-0000-0000544A0000}"/>
    <cellStyle name="Normal 2 24 5 5 2" xfId="18087" xr:uid="{00000000-0005-0000-0000-0000554A0000}"/>
    <cellStyle name="Normal 2 24 5 5 2 2" xfId="25911" xr:uid="{00000000-0005-0000-0000-0000564A0000}"/>
    <cellStyle name="Normal 2 24 5 5 3" xfId="22138" xr:uid="{00000000-0005-0000-0000-0000574A0000}"/>
    <cellStyle name="Normal 2 24 5 6" xfId="16519" xr:uid="{00000000-0005-0000-0000-0000584A0000}"/>
    <cellStyle name="Normal 2 24 5 6 2" xfId="24343" xr:uid="{00000000-0005-0000-0000-0000594A0000}"/>
    <cellStyle name="Normal 2 24 5 7" xfId="20570" xr:uid="{00000000-0005-0000-0000-00005A4A0000}"/>
    <cellStyle name="Normal 2 24 6" xfId="9836" xr:uid="{00000000-0005-0000-0000-00005B4A0000}"/>
    <cellStyle name="Normal 2 24 6 2" xfId="10228" xr:uid="{00000000-0005-0000-0000-00005C4A0000}"/>
    <cellStyle name="Normal 2 24 6 2 2" xfId="11796" xr:uid="{00000000-0005-0000-0000-00005D4A0000}"/>
    <cellStyle name="Normal 2 24 6 2 2 2" xfId="18535" xr:uid="{00000000-0005-0000-0000-00005E4A0000}"/>
    <cellStyle name="Normal 2 24 6 2 2 2 2" xfId="26359" xr:uid="{00000000-0005-0000-0000-00005F4A0000}"/>
    <cellStyle name="Normal 2 24 6 2 2 3" xfId="22586" xr:uid="{00000000-0005-0000-0000-0000604A0000}"/>
    <cellStyle name="Normal 2 24 6 2 3" xfId="16967" xr:uid="{00000000-0005-0000-0000-0000614A0000}"/>
    <cellStyle name="Normal 2 24 6 2 3 2" xfId="24791" xr:uid="{00000000-0005-0000-0000-0000624A0000}"/>
    <cellStyle name="Normal 2 24 6 2 4" xfId="21018" xr:uid="{00000000-0005-0000-0000-0000634A0000}"/>
    <cellStyle name="Normal 2 24 6 3" xfId="10620" xr:uid="{00000000-0005-0000-0000-0000644A0000}"/>
    <cellStyle name="Normal 2 24 6 3 2" xfId="12188" xr:uid="{00000000-0005-0000-0000-0000654A0000}"/>
    <cellStyle name="Normal 2 24 6 3 2 2" xfId="18927" xr:uid="{00000000-0005-0000-0000-0000664A0000}"/>
    <cellStyle name="Normal 2 24 6 3 2 2 2" xfId="26751" xr:uid="{00000000-0005-0000-0000-0000674A0000}"/>
    <cellStyle name="Normal 2 24 6 3 2 3" xfId="22978" xr:uid="{00000000-0005-0000-0000-0000684A0000}"/>
    <cellStyle name="Normal 2 24 6 3 3" xfId="17359" xr:uid="{00000000-0005-0000-0000-0000694A0000}"/>
    <cellStyle name="Normal 2 24 6 3 3 2" xfId="25183" xr:uid="{00000000-0005-0000-0000-00006A4A0000}"/>
    <cellStyle name="Normal 2 24 6 3 4" xfId="21410" xr:uid="{00000000-0005-0000-0000-00006B4A0000}"/>
    <cellStyle name="Normal 2 24 6 4" xfId="11012" xr:uid="{00000000-0005-0000-0000-00006C4A0000}"/>
    <cellStyle name="Normal 2 24 6 4 2" xfId="12580" xr:uid="{00000000-0005-0000-0000-00006D4A0000}"/>
    <cellStyle name="Normal 2 24 6 4 2 2" xfId="19319" xr:uid="{00000000-0005-0000-0000-00006E4A0000}"/>
    <cellStyle name="Normal 2 24 6 4 2 2 2" xfId="27143" xr:uid="{00000000-0005-0000-0000-00006F4A0000}"/>
    <cellStyle name="Normal 2 24 6 4 2 3" xfId="23370" xr:uid="{00000000-0005-0000-0000-0000704A0000}"/>
    <cellStyle name="Normal 2 24 6 4 3" xfId="17751" xr:uid="{00000000-0005-0000-0000-0000714A0000}"/>
    <cellStyle name="Normal 2 24 6 4 3 2" xfId="25575" xr:uid="{00000000-0005-0000-0000-0000724A0000}"/>
    <cellStyle name="Normal 2 24 6 4 4" xfId="21802" xr:uid="{00000000-0005-0000-0000-0000734A0000}"/>
    <cellStyle name="Normal 2 24 6 5" xfId="11404" xr:uid="{00000000-0005-0000-0000-0000744A0000}"/>
    <cellStyle name="Normal 2 24 6 5 2" xfId="18143" xr:uid="{00000000-0005-0000-0000-0000754A0000}"/>
    <cellStyle name="Normal 2 24 6 5 2 2" xfId="25967" xr:uid="{00000000-0005-0000-0000-0000764A0000}"/>
    <cellStyle name="Normal 2 24 6 5 3" xfId="22194" xr:uid="{00000000-0005-0000-0000-0000774A0000}"/>
    <cellStyle name="Normal 2 24 6 6" xfId="16575" xr:uid="{00000000-0005-0000-0000-0000784A0000}"/>
    <cellStyle name="Normal 2 24 6 6 2" xfId="24399" xr:uid="{00000000-0005-0000-0000-0000794A0000}"/>
    <cellStyle name="Normal 2 24 6 7" xfId="20626" xr:uid="{00000000-0005-0000-0000-00007A4A0000}"/>
    <cellStyle name="Normal 2 24 7" xfId="9892" xr:uid="{00000000-0005-0000-0000-00007B4A0000}"/>
    <cellStyle name="Normal 2 24 7 2" xfId="10284" xr:uid="{00000000-0005-0000-0000-00007C4A0000}"/>
    <cellStyle name="Normal 2 24 7 2 2" xfId="11852" xr:uid="{00000000-0005-0000-0000-00007D4A0000}"/>
    <cellStyle name="Normal 2 24 7 2 2 2" xfId="18591" xr:uid="{00000000-0005-0000-0000-00007E4A0000}"/>
    <cellStyle name="Normal 2 24 7 2 2 2 2" xfId="26415" xr:uid="{00000000-0005-0000-0000-00007F4A0000}"/>
    <cellStyle name="Normal 2 24 7 2 2 3" xfId="22642" xr:uid="{00000000-0005-0000-0000-0000804A0000}"/>
    <cellStyle name="Normal 2 24 7 2 3" xfId="17023" xr:uid="{00000000-0005-0000-0000-0000814A0000}"/>
    <cellStyle name="Normal 2 24 7 2 3 2" xfId="24847" xr:uid="{00000000-0005-0000-0000-0000824A0000}"/>
    <cellStyle name="Normal 2 24 7 2 4" xfId="21074" xr:uid="{00000000-0005-0000-0000-0000834A0000}"/>
    <cellStyle name="Normal 2 24 7 3" xfId="10676" xr:uid="{00000000-0005-0000-0000-0000844A0000}"/>
    <cellStyle name="Normal 2 24 7 3 2" xfId="12244" xr:uid="{00000000-0005-0000-0000-0000854A0000}"/>
    <cellStyle name="Normal 2 24 7 3 2 2" xfId="18983" xr:uid="{00000000-0005-0000-0000-0000864A0000}"/>
    <cellStyle name="Normal 2 24 7 3 2 2 2" xfId="26807" xr:uid="{00000000-0005-0000-0000-0000874A0000}"/>
    <cellStyle name="Normal 2 24 7 3 2 3" xfId="23034" xr:uid="{00000000-0005-0000-0000-0000884A0000}"/>
    <cellStyle name="Normal 2 24 7 3 3" xfId="17415" xr:uid="{00000000-0005-0000-0000-0000894A0000}"/>
    <cellStyle name="Normal 2 24 7 3 3 2" xfId="25239" xr:uid="{00000000-0005-0000-0000-00008A4A0000}"/>
    <cellStyle name="Normal 2 24 7 3 4" xfId="21466" xr:uid="{00000000-0005-0000-0000-00008B4A0000}"/>
    <cellStyle name="Normal 2 24 7 4" xfId="11068" xr:uid="{00000000-0005-0000-0000-00008C4A0000}"/>
    <cellStyle name="Normal 2 24 7 4 2" xfId="12636" xr:uid="{00000000-0005-0000-0000-00008D4A0000}"/>
    <cellStyle name="Normal 2 24 7 4 2 2" xfId="19375" xr:uid="{00000000-0005-0000-0000-00008E4A0000}"/>
    <cellStyle name="Normal 2 24 7 4 2 2 2" xfId="27199" xr:uid="{00000000-0005-0000-0000-00008F4A0000}"/>
    <cellStyle name="Normal 2 24 7 4 2 3" xfId="23426" xr:uid="{00000000-0005-0000-0000-0000904A0000}"/>
    <cellStyle name="Normal 2 24 7 4 3" xfId="17807" xr:uid="{00000000-0005-0000-0000-0000914A0000}"/>
    <cellStyle name="Normal 2 24 7 4 3 2" xfId="25631" xr:uid="{00000000-0005-0000-0000-0000924A0000}"/>
    <cellStyle name="Normal 2 24 7 4 4" xfId="21858" xr:uid="{00000000-0005-0000-0000-0000934A0000}"/>
    <cellStyle name="Normal 2 24 7 5" xfId="11460" xr:uid="{00000000-0005-0000-0000-0000944A0000}"/>
    <cellStyle name="Normal 2 24 7 5 2" xfId="18199" xr:uid="{00000000-0005-0000-0000-0000954A0000}"/>
    <cellStyle name="Normal 2 24 7 5 2 2" xfId="26023" xr:uid="{00000000-0005-0000-0000-0000964A0000}"/>
    <cellStyle name="Normal 2 24 7 5 3" xfId="22250" xr:uid="{00000000-0005-0000-0000-0000974A0000}"/>
    <cellStyle name="Normal 2 24 7 6" xfId="16631" xr:uid="{00000000-0005-0000-0000-0000984A0000}"/>
    <cellStyle name="Normal 2 24 7 6 2" xfId="24455" xr:uid="{00000000-0005-0000-0000-0000994A0000}"/>
    <cellStyle name="Normal 2 24 7 7" xfId="20682" xr:uid="{00000000-0005-0000-0000-00009A4A0000}"/>
    <cellStyle name="Normal 2 24 8" xfId="9948" xr:uid="{00000000-0005-0000-0000-00009B4A0000}"/>
    <cellStyle name="Normal 2 24 8 2" xfId="11516" xr:uid="{00000000-0005-0000-0000-00009C4A0000}"/>
    <cellStyle name="Normal 2 24 8 2 2" xfId="18255" xr:uid="{00000000-0005-0000-0000-00009D4A0000}"/>
    <cellStyle name="Normal 2 24 8 2 2 2" xfId="26079" xr:uid="{00000000-0005-0000-0000-00009E4A0000}"/>
    <cellStyle name="Normal 2 24 8 2 3" xfId="22306" xr:uid="{00000000-0005-0000-0000-00009F4A0000}"/>
    <cellStyle name="Normal 2 24 8 3" xfId="16687" xr:uid="{00000000-0005-0000-0000-0000A04A0000}"/>
    <cellStyle name="Normal 2 24 8 3 2" xfId="24511" xr:uid="{00000000-0005-0000-0000-0000A14A0000}"/>
    <cellStyle name="Normal 2 24 8 4" xfId="20738" xr:uid="{00000000-0005-0000-0000-0000A24A0000}"/>
    <cellStyle name="Normal 2 24 9" xfId="10340" xr:uid="{00000000-0005-0000-0000-0000A34A0000}"/>
    <cellStyle name="Normal 2 24 9 2" xfId="11908" xr:uid="{00000000-0005-0000-0000-0000A44A0000}"/>
    <cellStyle name="Normal 2 24 9 2 2" xfId="18647" xr:uid="{00000000-0005-0000-0000-0000A54A0000}"/>
    <cellStyle name="Normal 2 24 9 2 2 2" xfId="26471" xr:uid="{00000000-0005-0000-0000-0000A64A0000}"/>
    <cellStyle name="Normal 2 24 9 2 3" xfId="22698" xr:uid="{00000000-0005-0000-0000-0000A74A0000}"/>
    <cellStyle name="Normal 2 24 9 3" xfId="17079" xr:uid="{00000000-0005-0000-0000-0000A84A0000}"/>
    <cellStyle name="Normal 2 24 9 3 2" xfId="24903" xr:uid="{00000000-0005-0000-0000-0000A94A0000}"/>
    <cellStyle name="Normal 2 24 9 4" xfId="21130" xr:uid="{00000000-0005-0000-0000-0000AA4A0000}"/>
    <cellStyle name="Normal 2 25" xfId="8794" xr:uid="{00000000-0005-0000-0000-0000AB4A0000}"/>
    <cellStyle name="Normal 2 25 10" xfId="10737" xr:uid="{00000000-0005-0000-0000-0000AC4A0000}"/>
    <cellStyle name="Normal 2 25 10 2" xfId="12305" xr:uid="{00000000-0005-0000-0000-0000AD4A0000}"/>
    <cellStyle name="Normal 2 25 10 2 2" xfId="19044" xr:uid="{00000000-0005-0000-0000-0000AE4A0000}"/>
    <cellStyle name="Normal 2 25 10 2 2 2" xfId="26868" xr:uid="{00000000-0005-0000-0000-0000AF4A0000}"/>
    <cellStyle name="Normal 2 25 10 2 3" xfId="23095" xr:uid="{00000000-0005-0000-0000-0000B04A0000}"/>
    <cellStyle name="Normal 2 25 10 3" xfId="17476" xr:uid="{00000000-0005-0000-0000-0000B14A0000}"/>
    <cellStyle name="Normal 2 25 10 3 2" xfId="25300" xr:uid="{00000000-0005-0000-0000-0000B24A0000}"/>
    <cellStyle name="Normal 2 25 10 4" xfId="21527" xr:uid="{00000000-0005-0000-0000-0000B34A0000}"/>
    <cellStyle name="Normal 2 25 11" xfId="11129" xr:uid="{00000000-0005-0000-0000-0000B44A0000}"/>
    <cellStyle name="Normal 2 25 11 2" xfId="17868" xr:uid="{00000000-0005-0000-0000-0000B54A0000}"/>
    <cellStyle name="Normal 2 25 11 2 2" xfId="25692" xr:uid="{00000000-0005-0000-0000-0000B64A0000}"/>
    <cellStyle name="Normal 2 25 11 3" xfId="21919" xr:uid="{00000000-0005-0000-0000-0000B74A0000}"/>
    <cellStyle name="Normal 2 25 12" xfId="16288" xr:uid="{00000000-0005-0000-0000-0000B84A0000}"/>
    <cellStyle name="Normal 2 25 12 2" xfId="24121" xr:uid="{00000000-0005-0000-0000-0000B94A0000}"/>
    <cellStyle name="Normal 2 25 13" xfId="20096" xr:uid="{00000000-0005-0000-0000-0000BA4A0000}"/>
    <cellStyle name="Normal 2 25 2" xfId="9618" xr:uid="{00000000-0005-0000-0000-0000BB4A0000}"/>
    <cellStyle name="Normal 2 25 2 2" xfId="10009" xr:uid="{00000000-0005-0000-0000-0000BC4A0000}"/>
    <cellStyle name="Normal 2 25 2 2 2" xfId="11577" xr:uid="{00000000-0005-0000-0000-0000BD4A0000}"/>
    <cellStyle name="Normal 2 25 2 2 2 2" xfId="18316" xr:uid="{00000000-0005-0000-0000-0000BE4A0000}"/>
    <cellStyle name="Normal 2 25 2 2 2 2 2" xfId="26140" xr:uid="{00000000-0005-0000-0000-0000BF4A0000}"/>
    <cellStyle name="Normal 2 25 2 2 2 3" xfId="22367" xr:uid="{00000000-0005-0000-0000-0000C04A0000}"/>
    <cellStyle name="Normal 2 25 2 2 3" xfId="16748" xr:uid="{00000000-0005-0000-0000-0000C14A0000}"/>
    <cellStyle name="Normal 2 25 2 2 3 2" xfId="24572" xr:uid="{00000000-0005-0000-0000-0000C24A0000}"/>
    <cellStyle name="Normal 2 25 2 2 4" xfId="20799" xr:uid="{00000000-0005-0000-0000-0000C34A0000}"/>
    <cellStyle name="Normal 2 25 2 3" xfId="10401" xr:uid="{00000000-0005-0000-0000-0000C44A0000}"/>
    <cellStyle name="Normal 2 25 2 3 2" xfId="11969" xr:uid="{00000000-0005-0000-0000-0000C54A0000}"/>
    <cellStyle name="Normal 2 25 2 3 2 2" xfId="18708" xr:uid="{00000000-0005-0000-0000-0000C64A0000}"/>
    <cellStyle name="Normal 2 25 2 3 2 2 2" xfId="26532" xr:uid="{00000000-0005-0000-0000-0000C74A0000}"/>
    <cellStyle name="Normal 2 25 2 3 2 3" xfId="22759" xr:uid="{00000000-0005-0000-0000-0000C84A0000}"/>
    <cellStyle name="Normal 2 25 2 3 3" xfId="17140" xr:uid="{00000000-0005-0000-0000-0000C94A0000}"/>
    <cellStyle name="Normal 2 25 2 3 3 2" xfId="24964" xr:uid="{00000000-0005-0000-0000-0000CA4A0000}"/>
    <cellStyle name="Normal 2 25 2 3 4" xfId="21191" xr:uid="{00000000-0005-0000-0000-0000CB4A0000}"/>
    <cellStyle name="Normal 2 25 2 4" xfId="10793" xr:uid="{00000000-0005-0000-0000-0000CC4A0000}"/>
    <cellStyle name="Normal 2 25 2 4 2" xfId="12361" xr:uid="{00000000-0005-0000-0000-0000CD4A0000}"/>
    <cellStyle name="Normal 2 25 2 4 2 2" xfId="19100" xr:uid="{00000000-0005-0000-0000-0000CE4A0000}"/>
    <cellStyle name="Normal 2 25 2 4 2 2 2" xfId="26924" xr:uid="{00000000-0005-0000-0000-0000CF4A0000}"/>
    <cellStyle name="Normal 2 25 2 4 2 3" xfId="23151" xr:uid="{00000000-0005-0000-0000-0000D04A0000}"/>
    <cellStyle name="Normal 2 25 2 4 3" xfId="17532" xr:uid="{00000000-0005-0000-0000-0000D14A0000}"/>
    <cellStyle name="Normal 2 25 2 4 3 2" xfId="25356" xr:uid="{00000000-0005-0000-0000-0000D24A0000}"/>
    <cellStyle name="Normal 2 25 2 4 4" xfId="21583" xr:uid="{00000000-0005-0000-0000-0000D34A0000}"/>
    <cellStyle name="Normal 2 25 2 5" xfId="11185" xr:uid="{00000000-0005-0000-0000-0000D44A0000}"/>
    <cellStyle name="Normal 2 25 2 5 2" xfId="17924" xr:uid="{00000000-0005-0000-0000-0000D54A0000}"/>
    <cellStyle name="Normal 2 25 2 5 2 2" xfId="25748" xr:uid="{00000000-0005-0000-0000-0000D64A0000}"/>
    <cellStyle name="Normal 2 25 2 5 3" xfId="21975" xr:uid="{00000000-0005-0000-0000-0000D74A0000}"/>
    <cellStyle name="Normal 2 25 2 6" xfId="16356" xr:uid="{00000000-0005-0000-0000-0000D84A0000}"/>
    <cellStyle name="Normal 2 25 2 6 2" xfId="24180" xr:uid="{00000000-0005-0000-0000-0000D94A0000}"/>
    <cellStyle name="Normal 2 25 2 7" xfId="20407" xr:uid="{00000000-0005-0000-0000-0000DA4A0000}"/>
    <cellStyle name="Normal 2 25 3" xfId="9674" xr:uid="{00000000-0005-0000-0000-0000DB4A0000}"/>
    <cellStyle name="Normal 2 25 3 2" xfId="10065" xr:uid="{00000000-0005-0000-0000-0000DC4A0000}"/>
    <cellStyle name="Normal 2 25 3 2 2" xfId="11633" xr:uid="{00000000-0005-0000-0000-0000DD4A0000}"/>
    <cellStyle name="Normal 2 25 3 2 2 2" xfId="18372" xr:uid="{00000000-0005-0000-0000-0000DE4A0000}"/>
    <cellStyle name="Normal 2 25 3 2 2 2 2" xfId="26196" xr:uid="{00000000-0005-0000-0000-0000DF4A0000}"/>
    <cellStyle name="Normal 2 25 3 2 2 3" xfId="22423" xr:uid="{00000000-0005-0000-0000-0000E04A0000}"/>
    <cellStyle name="Normal 2 25 3 2 3" xfId="16804" xr:uid="{00000000-0005-0000-0000-0000E14A0000}"/>
    <cellStyle name="Normal 2 25 3 2 3 2" xfId="24628" xr:uid="{00000000-0005-0000-0000-0000E24A0000}"/>
    <cellStyle name="Normal 2 25 3 2 4" xfId="20855" xr:uid="{00000000-0005-0000-0000-0000E34A0000}"/>
    <cellStyle name="Normal 2 25 3 3" xfId="10457" xr:uid="{00000000-0005-0000-0000-0000E44A0000}"/>
    <cellStyle name="Normal 2 25 3 3 2" xfId="12025" xr:uid="{00000000-0005-0000-0000-0000E54A0000}"/>
    <cellStyle name="Normal 2 25 3 3 2 2" xfId="18764" xr:uid="{00000000-0005-0000-0000-0000E64A0000}"/>
    <cellStyle name="Normal 2 25 3 3 2 2 2" xfId="26588" xr:uid="{00000000-0005-0000-0000-0000E74A0000}"/>
    <cellStyle name="Normal 2 25 3 3 2 3" xfId="22815" xr:uid="{00000000-0005-0000-0000-0000E84A0000}"/>
    <cellStyle name="Normal 2 25 3 3 3" xfId="17196" xr:uid="{00000000-0005-0000-0000-0000E94A0000}"/>
    <cellStyle name="Normal 2 25 3 3 3 2" xfId="25020" xr:uid="{00000000-0005-0000-0000-0000EA4A0000}"/>
    <cellStyle name="Normal 2 25 3 3 4" xfId="21247" xr:uid="{00000000-0005-0000-0000-0000EB4A0000}"/>
    <cellStyle name="Normal 2 25 3 4" xfId="10849" xr:uid="{00000000-0005-0000-0000-0000EC4A0000}"/>
    <cellStyle name="Normal 2 25 3 4 2" xfId="12417" xr:uid="{00000000-0005-0000-0000-0000ED4A0000}"/>
    <cellStyle name="Normal 2 25 3 4 2 2" xfId="19156" xr:uid="{00000000-0005-0000-0000-0000EE4A0000}"/>
    <cellStyle name="Normal 2 25 3 4 2 2 2" xfId="26980" xr:uid="{00000000-0005-0000-0000-0000EF4A0000}"/>
    <cellStyle name="Normal 2 25 3 4 2 3" xfId="23207" xr:uid="{00000000-0005-0000-0000-0000F04A0000}"/>
    <cellStyle name="Normal 2 25 3 4 3" xfId="17588" xr:uid="{00000000-0005-0000-0000-0000F14A0000}"/>
    <cellStyle name="Normal 2 25 3 4 3 2" xfId="25412" xr:uid="{00000000-0005-0000-0000-0000F24A0000}"/>
    <cellStyle name="Normal 2 25 3 4 4" xfId="21639" xr:uid="{00000000-0005-0000-0000-0000F34A0000}"/>
    <cellStyle name="Normal 2 25 3 5" xfId="11241" xr:uid="{00000000-0005-0000-0000-0000F44A0000}"/>
    <cellStyle name="Normal 2 25 3 5 2" xfId="17980" xr:uid="{00000000-0005-0000-0000-0000F54A0000}"/>
    <cellStyle name="Normal 2 25 3 5 2 2" xfId="25804" xr:uid="{00000000-0005-0000-0000-0000F64A0000}"/>
    <cellStyle name="Normal 2 25 3 5 3" xfId="22031" xr:uid="{00000000-0005-0000-0000-0000F74A0000}"/>
    <cellStyle name="Normal 2 25 3 6" xfId="16412" xr:uid="{00000000-0005-0000-0000-0000F84A0000}"/>
    <cellStyle name="Normal 2 25 3 6 2" xfId="24236" xr:uid="{00000000-0005-0000-0000-0000F94A0000}"/>
    <cellStyle name="Normal 2 25 3 7" xfId="20463" xr:uid="{00000000-0005-0000-0000-0000FA4A0000}"/>
    <cellStyle name="Normal 2 25 4" xfId="9729" xr:uid="{00000000-0005-0000-0000-0000FB4A0000}"/>
    <cellStyle name="Normal 2 25 4 2" xfId="10121" xr:uid="{00000000-0005-0000-0000-0000FC4A0000}"/>
    <cellStyle name="Normal 2 25 4 2 2" xfId="11689" xr:uid="{00000000-0005-0000-0000-0000FD4A0000}"/>
    <cellStyle name="Normal 2 25 4 2 2 2" xfId="18428" xr:uid="{00000000-0005-0000-0000-0000FE4A0000}"/>
    <cellStyle name="Normal 2 25 4 2 2 2 2" xfId="26252" xr:uid="{00000000-0005-0000-0000-0000FF4A0000}"/>
    <cellStyle name="Normal 2 25 4 2 2 3" xfId="22479" xr:uid="{00000000-0005-0000-0000-0000004B0000}"/>
    <cellStyle name="Normal 2 25 4 2 3" xfId="16860" xr:uid="{00000000-0005-0000-0000-0000014B0000}"/>
    <cellStyle name="Normal 2 25 4 2 3 2" xfId="24684" xr:uid="{00000000-0005-0000-0000-0000024B0000}"/>
    <cellStyle name="Normal 2 25 4 2 4" xfId="20911" xr:uid="{00000000-0005-0000-0000-0000034B0000}"/>
    <cellStyle name="Normal 2 25 4 3" xfId="10513" xr:uid="{00000000-0005-0000-0000-0000044B0000}"/>
    <cellStyle name="Normal 2 25 4 3 2" xfId="12081" xr:uid="{00000000-0005-0000-0000-0000054B0000}"/>
    <cellStyle name="Normal 2 25 4 3 2 2" xfId="18820" xr:uid="{00000000-0005-0000-0000-0000064B0000}"/>
    <cellStyle name="Normal 2 25 4 3 2 2 2" xfId="26644" xr:uid="{00000000-0005-0000-0000-0000074B0000}"/>
    <cellStyle name="Normal 2 25 4 3 2 3" xfId="22871" xr:uid="{00000000-0005-0000-0000-0000084B0000}"/>
    <cellStyle name="Normal 2 25 4 3 3" xfId="17252" xr:uid="{00000000-0005-0000-0000-0000094B0000}"/>
    <cellStyle name="Normal 2 25 4 3 3 2" xfId="25076" xr:uid="{00000000-0005-0000-0000-00000A4B0000}"/>
    <cellStyle name="Normal 2 25 4 3 4" xfId="21303" xr:uid="{00000000-0005-0000-0000-00000B4B0000}"/>
    <cellStyle name="Normal 2 25 4 4" xfId="10905" xr:uid="{00000000-0005-0000-0000-00000C4B0000}"/>
    <cellStyle name="Normal 2 25 4 4 2" xfId="12473" xr:uid="{00000000-0005-0000-0000-00000D4B0000}"/>
    <cellStyle name="Normal 2 25 4 4 2 2" xfId="19212" xr:uid="{00000000-0005-0000-0000-00000E4B0000}"/>
    <cellStyle name="Normal 2 25 4 4 2 2 2" xfId="27036" xr:uid="{00000000-0005-0000-0000-00000F4B0000}"/>
    <cellStyle name="Normal 2 25 4 4 2 3" xfId="23263" xr:uid="{00000000-0005-0000-0000-0000104B0000}"/>
    <cellStyle name="Normal 2 25 4 4 3" xfId="17644" xr:uid="{00000000-0005-0000-0000-0000114B0000}"/>
    <cellStyle name="Normal 2 25 4 4 3 2" xfId="25468" xr:uid="{00000000-0005-0000-0000-0000124B0000}"/>
    <cellStyle name="Normal 2 25 4 4 4" xfId="21695" xr:uid="{00000000-0005-0000-0000-0000134B0000}"/>
    <cellStyle name="Normal 2 25 4 5" xfId="11297" xr:uid="{00000000-0005-0000-0000-0000144B0000}"/>
    <cellStyle name="Normal 2 25 4 5 2" xfId="18036" xr:uid="{00000000-0005-0000-0000-0000154B0000}"/>
    <cellStyle name="Normal 2 25 4 5 2 2" xfId="25860" xr:uid="{00000000-0005-0000-0000-0000164B0000}"/>
    <cellStyle name="Normal 2 25 4 5 3" xfId="22087" xr:uid="{00000000-0005-0000-0000-0000174B0000}"/>
    <cellStyle name="Normal 2 25 4 6" xfId="16468" xr:uid="{00000000-0005-0000-0000-0000184B0000}"/>
    <cellStyle name="Normal 2 25 4 6 2" xfId="24292" xr:uid="{00000000-0005-0000-0000-0000194B0000}"/>
    <cellStyle name="Normal 2 25 4 7" xfId="20519" xr:uid="{00000000-0005-0000-0000-00001A4B0000}"/>
    <cellStyle name="Normal 2 25 5" xfId="9785" xr:uid="{00000000-0005-0000-0000-00001B4B0000}"/>
    <cellStyle name="Normal 2 25 5 2" xfId="10177" xr:uid="{00000000-0005-0000-0000-00001C4B0000}"/>
    <cellStyle name="Normal 2 25 5 2 2" xfId="11745" xr:uid="{00000000-0005-0000-0000-00001D4B0000}"/>
    <cellStyle name="Normal 2 25 5 2 2 2" xfId="18484" xr:uid="{00000000-0005-0000-0000-00001E4B0000}"/>
    <cellStyle name="Normal 2 25 5 2 2 2 2" xfId="26308" xr:uid="{00000000-0005-0000-0000-00001F4B0000}"/>
    <cellStyle name="Normal 2 25 5 2 2 3" xfId="22535" xr:uid="{00000000-0005-0000-0000-0000204B0000}"/>
    <cellStyle name="Normal 2 25 5 2 3" xfId="16916" xr:uid="{00000000-0005-0000-0000-0000214B0000}"/>
    <cellStyle name="Normal 2 25 5 2 3 2" xfId="24740" xr:uid="{00000000-0005-0000-0000-0000224B0000}"/>
    <cellStyle name="Normal 2 25 5 2 4" xfId="20967" xr:uid="{00000000-0005-0000-0000-0000234B0000}"/>
    <cellStyle name="Normal 2 25 5 3" xfId="10569" xr:uid="{00000000-0005-0000-0000-0000244B0000}"/>
    <cellStyle name="Normal 2 25 5 3 2" xfId="12137" xr:uid="{00000000-0005-0000-0000-0000254B0000}"/>
    <cellStyle name="Normal 2 25 5 3 2 2" xfId="18876" xr:uid="{00000000-0005-0000-0000-0000264B0000}"/>
    <cellStyle name="Normal 2 25 5 3 2 2 2" xfId="26700" xr:uid="{00000000-0005-0000-0000-0000274B0000}"/>
    <cellStyle name="Normal 2 25 5 3 2 3" xfId="22927" xr:uid="{00000000-0005-0000-0000-0000284B0000}"/>
    <cellStyle name="Normal 2 25 5 3 3" xfId="17308" xr:uid="{00000000-0005-0000-0000-0000294B0000}"/>
    <cellStyle name="Normal 2 25 5 3 3 2" xfId="25132" xr:uid="{00000000-0005-0000-0000-00002A4B0000}"/>
    <cellStyle name="Normal 2 25 5 3 4" xfId="21359" xr:uid="{00000000-0005-0000-0000-00002B4B0000}"/>
    <cellStyle name="Normal 2 25 5 4" xfId="10961" xr:uid="{00000000-0005-0000-0000-00002C4B0000}"/>
    <cellStyle name="Normal 2 25 5 4 2" xfId="12529" xr:uid="{00000000-0005-0000-0000-00002D4B0000}"/>
    <cellStyle name="Normal 2 25 5 4 2 2" xfId="19268" xr:uid="{00000000-0005-0000-0000-00002E4B0000}"/>
    <cellStyle name="Normal 2 25 5 4 2 2 2" xfId="27092" xr:uid="{00000000-0005-0000-0000-00002F4B0000}"/>
    <cellStyle name="Normal 2 25 5 4 2 3" xfId="23319" xr:uid="{00000000-0005-0000-0000-0000304B0000}"/>
    <cellStyle name="Normal 2 25 5 4 3" xfId="17700" xr:uid="{00000000-0005-0000-0000-0000314B0000}"/>
    <cellStyle name="Normal 2 25 5 4 3 2" xfId="25524" xr:uid="{00000000-0005-0000-0000-0000324B0000}"/>
    <cellStyle name="Normal 2 25 5 4 4" xfId="21751" xr:uid="{00000000-0005-0000-0000-0000334B0000}"/>
    <cellStyle name="Normal 2 25 5 5" xfId="11353" xr:uid="{00000000-0005-0000-0000-0000344B0000}"/>
    <cellStyle name="Normal 2 25 5 5 2" xfId="18092" xr:uid="{00000000-0005-0000-0000-0000354B0000}"/>
    <cellStyle name="Normal 2 25 5 5 2 2" xfId="25916" xr:uid="{00000000-0005-0000-0000-0000364B0000}"/>
    <cellStyle name="Normal 2 25 5 5 3" xfId="22143" xr:uid="{00000000-0005-0000-0000-0000374B0000}"/>
    <cellStyle name="Normal 2 25 5 6" xfId="16524" xr:uid="{00000000-0005-0000-0000-0000384B0000}"/>
    <cellStyle name="Normal 2 25 5 6 2" xfId="24348" xr:uid="{00000000-0005-0000-0000-0000394B0000}"/>
    <cellStyle name="Normal 2 25 5 7" xfId="20575" xr:uid="{00000000-0005-0000-0000-00003A4B0000}"/>
    <cellStyle name="Normal 2 25 6" xfId="9841" xr:uid="{00000000-0005-0000-0000-00003B4B0000}"/>
    <cellStyle name="Normal 2 25 6 2" xfId="10233" xr:uid="{00000000-0005-0000-0000-00003C4B0000}"/>
    <cellStyle name="Normal 2 25 6 2 2" xfId="11801" xr:uid="{00000000-0005-0000-0000-00003D4B0000}"/>
    <cellStyle name="Normal 2 25 6 2 2 2" xfId="18540" xr:uid="{00000000-0005-0000-0000-00003E4B0000}"/>
    <cellStyle name="Normal 2 25 6 2 2 2 2" xfId="26364" xr:uid="{00000000-0005-0000-0000-00003F4B0000}"/>
    <cellStyle name="Normal 2 25 6 2 2 3" xfId="22591" xr:uid="{00000000-0005-0000-0000-0000404B0000}"/>
    <cellStyle name="Normal 2 25 6 2 3" xfId="16972" xr:uid="{00000000-0005-0000-0000-0000414B0000}"/>
    <cellStyle name="Normal 2 25 6 2 3 2" xfId="24796" xr:uid="{00000000-0005-0000-0000-0000424B0000}"/>
    <cellStyle name="Normal 2 25 6 2 4" xfId="21023" xr:uid="{00000000-0005-0000-0000-0000434B0000}"/>
    <cellStyle name="Normal 2 25 6 3" xfId="10625" xr:uid="{00000000-0005-0000-0000-0000444B0000}"/>
    <cellStyle name="Normal 2 25 6 3 2" xfId="12193" xr:uid="{00000000-0005-0000-0000-0000454B0000}"/>
    <cellStyle name="Normal 2 25 6 3 2 2" xfId="18932" xr:uid="{00000000-0005-0000-0000-0000464B0000}"/>
    <cellStyle name="Normal 2 25 6 3 2 2 2" xfId="26756" xr:uid="{00000000-0005-0000-0000-0000474B0000}"/>
    <cellStyle name="Normal 2 25 6 3 2 3" xfId="22983" xr:uid="{00000000-0005-0000-0000-0000484B0000}"/>
    <cellStyle name="Normal 2 25 6 3 3" xfId="17364" xr:uid="{00000000-0005-0000-0000-0000494B0000}"/>
    <cellStyle name="Normal 2 25 6 3 3 2" xfId="25188" xr:uid="{00000000-0005-0000-0000-00004A4B0000}"/>
    <cellStyle name="Normal 2 25 6 3 4" xfId="21415" xr:uid="{00000000-0005-0000-0000-00004B4B0000}"/>
    <cellStyle name="Normal 2 25 6 4" xfId="11017" xr:uid="{00000000-0005-0000-0000-00004C4B0000}"/>
    <cellStyle name="Normal 2 25 6 4 2" xfId="12585" xr:uid="{00000000-0005-0000-0000-00004D4B0000}"/>
    <cellStyle name="Normal 2 25 6 4 2 2" xfId="19324" xr:uid="{00000000-0005-0000-0000-00004E4B0000}"/>
    <cellStyle name="Normal 2 25 6 4 2 2 2" xfId="27148" xr:uid="{00000000-0005-0000-0000-00004F4B0000}"/>
    <cellStyle name="Normal 2 25 6 4 2 3" xfId="23375" xr:uid="{00000000-0005-0000-0000-0000504B0000}"/>
    <cellStyle name="Normal 2 25 6 4 3" xfId="17756" xr:uid="{00000000-0005-0000-0000-0000514B0000}"/>
    <cellStyle name="Normal 2 25 6 4 3 2" xfId="25580" xr:uid="{00000000-0005-0000-0000-0000524B0000}"/>
    <cellStyle name="Normal 2 25 6 4 4" xfId="21807" xr:uid="{00000000-0005-0000-0000-0000534B0000}"/>
    <cellStyle name="Normal 2 25 6 5" xfId="11409" xr:uid="{00000000-0005-0000-0000-0000544B0000}"/>
    <cellStyle name="Normal 2 25 6 5 2" xfId="18148" xr:uid="{00000000-0005-0000-0000-0000554B0000}"/>
    <cellStyle name="Normal 2 25 6 5 2 2" xfId="25972" xr:uid="{00000000-0005-0000-0000-0000564B0000}"/>
    <cellStyle name="Normal 2 25 6 5 3" xfId="22199" xr:uid="{00000000-0005-0000-0000-0000574B0000}"/>
    <cellStyle name="Normal 2 25 6 6" xfId="16580" xr:uid="{00000000-0005-0000-0000-0000584B0000}"/>
    <cellStyle name="Normal 2 25 6 6 2" xfId="24404" xr:uid="{00000000-0005-0000-0000-0000594B0000}"/>
    <cellStyle name="Normal 2 25 6 7" xfId="20631" xr:uid="{00000000-0005-0000-0000-00005A4B0000}"/>
    <cellStyle name="Normal 2 25 7" xfId="9897" xr:uid="{00000000-0005-0000-0000-00005B4B0000}"/>
    <cellStyle name="Normal 2 25 7 2" xfId="10289" xr:uid="{00000000-0005-0000-0000-00005C4B0000}"/>
    <cellStyle name="Normal 2 25 7 2 2" xfId="11857" xr:uid="{00000000-0005-0000-0000-00005D4B0000}"/>
    <cellStyle name="Normal 2 25 7 2 2 2" xfId="18596" xr:uid="{00000000-0005-0000-0000-00005E4B0000}"/>
    <cellStyle name="Normal 2 25 7 2 2 2 2" xfId="26420" xr:uid="{00000000-0005-0000-0000-00005F4B0000}"/>
    <cellStyle name="Normal 2 25 7 2 2 3" xfId="22647" xr:uid="{00000000-0005-0000-0000-0000604B0000}"/>
    <cellStyle name="Normal 2 25 7 2 3" xfId="17028" xr:uid="{00000000-0005-0000-0000-0000614B0000}"/>
    <cellStyle name="Normal 2 25 7 2 3 2" xfId="24852" xr:uid="{00000000-0005-0000-0000-0000624B0000}"/>
    <cellStyle name="Normal 2 25 7 2 4" xfId="21079" xr:uid="{00000000-0005-0000-0000-0000634B0000}"/>
    <cellStyle name="Normal 2 25 7 3" xfId="10681" xr:uid="{00000000-0005-0000-0000-0000644B0000}"/>
    <cellStyle name="Normal 2 25 7 3 2" xfId="12249" xr:uid="{00000000-0005-0000-0000-0000654B0000}"/>
    <cellStyle name="Normal 2 25 7 3 2 2" xfId="18988" xr:uid="{00000000-0005-0000-0000-0000664B0000}"/>
    <cellStyle name="Normal 2 25 7 3 2 2 2" xfId="26812" xr:uid="{00000000-0005-0000-0000-0000674B0000}"/>
    <cellStyle name="Normal 2 25 7 3 2 3" xfId="23039" xr:uid="{00000000-0005-0000-0000-0000684B0000}"/>
    <cellStyle name="Normal 2 25 7 3 3" xfId="17420" xr:uid="{00000000-0005-0000-0000-0000694B0000}"/>
    <cellStyle name="Normal 2 25 7 3 3 2" xfId="25244" xr:uid="{00000000-0005-0000-0000-00006A4B0000}"/>
    <cellStyle name="Normal 2 25 7 3 4" xfId="21471" xr:uid="{00000000-0005-0000-0000-00006B4B0000}"/>
    <cellStyle name="Normal 2 25 7 4" xfId="11073" xr:uid="{00000000-0005-0000-0000-00006C4B0000}"/>
    <cellStyle name="Normal 2 25 7 4 2" xfId="12641" xr:uid="{00000000-0005-0000-0000-00006D4B0000}"/>
    <cellStyle name="Normal 2 25 7 4 2 2" xfId="19380" xr:uid="{00000000-0005-0000-0000-00006E4B0000}"/>
    <cellStyle name="Normal 2 25 7 4 2 2 2" xfId="27204" xr:uid="{00000000-0005-0000-0000-00006F4B0000}"/>
    <cellStyle name="Normal 2 25 7 4 2 3" xfId="23431" xr:uid="{00000000-0005-0000-0000-0000704B0000}"/>
    <cellStyle name="Normal 2 25 7 4 3" xfId="17812" xr:uid="{00000000-0005-0000-0000-0000714B0000}"/>
    <cellStyle name="Normal 2 25 7 4 3 2" xfId="25636" xr:uid="{00000000-0005-0000-0000-0000724B0000}"/>
    <cellStyle name="Normal 2 25 7 4 4" xfId="21863" xr:uid="{00000000-0005-0000-0000-0000734B0000}"/>
    <cellStyle name="Normal 2 25 7 5" xfId="11465" xr:uid="{00000000-0005-0000-0000-0000744B0000}"/>
    <cellStyle name="Normal 2 25 7 5 2" xfId="18204" xr:uid="{00000000-0005-0000-0000-0000754B0000}"/>
    <cellStyle name="Normal 2 25 7 5 2 2" xfId="26028" xr:uid="{00000000-0005-0000-0000-0000764B0000}"/>
    <cellStyle name="Normal 2 25 7 5 3" xfId="22255" xr:uid="{00000000-0005-0000-0000-0000774B0000}"/>
    <cellStyle name="Normal 2 25 7 6" xfId="16636" xr:uid="{00000000-0005-0000-0000-0000784B0000}"/>
    <cellStyle name="Normal 2 25 7 6 2" xfId="24460" xr:uid="{00000000-0005-0000-0000-0000794B0000}"/>
    <cellStyle name="Normal 2 25 7 7" xfId="20687" xr:uid="{00000000-0005-0000-0000-00007A4B0000}"/>
    <cellStyle name="Normal 2 25 8" xfId="9953" xr:uid="{00000000-0005-0000-0000-00007B4B0000}"/>
    <cellStyle name="Normal 2 25 8 2" xfId="11521" xr:uid="{00000000-0005-0000-0000-00007C4B0000}"/>
    <cellStyle name="Normal 2 25 8 2 2" xfId="18260" xr:uid="{00000000-0005-0000-0000-00007D4B0000}"/>
    <cellStyle name="Normal 2 25 8 2 2 2" xfId="26084" xr:uid="{00000000-0005-0000-0000-00007E4B0000}"/>
    <cellStyle name="Normal 2 25 8 2 3" xfId="22311" xr:uid="{00000000-0005-0000-0000-00007F4B0000}"/>
    <cellStyle name="Normal 2 25 8 3" xfId="16692" xr:uid="{00000000-0005-0000-0000-0000804B0000}"/>
    <cellStyle name="Normal 2 25 8 3 2" xfId="24516" xr:uid="{00000000-0005-0000-0000-0000814B0000}"/>
    <cellStyle name="Normal 2 25 8 4" xfId="20743" xr:uid="{00000000-0005-0000-0000-0000824B0000}"/>
    <cellStyle name="Normal 2 25 9" xfId="10345" xr:uid="{00000000-0005-0000-0000-0000834B0000}"/>
    <cellStyle name="Normal 2 25 9 2" xfId="11913" xr:uid="{00000000-0005-0000-0000-0000844B0000}"/>
    <cellStyle name="Normal 2 25 9 2 2" xfId="18652" xr:uid="{00000000-0005-0000-0000-0000854B0000}"/>
    <cellStyle name="Normal 2 25 9 2 2 2" xfId="26476" xr:uid="{00000000-0005-0000-0000-0000864B0000}"/>
    <cellStyle name="Normal 2 25 9 2 3" xfId="22703" xr:uid="{00000000-0005-0000-0000-0000874B0000}"/>
    <cellStyle name="Normal 2 25 9 3" xfId="17084" xr:uid="{00000000-0005-0000-0000-0000884B0000}"/>
    <cellStyle name="Normal 2 25 9 3 2" xfId="24908" xr:uid="{00000000-0005-0000-0000-0000894B0000}"/>
    <cellStyle name="Normal 2 25 9 4" xfId="21135" xr:uid="{00000000-0005-0000-0000-00008A4B0000}"/>
    <cellStyle name="Normal 2 26" xfId="9117" xr:uid="{00000000-0005-0000-0000-00008B4B0000}"/>
    <cellStyle name="Normal 2 27" xfId="9469" xr:uid="{00000000-0005-0000-0000-00008C4B0000}"/>
    <cellStyle name="Normal 2 28" xfId="9579" xr:uid="{00000000-0005-0000-0000-00008D4B0000}"/>
    <cellStyle name="Normal 2 28 2" xfId="9970" xr:uid="{00000000-0005-0000-0000-00008E4B0000}"/>
    <cellStyle name="Normal 2 28 2 2" xfId="11538" xr:uid="{00000000-0005-0000-0000-00008F4B0000}"/>
    <cellStyle name="Normal 2 28 2 2 2" xfId="18277" xr:uid="{00000000-0005-0000-0000-0000904B0000}"/>
    <cellStyle name="Normal 2 28 2 2 2 2" xfId="26101" xr:uid="{00000000-0005-0000-0000-0000914B0000}"/>
    <cellStyle name="Normal 2 28 2 2 3" xfId="22328" xr:uid="{00000000-0005-0000-0000-0000924B0000}"/>
    <cellStyle name="Normal 2 28 2 3" xfId="16709" xr:uid="{00000000-0005-0000-0000-0000934B0000}"/>
    <cellStyle name="Normal 2 28 2 3 2" xfId="24533" xr:uid="{00000000-0005-0000-0000-0000944B0000}"/>
    <cellStyle name="Normal 2 28 2 4" xfId="20760" xr:uid="{00000000-0005-0000-0000-0000954B0000}"/>
    <cellStyle name="Normal 2 28 3" xfId="10362" xr:uid="{00000000-0005-0000-0000-0000964B0000}"/>
    <cellStyle name="Normal 2 28 3 2" xfId="11930" xr:uid="{00000000-0005-0000-0000-0000974B0000}"/>
    <cellStyle name="Normal 2 28 3 2 2" xfId="18669" xr:uid="{00000000-0005-0000-0000-0000984B0000}"/>
    <cellStyle name="Normal 2 28 3 2 2 2" xfId="26493" xr:uid="{00000000-0005-0000-0000-0000994B0000}"/>
    <cellStyle name="Normal 2 28 3 2 3" xfId="22720" xr:uid="{00000000-0005-0000-0000-00009A4B0000}"/>
    <cellStyle name="Normal 2 28 3 3" xfId="17101" xr:uid="{00000000-0005-0000-0000-00009B4B0000}"/>
    <cellStyle name="Normal 2 28 3 3 2" xfId="24925" xr:uid="{00000000-0005-0000-0000-00009C4B0000}"/>
    <cellStyle name="Normal 2 28 3 4" xfId="21152" xr:uid="{00000000-0005-0000-0000-00009D4B0000}"/>
    <cellStyle name="Normal 2 28 4" xfId="10754" xr:uid="{00000000-0005-0000-0000-00009E4B0000}"/>
    <cellStyle name="Normal 2 28 4 2" xfId="12322" xr:uid="{00000000-0005-0000-0000-00009F4B0000}"/>
    <cellStyle name="Normal 2 28 4 2 2" xfId="19061" xr:uid="{00000000-0005-0000-0000-0000A04B0000}"/>
    <cellStyle name="Normal 2 28 4 2 2 2" xfId="26885" xr:uid="{00000000-0005-0000-0000-0000A14B0000}"/>
    <cellStyle name="Normal 2 28 4 2 3" xfId="23112" xr:uid="{00000000-0005-0000-0000-0000A24B0000}"/>
    <cellStyle name="Normal 2 28 4 3" xfId="17493" xr:uid="{00000000-0005-0000-0000-0000A34B0000}"/>
    <cellStyle name="Normal 2 28 4 3 2" xfId="25317" xr:uid="{00000000-0005-0000-0000-0000A44B0000}"/>
    <cellStyle name="Normal 2 28 4 4" xfId="21544" xr:uid="{00000000-0005-0000-0000-0000A54B0000}"/>
    <cellStyle name="Normal 2 28 5" xfId="11146" xr:uid="{00000000-0005-0000-0000-0000A64B0000}"/>
    <cellStyle name="Normal 2 28 5 2" xfId="17885" xr:uid="{00000000-0005-0000-0000-0000A74B0000}"/>
    <cellStyle name="Normal 2 28 5 2 2" xfId="25709" xr:uid="{00000000-0005-0000-0000-0000A84B0000}"/>
    <cellStyle name="Normal 2 28 5 3" xfId="21936" xr:uid="{00000000-0005-0000-0000-0000A94B0000}"/>
    <cellStyle name="Normal 2 28 6" xfId="16317" xr:uid="{00000000-0005-0000-0000-0000AA4B0000}"/>
    <cellStyle name="Normal 2 28 6 2" xfId="24141" xr:uid="{00000000-0005-0000-0000-0000AB4B0000}"/>
    <cellStyle name="Normal 2 28 7" xfId="20368" xr:uid="{00000000-0005-0000-0000-0000AC4B0000}"/>
    <cellStyle name="Normal 2 29" xfId="9635" xr:uid="{00000000-0005-0000-0000-0000AD4B0000}"/>
    <cellStyle name="Normal 2 29 2" xfId="10026" xr:uid="{00000000-0005-0000-0000-0000AE4B0000}"/>
    <cellStyle name="Normal 2 29 2 2" xfId="11594" xr:uid="{00000000-0005-0000-0000-0000AF4B0000}"/>
    <cellStyle name="Normal 2 29 2 2 2" xfId="18333" xr:uid="{00000000-0005-0000-0000-0000B04B0000}"/>
    <cellStyle name="Normal 2 29 2 2 2 2" xfId="26157" xr:uid="{00000000-0005-0000-0000-0000B14B0000}"/>
    <cellStyle name="Normal 2 29 2 2 3" xfId="22384" xr:uid="{00000000-0005-0000-0000-0000B24B0000}"/>
    <cellStyle name="Normal 2 29 2 3" xfId="16765" xr:uid="{00000000-0005-0000-0000-0000B34B0000}"/>
    <cellStyle name="Normal 2 29 2 3 2" xfId="24589" xr:uid="{00000000-0005-0000-0000-0000B44B0000}"/>
    <cellStyle name="Normal 2 29 2 4" xfId="20816" xr:uid="{00000000-0005-0000-0000-0000B54B0000}"/>
    <cellStyle name="Normal 2 29 3" xfId="10418" xr:uid="{00000000-0005-0000-0000-0000B64B0000}"/>
    <cellStyle name="Normal 2 29 3 2" xfId="11986" xr:uid="{00000000-0005-0000-0000-0000B74B0000}"/>
    <cellStyle name="Normal 2 29 3 2 2" xfId="18725" xr:uid="{00000000-0005-0000-0000-0000B84B0000}"/>
    <cellStyle name="Normal 2 29 3 2 2 2" xfId="26549" xr:uid="{00000000-0005-0000-0000-0000B94B0000}"/>
    <cellStyle name="Normal 2 29 3 2 3" xfId="22776" xr:uid="{00000000-0005-0000-0000-0000BA4B0000}"/>
    <cellStyle name="Normal 2 29 3 3" xfId="17157" xr:uid="{00000000-0005-0000-0000-0000BB4B0000}"/>
    <cellStyle name="Normal 2 29 3 3 2" xfId="24981" xr:uid="{00000000-0005-0000-0000-0000BC4B0000}"/>
    <cellStyle name="Normal 2 29 3 4" xfId="21208" xr:uid="{00000000-0005-0000-0000-0000BD4B0000}"/>
    <cellStyle name="Normal 2 29 4" xfId="10810" xr:uid="{00000000-0005-0000-0000-0000BE4B0000}"/>
    <cellStyle name="Normal 2 29 4 2" xfId="12378" xr:uid="{00000000-0005-0000-0000-0000BF4B0000}"/>
    <cellStyle name="Normal 2 29 4 2 2" xfId="19117" xr:uid="{00000000-0005-0000-0000-0000C04B0000}"/>
    <cellStyle name="Normal 2 29 4 2 2 2" xfId="26941" xr:uid="{00000000-0005-0000-0000-0000C14B0000}"/>
    <cellStyle name="Normal 2 29 4 2 3" xfId="23168" xr:uid="{00000000-0005-0000-0000-0000C24B0000}"/>
    <cellStyle name="Normal 2 29 4 3" xfId="17549" xr:uid="{00000000-0005-0000-0000-0000C34B0000}"/>
    <cellStyle name="Normal 2 29 4 3 2" xfId="25373" xr:uid="{00000000-0005-0000-0000-0000C44B0000}"/>
    <cellStyle name="Normal 2 29 4 4" xfId="21600" xr:uid="{00000000-0005-0000-0000-0000C54B0000}"/>
    <cellStyle name="Normal 2 29 5" xfId="11202" xr:uid="{00000000-0005-0000-0000-0000C64B0000}"/>
    <cellStyle name="Normal 2 29 5 2" xfId="17941" xr:uid="{00000000-0005-0000-0000-0000C74B0000}"/>
    <cellStyle name="Normal 2 29 5 2 2" xfId="25765" xr:uid="{00000000-0005-0000-0000-0000C84B0000}"/>
    <cellStyle name="Normal 2 29 5 3" xfId="21992" xr:uid="{00000000-0005-0000-0000-0000C94B0000}"/>
    <cellStyle name="Normal 2 29 6" xfId="16373" xr:uid="{00000000-0005-0000-0000-0000CA4B0000}"/>
    <cellStyle name="Normal 2 29 6 2" xfId="24197" xr:uid="{00000000-0005-0000-0000-0000CB4B0000}"/>
    <cellStyle name="Normal 2 29 7" xfId="20424" xr:uid="{00000000-0005-0000-0000-0000CC4B0000}"/>
    <cellStyle name="Normal 2 3" xfId="2893" xr:uid="{00000000-0005-0000-0000-0000CD4B0000}"/>
    <cellStyle name="Normal 2 3 10" xfId="6085" xr:uid="{00000000-0005-0000-0000-0000CE4B0000}"/>
    <cellStyle name="Normal 2 3 11" xfId="32968" xr:uid="{00000000-0005-0000-0000-0000CF4B0000}"/>
    <cellStyle name="Normal 2 3 2" xfId="7708" xr:uid="{00000000-0005-0000-0000-0000D04B0000}"/>
    <cellStyle name="Normal 2 3 2 2" xfId="9122" xr:uid="{00000000-0005-0000-0000-0000D14B0000}"/>
    <cellStyle name="Normal 2 3 2 2 2" xfId="15119" xr:uid="{00000000-0005-0000-0000-0000D24B0000}"/>
    <cellStyle name="Normal 2 3 2 2 2 2" xfId="28046" xr:uid="{00000000-0005-0000-0000-0000D34B0000}"/>
    <cellStyle name="Normal 2 3 2 2 3" xfId="28045" xr:uid="{00000000-0005-0000-0000-0000D44B0000}"/>
    <cellStyle name="Normal 2 3 2 2 4" xfId="6102" xr:uid="{00000000-0005-0000-0000-0000D54B0000}"/>
    <cellStyle name="Normal 2 3 2 3" xfId="9474" xr:uid="{00000000-0005-0000-0000-0000D64B0000}"/>
    <cellStyle name="Normal 2 3 2 3 2" xfId="28047" xr:uid="{00000000-0005-0000-0000-0000D74B0000}"/>
    <cellStyle name="Normal 2 3 2 4" xfId="14932" xr:uid="{00000000-0005-0000-0000-0000D84B0000}"/>
    <cellStyle name="Normal 2 3 2 4 2" xfId="27541" xr:uid="{00000000-0005-0000-0000-0000D94B0000}"/>
    <cellStyle name="Normal 2 3 2 5" xfId="28044" xr:uid="{00000000-0005-0000-0000-0000DA4B0000}"/>
    <cellStyle name="Normal 2 3 2 6" xfId="6084" xr:uid="{00000000-0005-0000-0000-0000DB4B0000}"/>
    <cellStyle name="Normal 2 3 2_Biểu bổ sung vốn CTMT (vốn SN)" xfId="28048" xr:uid="{00000000-0005-0000-0000-0000DC4B0000}"/>
    <cellStyle name="Normal 2 3 3" xfId="7709" xr:uid="{00000000-0005-0000-0000-0000DD4B0000}"/>
    <cellStyle name="Normal 2 3 3 2" xfId="14933" xr:uid="{00000000-0005-0000-0000-0000DE4B0000}"/>
    <cellStyle name="Normal 2 3 3 2 2" xfId="28050" xr:uid="{00000000-0005-0000-0000-0000DF4B0000}"/>
    <cellStyle name="Normal 2 3 3 2 3" xfId="27542" xr:uid="{00000000-0005-0000-0000-0000E04B0000}"/>
    <cellStyle name="Normal 2 3 3 3" xfId="28049" xr:uid="{00000000-0005-0000-0000-0000E14B0000}"/>
    <cellStyle name="Normal 2 3 3 4" xfId="6101" xr:uid="{00000000-0005-0000-0000-0000E24B0000}"/>
    <cellStyle name="Normal 2 3 4" xfId="9121" xr:uid="{00000000-0005-0000-0000-0000E34B0000}"/>
    <cellStyle name="Normal 2 3 4 2" xfId="27543" xr:uid="{00000000-0005-0000-0000-0000E44B0000}"/>
    <cellStyle name="Normal 2 3 4 3" xfId="28051" xr:uid="{00000000-0005-0000-0000-0000E54B0000}"/>
    <cellStyle name="Normal 2 3 5" xfId="9473" xr:uid="{00000000-0005-0000-0000-0000E64B0000}"/>
    <cellStyle name="Normal 2 3 5 2" xfId="27544" xr:uid="{00000000-0005-0000-0000-0000E74B0000}"/>
    <cellStyle name="Normal 2 3 6" xfId="13732" xr:uid="{00000000-0005-0000-0000-0000E84B0000}"/>
    <cellStyle name="Normal 2 3 7" xfId="5481" xr:uid="{00000000-0005-0000-0000-0000E94B0000}"/>
    <cellStyle name="Normal 2 3 7 2" xfId="27545" xr:uid="{00000000-0005-0000-0000-0000EA4B0000}"/>
    <cellStyle name="Normal 2 3 8" xfId="27540" xr:uid="{00000000-0005-0000-0000-0000EB4B0000}"/>
    <cellStyle name="Normal 2 3 9" xfId="15722" xr:uid="{00000000-0005-0000-0000-0000EC4B0000}"/>
    <cellStyle name="Normal 2 3_Biểu bổ sung vốn CTMT (vốn SN)" xfId="28052" xr:uid="{00000000-0005-0000-0000-0000ED4B0000}"/>
    <cellStyle name="Normal 2 30" xfId="9691" xr:uid="{00000000-0005-0000-0000-0000EE4B0000}"/>
    <cellStyle name="Normal 2 30 2" xfId="10082" xr:uid="{00000000-0005-0000-0000-0000EF4B0000}"/>
    <cellStyle name="Normal 2 30 2 2" xfId="11650" xr:uid="{00000000-0005-0000-0000-0000F04B0000}"/>
    <cellStyle name="Normal 2 30 2 2 2" xfId="18389" xr:uid="{00000000-0005-0000-0000-0000F14B0000}"/>
    <cellStyle name="Normal 2 30 2 2 2 2" xfId="26213" xr:uid="{00000000-0005-0000-0000-0000F24B0000}"/>
    <cellStyle name="Normal 2 30 2 2 3" xfId="22440" xr:uid="{00000000-0005-0000-0000-0000F34B0000}"/>
    <cellStyle name="Normal 2 30 2 3" xfId="16821" xr:uid="{00000000-0005-0000-0000-0000F44B0000}"/>
    <cellStyle name="Normal 2 30 2 3 2" xfId="24645" xr:uid="{00000000-0005-0000-0000-0000F54B0000}"/>
    <cellStyle name="Normal 2 30 2 4" xfId="20872" xr:uid="{00000000-0005-0000-0000-0000F64B0000}"/>
    <cellStyle name="Normal 2 30 3" xfId="10474" xr:uid="{00000000-0005-0000-0000-0000F74B0000}"/>
    <cellStyle name="Normal 2 30 3 2" xfId="12042" xr:uid="{00000000-0005-0000-0000-0000F84B0000}"/>
    <cellStyle name="Normal 2 30 3 2 2" xfId="18781" xr:uid="{00000000-0005-0000-0000-0000F94B0000}"/>
    <cellStyle name="Normal 2 30 3 2 2 2" xfId="26605" xr:uid="{00000000-0005-0000-0000-0000FA4B0000}"/>
    <cellStyle name="Normal 2 30 3 2 3" xfId="22832" xr:uid="{00000000-0005-0000-0000-0000FB4B0000}"/>
    <cellStyle name="Normal 2 30 3 3" xfId="17213" xr:uid="{00000000-0005-0000-0000-0000FC4B0000}"/>
    <cellStyle name="Normal 2 30 3 3 2" xfId="25037" xr:uid="{00000000-0005-0000-0000-0000FD4B0000}"/>
    <cellStyle name="Normal 2 30 3 4" xfId="21264" xr:uid="{00000000-0005-0000-0000-0000FE4B0000}"/>
    <cellStyle name="Normal 2 30 4" xfId="10866" xr:uid="{00000000-0005-0000-0000-0000FF4B0000}"/>
    <cellStyle name="Normal 2 30 4 2" xfId="12434" xr:uid="{00000000-0005-0000-0000-0000004C0000}"/>
    <cellStyle name="Normal 2 30 4 2 2" xfId="19173" xr:uid="{00000000-0005-0000-0000-0000014C0000}"/>
    <cellStyle name="Normal 2 30 4 2 2 2" xfId="26997" xr:uid="{00000000-0005-0000-0000-0000024C0000}"/>
    <cellStyle name="Normal 2 30 4 2 3" xfId="23224" xr:uid="{00000000-0005-0000-0000-0000034C0000}"/>
    <cellStyle name="Normal 2 30 4 3" xfId="17605" xr:uid="{00000000-0005-0000-0000-0000044C0000}"/>
    <cellStyle name="Normal 2 30 4 3 2" xfId="25429" xr:uid="{00000000-0005-0000-0000-0000054C0000}"/>
    <cellStyle name="Normal 2 30 4 4" xfId="21656" xr:uid="{00000000-0005-0000-0000-0000064C0000}"/>
    <cellStyle name="Normal 2 30 5" xfId="11258" xr:uid="{00000000-0005-0000-0000-0000074C0000}"/>
    <cellStyle name="Normal 2 30 5 2" xfId="17997" xr:uid="{00000000-0005-0000-0000-0000084C0000}"/>
    <cellStyle name="Normal 2 30 5 2 2" xfId="25821" xr:uid="{00000000-0005-0000-0000-0000094C0000}"/>
    <cellStyle name="Normal 2 30 5 3" xfId="22048" xr:uid="{00000000-0005-0000-0000-00000A4C0000}"/>
    <cellStyle name="Normal 2 30 6" xfId="16429" xr:uid="{00000000-0005-0000-0000-00000B4C0000}"/>
    <cellStyle name="Normal 2 30 6 2" xfId="24253" xr:uid="{00000000-0005-0000-0000-00000C4C0000}"/>
    <cellStyle name="Normal 2 30 7" xfId="20480" xr:uid="{00000000-0005-0000-0000-00000D4C0000}"/>
    <cellStyle name="Normal 2 31" xfId="9746" xr:uid="{00000000-0005-0000-0000-00000E4C0000}"/>
    <cellStyle name="Normal 2 31 2" xfId="10138" xr:uid="{00000000-0005-0000-0000-00000F4C0000}"/>
    <cellStyle name="Normal 2 31 2 2" xfId="11706" xr:uid="{00000000-0005-0000-0000-0000104C0000}"/>
    <cellStyle name="Normal 2 31 2 2 2" xfId="18445" xr:uid="{00000000-0005-0000-0000-0000114C0000}"/>
    <cellStyle name="Normal 2 31 2 2 2 2" xfId="26269" xr:uid="{00000000-0005-0000-0000-0000124C0000}"/>
    <cellStyle name="Normal 2 31 2 2 3" xfId="22496" xr:uid="{00000000-0005-0000-0000-0000134C0000}"/>
    <cellStyle name="Normal 2 31 2 3" xfId="16877" xr:uid="{00000000-0005-0000-0000-0000144C0000}"/>
    <cellStyle name="Normal 2 31 2 3 2" xfId="24701" xr:uid="{00000000-0005-0000-0000-0000154C0000}"/>
    <cellStyle name="Normal 2 31 2 4" xfId="20928" xr:uid="{00000000-0005-0000-0000-0000164C0000}"/>
    <cellStyle name="Normal 2 31 3" xfId="10530" xr:uid="{00000000-0005-0000-0000-0000174C0000}"/>
    <cellStyle name="Normal 2 31 3 2" xfId="12098" xr:uid="{00000000-0005-0000-0000-0000184C0000}"/>
    <cellStyle name="Normal 2 31 3 2 2" xfId="18837" xr:uid="{00000000-0005-0000-0000-0000194C0000}"/>
    <cellStyle name="Normal 2 31 3 2 2 2" xfId="26661" xr:uid="{00000000-0005-0000-0000-00001A4C0000}"/>
    <cellStyle name="Normal 2 31 3 2 3" xfId="22888" xr:uid="{00000000-0005-0000-0000-00001B4C0000}"/>
    <cellStyle name="Normal 2 31 3 3" xfId="17269" xr:uid="{00000000-0005-0000-0000-00001C4C0000}"/>
    <cellStyle name="Normal 2 31 3 3 2" xfId="25093" xr:uid="{00000000-0005-0000-0000-00001D4C0000}"/>
    <cellStyle name="Normal 2 31 3 4" xfId="21320" xr:uid="{00000000-0005-0000-0000-00001E4C0000}"/>
    <cellStyle name="Normal 2 31 4" xfId="10922" xr:uid="{00000000-0005-0000-0000-00001F4C0000}"/>
    <cellStyle name="Normal 2 31 4 2" xfId="12490" xr:uid="{00000000-0005-0000-0000-0000204C0000}"/>
    <cellStyle name="Normal 2 31 4 2 2" xfId="19229" xr:uid="{00000000-0005-0000-0000-0000214C0000}"/>
    <cellStyle name="Normal 2 31 4 2 2 2" xfId="27053" xr:uid="{00000000-0005-0000-0000-0000224C0000}"/>
    <cellStyle name="Normal 2 31 4 2 3" xfId="23280" xr:uid="{00000000-0005-0000-0000-0000234C0000}"/>
    <cellStyle name="Normal 2 31 4 3" xfId="17661" xr:uid="{00000000-0005-0000-0000-0000244C0000}"/>
    <cellStyle name="Normal 2 31 4 3 2" xfId="25485" xr:uid="{00000000-0005-0000-0000-0000254C0000}"/>
    <cellStyle name="Normal 2 31 4 4" xfId="21712" xr:uid="{00000000-0005-0000-0000-0000264C0000}"/>
    <cellStyle name="Normal 2 31 5" xfId="11314" xr:uid="{00000000-0005-0000-0000-0000274C0000}"/>
    <cellStyle name="Normal 2 31 5 2" xfId="18053" xr:uid="{00000000-0005-0000-0000-0000284C0000}"/>
    <cellStyle name="Normal 2 31 5 2 2" xfId="25877" xr:uid="{00000000-0005-0000-0000-0000294C0000}"/>
    <cellStyle name="Normal 2 31 5 3" xfId="22104" xr:uid="{00000000-0005-0000-0000-00002A4C0000}"/>
    <cellStyle name="Normal 2 31 6" xfId="16485" xr:uid="{00000000-0005-0000-0000-00002B4C0000}"/>
    <cellStyle name="Normal 2 31 6 2" xfId="24309" xr:uid="{00000000-0005-0000-0000-00002C4C0000}"/>
    <cellStyle name="Normal 2 31 7" xfId="20536" xr:uid="{00000000-0005-0000-0000-00002D4C0000}"/>
    <cellStyle name="Normal 2 32" xfId="9802" xr:uid="{00000000-0005-0000-0000-00002E4C0000}"/>
    <cellStyle name="Normal 2 32 2" xfId="10194" xr:uid="{00000000-0005-0000-0000-00002F4C0000}"/>
    <cellStyle name="Normal 2 32 2 2" xfId="11762" xr:uid="{00000000-0005-0000-0000-0000304C0000}"/>
    <cellStyle name="Normal 2 32 2 2 2" xfId="18501" xr:uid="{00000000-0005-0000-0000-0000314C0000}"/>
    <cellStyle name="Normal 2 32 2 2 2 2" xfId="26325" xr:uid="{00000000-0005-0000-0000-0000324C0000}"/>
    <cellStyle name="Normal 2 32 2 2 3" xfId="22552" xr:uid="{00000000-0005-0000-0000-0000334C0000}"/>
    <cellStyle name="Normal 2 32 2 3" xfId="16933" xr:uid="{00000000-0005-0000-0000-0000344C0000}"/>
    <cellStyle name="Normal 2 32 2 3 2" xfId="24757" xr:uid="{00000000-0005-0000-0000-0000354C0000}"/>
    <cellStyle name="Normal 2 32 2 4" xfId="20984" xr:uid="{00000000-0005-0000-0000-0000364C0000}"/>
    <cellStyle name="Normal 2 32 3" xfId="10586" xr:uid="{00000000-0005-0000-0000-0000374C0000}"/>
    <cellStyle name="Normal 2 32 3 2" xfId="12154" xr:uid="{00000000-0005-0000-0000-0000384C0000}"/>
    <cellStyle name="Normal 2 32 3 2 2" xfId="18893" xr:uid="{00000000-0005-0000-0000-0000394C0000}"/>
    <cellStyle name="Normal 2 32 3 2 2 2" xfId="26717" xr:uid="{00000000-0005-0000-0000-00003A4C0000}"/>
    <cellStyle name="Normal 2 32 3 2 3" xfId="22944" xr:uid="{00000000-0005-0000-0000-00003B4C0000}"/>
    <cellStyle name="Normal 2 32 3 3" xfId="17325" xr:uid="{00000000-0005-0000-0000-00003C4C0000}"/>
    <cellStyle name="Normal 2 32 3 3 2" xfId="25149" xr:uid="{00000000-0005-0000-0000-00003D4C0000}"/>
    <cellStyle name="Normal 2 32 3 4" xfId="21376" xr:uid="{00000000-0005-0000-0000-00003E4C0000}"/>
    <cellStyle name="Normal 2 32 4" xfId="10978" xr:uid="{00000000-0005-0000-0000-00003F4C0000}"/>
    <cellStyle name="Normal 2 32 4 2" xfId="12546" xr:uid="{00000000-0005-0000-0000-0000404C0000}"/>
    <cellStyle name="Normal 2 32 4 2 2" xfId="19285" xr:uid="{00000000-0005-0000-0000-0000414C0000}"/>
    <cellStyle name="Normal 2 32 4 2 2 2" xfId="27109" xr:uid="{00000000-0005-0000-0000-0000424C0000}"/>
    <cellStyle name="Normal 2 32 4 2 3" xfId="23336" xr:uid="{00000000-0005-0000-0000-0000434C0000}"/>
    <cellStyle name="Normal 2 32 4 3" xfId="17717" xr:uid="{00000000-0005-0000-0000-0000444C0000}"/>
    <cellStyle name="Normal 2 32 4 3 2" xfId="25541" xr:uid="{00000000-0005-0000-0000-0000454C0000}"/>
    <cellStyle name="Normal 2 32 4 4" xfId="21768" xr:uid="{00000000-0005-0000-0000-0000464C0000}"/>
    <cellStyle name="Normal 2 32 5" xfId="11370" xr:uid="{00000000-0005-0000-0000-0000474C0000}"/>
    <cellStyle name="Normal 2 32 5 2" xfId="18109" xr:uid="{00000000-0005-0000-0000-0000484C0000}"/>
    <cellStyle name="Normal 2 32 5 2 2" xfId="25933" xr:uid="{00000000-0005-0000-0000-0000494C0000}"/>
    <cellStyle name="Normal 2 32 5 3" xfId="22160" xr:uid="{00000000-0005-0000-0000-00004A4C0000}"/>
    <cellStyle name="Normal 2 32 6" xfId="16541" xr:uid="{00000000-0005-0000-0000-00004B4C0000}"/>
    <cellStyle name="Normal 2 32 6 2" xfId="24365" xr:uid="{00000000-0005-0000-0000-00004C4C0000}"/>
    <cellStyle name="Normal 2 32 7" xfId="20592" xr:uid="{00000000-0005-0000-0000-00004D4C0000}"/>
    <cellStyle name="Normal 2 33" xfId="9858" xr:uid="{00000000-0005-0000-0000-00004E4C0000}"/>
    <cellStyle name="Normal 2 33 2" xfId="10250" xr:uid="{00000000-0005-0000-0000-00004F4C0000}"/>
    <cellStyle name="Normal 2 33 2 2" xfId="11818" xr:uid="{00000000-0005-0000-0000-0000504C0000}"/>
    <cellStyle name="Normal 2 33 2 2 2" xfId="18557" xr:uid="{00000000-0005-0000-0000-0000514C0000}"/>
    <cellStyle name="Normal 2 33 2 2 2 2" xfId="26381" xr:uid="{00000000-0005-0000-0000-0000524C0000}"/>
    <cellStyle name="Normal 2 33 2 2 3" xfId="22608" xr:uid="{00000000-0005-0000-0000-0000534C0000}"/>
    <cellStyle name="Normal 2 33 2 3" xfId="16989" xr:uid="{00000000-0005-0000-0000-0000544C0000}"/>
    <cellStyle name="Normal 2 33 2 3 2" xfId="24813" xr:uid="{00000000-0005-0000-0000-0000554C0000}"/>
    <cellStyle name="Normal 2 33 2 4" xfId="21040" xr:uid="{00000000-0005-0000-0000-0000564C0000}"/>
    <cellStyle name="Normal 2 33 3" xfId="10642" xr:uid="{00000000-0005-0000-0000-0000574C0000}"/>
    <cellStyle name="Normal 2 33 3 2" xfId="12210" xr:uid="{00000000-0005-0000-0000-0000584C0000}"/>
    <cellStyle name="Normal 2 33 3 2 2" xfId="18949" xr:uid="{00000000-0005-0000-0000-0000594C0000}"/>
    <cellStyle name="Normal 2 33 3 2 2 2" xfId="26773" xr:uid="{00000000-0005-0000-0000-00005A4C0000}"/>
    <cellStyle name="Normal 2 33 3 2 3" xfId="23000" xr:uid="{00000000-0005-0000-0000-00005B4C0000}"/>
    <cellStyle name="Normal 2 33 3 3" xfId="17381" xr:uid="{00000000-0005-0000-0000-00005C4C0000}"/>
    <cellStyle name="Normal 2 33 3 3 2" xfId="25205" xr:uid="{00000000-0005-0000-0000-00005D4C0000}"/>
    <cellStyle name="Normal 2 33 3 4" xfId="21432" xr:uid="{00000000-0005-0000-0000-00005E4C0000}"/>
    <cellStyle name="Normal 2 33 4" xfId="11034" xr:uid="{00000000-0005-0000-0000-00005F4C0000}"/>
    <cellStyle name="Normal 2 33 4 2" xfId="12602" xr:uid="{00000000-0005-0000-0000-0000604C0000}"/>
    <cellStyle name="Normal 2 33 4 2 2" xfId="19341" xr:uid="{00000000-0005-0000-0000-0000614C0000}"/>
    <cellStyle name="Normal 2 33 4 2 2 2" xfId="27165" xr:uid="{00000000-0005-0000-0000-0000624C0000}"/>
    <cellStyle name="Normal 2 33 4 2 3" xfId="23392" xr:uid="{00000000-0005-0000-0000-0000634C0000}"/>
    <cellStyle name="Normal 2 33 4 3" xfId="17773" xr:uid="{00000000-0005-0000-0000-0000644C0000}"/>
    <cellStyle name="Normal 2 33 4 3 2" xfId="25597" xr:uid="{00000000-0005-0000-0000-0000654C0000}"/>
    <cellStyle name="Normal 2 33 4 4" xfId="21824" xr:uid="{00000000-0005-0000-0000-0000664C0000}"/>
    <cellStyle name="Normal 2 33 5" xfId="11426" xr:uid="{00000000-0005-0000-0000-0000674C0000}"/>
    <cellStyle name="Normal 2 33 5 2" xfId="18165" xr:uid="{00000000-0005-0000-0000-0000684C0000}"/>
    <cellStyle name="Normal 2 33 5 2 2" xfId="25989" xr:uid="{00000000-0005-0000-0000-0000694C0000}"/>
    <cellStyle name="Normal 2 33 5 3" xfId="22216" xr:uid="{00000000-0005-0000-0000-00006A4C0000}"/>
    <cellStyle name="Normal 2 33 6" xfId="16597" xr:uid="{00000000-0005-0000-0000-00006B4C0000}"/>
    <cellStyle name="Normal 2 33 6 2" xfId="24421" xr:uid="{00000000-0005-0000-0000-00006C4C0000}"/>
    <cellStyle name="Normal 2 33 7" xfId="20648" xr:uid="{00000000-0005-0000-0000-00006D4C0000}"/>
    <cellStyle name="Normal 2 34" xfId="9914" xr:uid="{00000000-0005-0000-0000-00006E4C0000}"/>
    <cellStyle name="Normal 2 34 2" xfId="11482" xr:uid="{00000000-0005-0000-0000-00006F4C0000}"/>
    <cellStyle name="Normal 2 34 2 2" xfId="18221" xr:uid="{00000000-0005-0000-0000-0000704C0000}"/>
    <cellStyle name="Normal 2 34 2 2 2" xfId="26045" xr:uid="{00000000-0005-0000-0000-0000714C0000}"/>
    <cellStyle name="Normal 2 34 2 3" xfId="22272" xr:uid="{00000000-0005-0000-0000-0000724C0000}"/>
    <cellStyle name="Normal 2 34 3" xfId="16653" xr:uid="{00000000-0005-0000-0000-0000734C0000}"/>
    <cellStyle name="Normal 2 34 3 2" xfId="24477" xr:uid="{00000000-0005-0000-0000-0000744C0000}"/>
    <cellStyle name="Normal 2 34 4" xfId="20704" xr:uid="{00000000-0005-0000-0000-0000754C0000}"/>
    <cellStyle name="Normal 2 35" xfId="10306" xr:uid="{00000000-0005-0000-0000-0000764C0000}"/>
    <cellStyle name="Normal 2 35 2" xfId="11874" xr:uid="{00000000-0005-0000-0000-0000774C0000}"/>
    <cellStyle name="Normal 2 35 2 2" xfId="18613" xr:uid="{00000000-0005-0000-0000-0000784C0000}"/>
    <cellStyle name="Normal 2 35 2 2 2" xfId="26437" xr:uid="{00000000-0005-0000-0000-0000794C0000}"/>
    <cellStyle name="Normal 2 35 2 3" xfId="22664" xr:uid="{00000000-0005-0000-0000-00007A4C0000}"/>
    <cellStyle name="Normal 2 35 3" xfId="17045" xr:uid="{00000000-0005-0000-0000-00007B4C0000}"/>
    <cellStyle name="Normal 2 35 3 2" xfId="24869" xr:uid="{00000000-0005-0000-0000-00007C4C0000}"/>
    <cellStyle name="Normal 2 35 4" xfId="21096" xr:uid="{00000000-0005-0000-0000-00007D4C0000}"/>
    <cellStyle name="Normal 2 36" xfId="10698" xr:uid="{00000000-0005-0000-0000-00007E4C0000}"/>
    <cellStyle name="Normal 2 36 2" xfId="12266" xr:uid="{00000000-0005-0000-0000-00007F4C0000}"/>
    <cellStyle name="Normal 2 36 2 2" xfId="19005" xr:uid="{00000000-0005-0000-0000-0000804C0000}"/>
    <cellStyle name="Normal 2 36 2 2 2" xfId="26829" xr:uid="{00000000-0005-0000-0000-0000814C0000}"/>
    <cellStyle name="Normal 2 36 2 3" xfId="23056" xr:uid="{00000000-0005-0000-0000-0000824C0000}"/>
    <cellStyle name="Normal 2 36 3" xfId="17437" xr:uid="{00000000-0005-0000-0000-0000834C0000}"/>
    <cellStyle name="Normal 2 36 3 2" xfId="25261" xr:uid="{00000000-0005-0000-0000-0000844C0000}"/>
    <cellStyle name="Normal 2 36 4" xfId="21488" xr:uid="{00000000-0005-0000-0000-0000854C0000}"/>
    <cellStyle name="Normal 2 37" xfId="11090" xr:uid="{00000000-0005-0000-0000-0000864C0000}"/>
    <cellStyle name="Normal 2 37 2" xfId="17829" xr:uid="{00000000-0005-0000-0000-0000874C0000}"/>
    <cellStyle name="Normal 2 37 2 2" xfId="25653" xr:uid="{00000000-0005-0000-0000-0000884C0000}"/>
    <cellStyle name="Normal 2 37 3" xfId="21880" xr:uid="{00000000-0005-0000-0000-0000894C0000}"/>
    <cellStyle name="Normal 2 38" xfId="13716" xr:uid="{00000000-0005-0000-0000-00008A4C0000}"/>
    <cellStyle name="Normal 2 39" xfId="5675" xr:uid="{00000000-0005-0000-0000-00008B4C0000}"/>
    <cellStyle name="Normal 2 39 2" xfId="24080" xr:uid="{00000000-0005-0000-0000-00008C4C0000}"/>
    <cellStyle name="Normal 2 4" xfId="2894" xr:uid="{00000000-0005-0000-0000-00008D4C0000}"/>
    <cellStyle name="Normal 2 4 2" xfId="7710" xr:uid="{00000000-0005-0000-0000-00008E4C0000}"/>
    <cellStyle name="Normal 2 4 2 2" xfId="27547" xr:uid="{00000000-0005-0000-0000-00008F4C0000}"/>
    <cellStyle name="Normal 2 4 3" xfId="7711" xr:uid="{00000000-0005-0000-0000-0000904C0000}"/>
    <cellStyle name="Normal 2 4 3 2" xfId="27548" xr:uid="{00000000-0005-0000-0000-0000914C0000}"/>
    <cellStyle name="Normal 2 4 4" xfId="9123" xr:uid="{00000000-0005-0000-0000-0000924C0000}"/>
    <cellStyle name="Normal 2 4 4 2" xfId="27549" xr:uid="{00000000-0005-0000-0000-0000934C0000}"/>
    <cellStyle name="Normal 2 4 5" xfId="9475" xr:uid="{00000000-0005-0000-0000-0000944C0000}"/>
    <cellStyle name="Normal 2 4 5 2" xfId="27550" xr:uid="{00000000-0005-0000-0000-0000954C0000}"/>
    <cellStyle name="Normal 2 4 6" xfId="13733" xr:uid="{00000000-0005-0000-0000-0000964C0000}"/>
    <cellStyle name="Normal 2 4 6 2" xfId="27551" xr:uid="{00000000-0005-0000-0000-0000974C0000}"/>
    <cellStyle name="Normal 2 4 7" xfId="5482" xr:uid="{00000000-0005-0000-0000-0000984C0000}"/>
    <cellStyle name="Normal 2 4 7 2" xfId="27552" xr:uid="{00000000-0005-0000-0000-0000994C0000}"/>
    <cellStyle name="Normal 2 4 8" xfId="27546" xr:uid="{00000000-0005-0000-0000-00009A4C0000}"/>
    <cellStyle name="Normal 2 4 9" xfId="6100" xr:uid="{00000000-0005-0000-0000-00009B4C0000}"/>
    <cellStyle name="Normal 2 40" xfId="19429" xr:uid="{00000000-0005-0000-0000-00009C4C0000}"/>
    <cellStyle name="Normal 2 40 2" xfId="32445" xr:uid="{00000000-0005-0000-0000-00009D4C0000}"/>
    <cellStyle name="Normal 2 41" xfId="27528" xr:uid="{00000000-0005-0000-0000-00009E4C0000}"/>
    <cellStyle name="Normal 2 42" xfId="28176" xr:uid="{00000000-0005-0000-0000-00009F4C0000}"/>
    <cellStyle name="Normal 2 43" xfId="28321" xr:uid="{00000000-0005-0000-0000-0000A04C0000}"/>
    <cellStyle name="Normal 2 44" xfId="30682" xr:uid="{00000000-0005-0000-0000-0000A14C0000}"/>
    <cellStyle name="Normal 2 45" xfId="30165" xr:uid="{00000000-0005-0000-0000-0000A24C0000}"/>
    <cellStyle name="Normal 2 46" xfId="31367" xr:uid="{00000000-0005-0000-0000-0000A34C0000}"/>
    <cellStyle name="Normal 2 47" xfId="31380" xr:uid="{00000000-0005-0000-0000-0000A44C0000}"/>
    <cellStyle name="Normal 2 48" xfId="31891" xr:uid="{00000000-0005-0000-0000-0000A54C0000}"/>
    <cellStyle name="Normal 2 49" xfId="31392" xr:uid="{00000000-0005-0000-0000-0000A64C0000}"/>
    <cellStyle name="Normal 2 5" xfId="2895" xr:uid="{00000000-0005-0000-0000-0000A74C0000}"/>
    <cellStyle name="Normal 2 5 2" xfId="7712" xr:uid="{00000000-0005-0000-0000-0000A84C0000}"/>
    <cellStyle name="Normal 2 5 2 2" xfId="14934" xr:uid="{00000000-0005-0000-0000-0000A94C0000}"/>
    <cellStyle name="Normal 2 5 2 2 2" xfId="28054" xr:uid="{00000000-0005-0000-0000-0000AA4C0000}"/>
    <cellStyle name="Normal 2 5 2 3" xfId="6098" xr:uid="{00000000-0005-0000-0000-0000AB4C0000}"/>
    <cellStyle name="Normal 2 5 3" xfId="9124" xr:uid="{00000000-0005-0000-0000-0000AC4C0000}"/>
    <cellStyle name="Normal 2 5 4" xfId="9476" xr:uid="{00000000-0005-0000-0000-0000AD4C0000}"/>
    <cellStyle name="Normal 2 5 5" xfId="14620" xr:uid="{00000000-0005-0000-0000-0000AE4C0000}"/>
    <cellStyle name="Normal 2 5 5 2" xfId="27553" xr:uid="{00000000-0005-0000-0000-0000AF4C0000}"/>
    <cellStyle name="Normal 2 5 6" xfId="28053" xr:uid="{00000000-0005-0000-0000-0000B04C0000}"/>
    <cellStyle name="Normal 2 5 7" xfId="6099" xr:uid="{00000000-0005-0000-0000-0000B14C0000}"/>
    <cellStyle name="Normal 2 5_Biểu bổ sung vốn CTMT (vốn SN)" xfId="28055" xr:uid="{00000000-0005-0000-0000-0000B24C0000}"/>
    <cellStyle name="Normal 2 50" xfId="31976" xr:uid="{00000000-0005-0000-0000-0000B34C0000}"/>
    <cellStyle name="Normal 2 51" xfId="32453" xr:uid="{00000000-0005-0000-0000-0000B44C0000}"/>
    <cellStyle name="Normal 2 52" xfId="16252" xr:uid="{00000000-0005-0000-0000-0000B54C0000}"/>
    <cellStyle name="Normal 2 6" xfId="2896" xr:uid="{00000000-0005-0000-0000-0000B64C0000}"/>
    <cellStyle name="Normal 2 6 10" xfId="6097" xr:uid="{00000000-0005-0000-0000-0000B74C0000}"/>
    <cellStyle name="Normal 2 6 2" xfId="7713" xr:uid="{00000000-0005-0000-0000-0000B84C0000}"/>
    <cellStyle name="Normal 2 6 2 2" xfId="9126" xr:uid="{00000000-0005-0000-0000-0000B94C0000}"/>
    <cellStyle name="Normal 2 6 2 3" xfId="9478" xr:uid="{00000000-0005-0000-0000-0000BA4C0000}"/>
    <cellStyle name="Normal 2 6 2 4" xfId="14935" xr:uid="{00000000-0005-0000-0000-0000BB4C0000}"/>
    <cellStyle name="Normal 2 6 3" xfId="7714" xr:uid="{00000000-0005-0000-0000-0000BC4C0000}"/>
    <cellStyle name="Normal 2 6 3 2" xfId="9127" xr:uid="{00000000-0005-0000-0000-0000BD4C0000}"/>
    <cellStyle name="Normal 2 6 3 3" xfId="9479" xr:uid="{00000000-0005-0000-0000-0000BE4C0000}"/>
    <cellStyle name="Normal 2 6 4" xfId="9125" xr:uid="{00000000-0005-0000-0000-0000BF4C0000}"/>
    <cellStyle name="Normal 2 6 5" xfId="9477" xr:uid="{00000000-0005-0000-0000-0000C04C0000}"/>
    <cellStyle name="Normal 2 6 6" xfId="13734" xr:uid="{00000000-0005-0000-0000-0000C14C0000}"/>
    <cellStyle name="Normal 2 6 7" xfId="5483" xr:uid="{00000000-0005-0000-0000-0000C24C0000}"/>
    <cellStyle name="Normal 2 6 7 2" xfId="27554" xr:uid="{00000000-0005-0000-0000-0000C34C0000}"/>
    <cellStyle name="Normal 2 6 8" xfId="28056" xr:uid="{00000000-0005-0000-0000-0000C44C0000}"/>
    <cellStyle name="Normal 2 6 8 2" xfId="32451" xr:uid="{00000000-0005-0000-0000-0000C54C0000}"/>
    <cellStyle name="Normal 2 6 9" xfId="31965" xr:uid="{00000000-0005-0000-0000-0000C64C0000}"/>
    <cellStyle name="Normal 2 6 9 2" xfId="32768" xr:uid="{00000000-0005-0000-0000-0000C74C0000}"/>
    <cellStyle name="Normal 2 6_Biểu bổ sung vốn CTMT (vốn SN)" xfId="28057" xr:uid="{00000000-0005-0000-0000-0000C84C0000}"/>
    <cellStyle name="Normal 2 7" xfId="2897" xr:uid="{00000000-0005-0000-0000-0000C94C0000}"/>
    <cellStyle name="Normal 2 7 2" xfId="7715" xr:uid="{00000000-0005-0000-0000-0000CA4C0000}"/>
    <cellStyle name="Normal 2 7 3" xfId="7716" xr:uid="{00000000-0005-0000-0000-0000CB4C0000}"/>
    <cellStyle name="Normal 2 7 4" xfId="9128" xr:uid="{00000000-0005-0000-0000-0000CC4C0000}"/>
    <cellStyle name="Normal 2 7 5" xfId="9480" xr:uid="{00000000-0005-0000-0000-0000CD4C0000}"/>
    <cellStyle name="Normal 2 7 6" xfId="13735" xr:uid="{00000000-0005-0000-0000-0000CE4C0000}"/>
    <cellStyle name="Normal 2 7 7" xfId="5484" xr:uid="{00000000-0005-0000-0000-0000CF4C0000}"/>
    <cellStyle name="Normal 2 7 7 2" xfId="27555" xr:uid="{00000000-0005-0000-0000-0000D04C0000}"/>
    <cellStyle name="Normal 2 7 8" xfId="28058" xr:uid="{00000000-0005-0000-0000-0000D14C0000}"/>
    <cellStyle name="Normal 2 7 9" xfId="6096" xr:uid="{00000000-0005-0000-0000-0000D24C0000}"/>
    <cellStyle name="Normal 2 8" xfId="2898" xr:uid="{00000000-0005-0000-0000-0000D34C0000}"/>
    <cellStyle name="Normal 2 8 2" xfId="7717" xr:uid="{00000000-0005-0000-0000-0000D44C0000}"/>
    <cellStyle name="Normal 2 8 2 2" xfId="14936" xr:uid="{00000000-0005-0000-0000-0000D54C0000}"/>
    <cellStyle name="Normal 2 8 2 3" xfId="5818" xr:uid="{00000000-0005-0000-0000-0000D64C0000}"/>
    <cellStyle name="Normal 2 8 2 4" xfId="33515" xr:uid="{00000000-0005-0000-0000-0000D74C0000}"/>
    <cellStyle name="Normal 2 8 3" xfId="7718" xr:uid="{00000000-0005-0000-0000-0000D84C0000}"/>
    <cellStyle name="Normal 2 8 3 2" xfId="33517" xr:uid="{00000000-0005-0000-0000-0000D94C0000}"/>
    <cellStyle name="Normal 2 8 4" xfId="9129" xr:uid="{00000000-0005-0000-0000-0000DA4C0000}"/>
    <cellStyle name="Normal 2 8 5" xfId="9481" xr:uid="{00000000-0005-0000-0000-0000DB4C0000}"/>
    <cellStyle name="Normal 2 8 6" xfId="13736" xr:uid="{00000000-0005-0000-0000-0000DC4C0000}"/>
    <cellStyle name="Normal 2 8 7" xfId="5485" xr:uid="{00000000-0005-0000-0000-0000DD4C0000}"/>
    <cellStyle name="Normal 2 8 7 2" xfId="27556" xr:uid="{00000000-0005-0000-0000-0000DE4C0000}"/>
    <cellStyle name="Normal 2 8 8" xfId="28059" xr:uid="{00000000-0005-0000-0000-0000DF4C0000}"/>
    <cellStyle name="Normal 2 8 9" xfId="6095" xr:uid="{00000000-0005-0000-0000-0000E04C0000}"/>
    <cellStyle name="Normal 2 9" xfId="2899" xr:uid="{00000000-0005-0000-0000-0000E14C0000}"/>
    <cellStyle name="Normal 2 9 2" xfId="7719" xr:uid="{00000000-0005-0000-0000-0000E24C0000}"/>
    <cellStyle name="Normal 2 9 3" xfId="7720" xr:uid="{00000000-0005-0000-0000-0000E34C0000}"/>
    <cellStyle name="Normal 2 9 4" xfId="13737" xr:uid="{00000000-0005-0000-0000-0000E44C0000}"/>
    <cellStyle name="Normal 2 9 5" xfId="5486" xr:uid="{00000000-0005-0000-0000-0000E54C0000}"/>
    <cellStyle name="Normal 2 9 5 2" xfId="27557" xr:uid="{00000000-0005-0000-0000-0000E64C0000}"/>
    <cellStyle name="Normal 2 9 6" xfId="28060" xr:uid="{00000000-0005-0000-0000-0000E74C0000}"/>
    <cellStyle name="Normal 2_01 TT38" xfId="6094" xr:uid="{00000000-0005-0000-0000-0000E84C0000}"/>
    <cellStyle name="Normal 20" xfId="2900" xr:uid="{00000000-0005-0000-0000-0000E94C0000}"/>
    <cellStyle name="Normal 20 10" xfId="2901" xr:uid="{00000000-0005-0000-0000-0000EA4C0000}"/>
    <cellStyle name="Normal 20 10 2" xfId="13739" xr:uid="{00000000-0005-0000-0000-0000EB4C0000}"/>
    <cellStyle name="Normal 20 10 3" xfId="7722" xr:uid="{00000000-0005-0000-0000-0000EC4C0000}"/>
    <cellStyle name="Normal 20 11" xfId="2902" xr:uid="{00000000-0005-0000-0000-0000ED4C0000}"/>
    <cellStyle name="Normal 20 11 2" xfId="13740" xr:uid="{00000000-0005-0000-0000-0000EE4C0000}"/>
    <cellStyle name="Normal 20 11 3" xfId="7723" xr:uid="{00000000-0005-0000-0000-0000EF4C0000}"/>
    <cellStyle name="Normal 20 12" xfId="2903" xr:uid="{00000000-0005-0000-0000-0000F04C0000}"/>
    <cellStyle name="Normal 20 12 2" xfId="13741" xr:uid="{00000000-0005-0000-0000-0000F14C0000}"/>
    <cellStyle name="Normal 20 12 3" xfId="7724" xr:uid="{00000000-0005-0000-0000-0000F24C0000}"/>
    <cellStyle name="Normal 20 13" xfId="2904" xr:uid="{00000000-0005-0000-0000-0000F34C0000}"/>
    <cellStyle name="Normal 20 13 2" xfId="13742" xr:uid="{00000000-0005-0000-0000-0000F44C0000}"/>
    <cellStyle name="Normal 20 13 3" xfId="7725" xr:uid="{00000000-0005-0000-0000-0000F54C0000}"/>
    <cellStyle name="Normal 20 14" xfId="7726" xr:uid="{00000000-0005-0000-0000-0000F64C0000}"/>
    <cellStyle name="Normal 20 15" xfId="13738" xr:uid="{00000000-0005-0000-0000-0000F74C0000}"/>
    <cellStyle name="Normal 20 15 2" xfId="19401" xr:uid="{00000000-0005-0000-0000-0000F84C0000}"/>
    <cellStyle name="Normal 20 15 2 2" xfId="27226" xr:uid="{00000000-0005-0000-0000-0000F94C0000}"/>
    <cellStyle name="Normal 20 15 3" xfId="23968" xr:uid="{00000000-0005-0000-0000-0000FA4C0000}"/>
    <cellStyle name="Normal 20 16" xfId="5487" xr:uid="{00000000-0005-0000-0000-0000FB4C0000}"/>
    <cellStyle name="Normal 20 16 2" xfId="19640" xr:uid="{00000000-0005-0000-0000-0000FC4C0000}"/>
    <cellStyle name="Normal 20 17" xfId="31966" xr:uid="{00000000-0005-0000-0000-0000FD4C0000}"/>
    <cellStyle name="Normal 20 18" xfId="6093" xr:uid="{00000000-0005-0000-0000-0000FE4C0000}"/>
    <cellStyle name="Normal 20 2" xfId="2905" xr:uid="{00000000-0005-0000-0000-0000FF4C0000}"/>
    <cellStyle name="Normal 20 2 2" xfId="7727" xr:uid="{00000000-0005-0000-0000-0000004D0000}"/>
    <cellStyle name="Normal 20 2 3" xfId="7728" xr:uid="{00000000-0005-0000-0000-0000014D0000}"/>
    <cellStyle name="Normal 20 2 4" xfId="13743" xr:uid="{00000000-0005-0000-0000-0000024D0000}"/>
    <cellStyle name="Normal 20 2 5" xfId="5488" xr:uid="{00000000-0005-0000-0000-0000034D0000}"/>
    <cellStyle name="Normal 20 3" xfId="2906" xr:uid="{00000000-0005-0000-0000-0000044D0000}"/>
    <cellStyle name="Normal 20 3 2" xfId="7729" xr:uid="{00000000-0005-0000-0000-0000054D0000}"/>
    <cellStyle name="Normal 20 3 2 2" xfId="7730" xr:uid="{00000000-0005-0000-0000-0000064D0000}"/>
    <cellStyle name="Normal 20 3 3" xfId="7731" xr:uid="{00000000-0005-0000-0000-0000074D0000}"/>
    <cellStyle name="Normal 20 3 4" xfId="13744" xr:uid="{00000000-0005-0000-0000-0000084D0000}"/>
    <cellStyle name="Normal 20 3 5" xfId="7721" xr:uid="{00000000-0005-0000-0000-0000094D0000}"/>
    <cellStyle name="Normal 20 4" xfId="2907" xr:uid="{00000000-0005-0000-0000-00000A4D0000}"/>
    <cellStyle name="Normal 20 4 2" xfId="13745" xr:uid="{00000000-0005-0000-0000-00000B4D0000}"/>
    <cellStyle name="Normal 20 4 3" xfId="7732" xr:uid="{00000000-0005-0000-0000-00000C4D0000}"/>
    <cellStyle name="Normal 20 5" xfId="2908" xr:uid="{00000000-0005-0000-0000-00000D4D0000}"/>
    <cellStyle name="Normal 20 5 2" xfId="13746" xr:uid="{00000000-0005-0000-0000-00000E4D0000}"/>
    <cellStyle name="Normal 20 5 3" xfId="7733" xr:uid="{00000000-0005-0000-0000-00000F4D0000}"/>
    <cellStyle name="Normal 20 6" xfId="2909" xr:uid="{00000000-0005-0000-0000-0000104D0000}"/>
    <cellStyle name="Normal 20 6 2" xfId="13747" xr:uid="{00000000-0005-0000-0000-0000114D0000}"/>
    <cellStyle name="Normal 20 6 3" xfId="7734" xr:uid="{00000000-0005-0000-0000-0000124D0000}"/>
    <cellStyle name="Normal 20 7" xfId="2910" xr:uid="{00000000-0005-0000-0000-0000134D0000}"/>
    <cellStyle name="Normal 20 7 2" xfId="13748" xr:uid="{00000000-0005-0000-0000-0000144D0000}"/>
    <cellStyle name="Normal 20 7 3" xfId="7735" xr:uid="{00000000-0005-0000-0000-0000154D0000}"/>
    <cellStyle name="Normal 20 8" xfId="2911" xr:uid="{00000000-0005-0000-0000-0000164D0000}"/>
    <cellStyle name="Normal 20 8 2" xfId="13749" xr:uid="{00000000-0005-0000-0000-0000174D0000}"/>
    <cellStyle name="Normal 20 8 3" xfId="7736" xr:uid="{00000000-0005-0000-0000-0000184D0000}"/>
    <cellStyle name="Normal 20 9" xfId="2912" xr:uid="{00000000-0005-0000-0000-0000194D0000}"/>
    <cellStyle name="Normal 20 9 2" xfId="13750" xr:uid="{00000000-0005-0000-0000-00001A4D0000}"/>
    <cellStyle name="Normal 20 9 3" xfId="7737" xr:uid="{00000000-0005-0000-0000-00001B4D0000}"/>
    <cellStyle name="Normal 200" xfId="9130" xr:uid="{00000000-0005-0000-0000-00001C4D0000}"/>
    <cellStyle name="Normal 202" xfId="9131" xr:uid="{00000000-0005-0000-0000-00001D4D0000}"/>
    <cellStyle name="Normal 203" xfId="9132" xr:uid="{00000000-0005-0000-0000-00001E4D0000}"/>
    <cellStyle name="Normal 205" xfId="9133" xr:uid="{00000000-0005-0000-0000-00001F4D0000}"/>
    <cellStyle name="Normal 206" xfId="9134" xr:uid="{00000000-0005-0000-0000-0000204D0000}"/>
    <cellStyle name="Normal 208" xfId="9135" xr:uid="{00000000-0005-0000-0000-0000214D0000}"/>
    <cellStyle name="Normal 21" xfId="2913" xr:uid="{00000000-0005-0000-0000-0000224D0000}"/>
    <cellStyle name="Normal 21 10" xfId="2914" xr:uid="{00000000-0005-0000-0000-0000234D0000}"/>
    <cellStyle name="Normal 21 10 2" xfId="13752" xr:uid="{00000000-0005-0000-0000-0000244D0000}"/>
    <cellStyle name="Normal 21 10 3" xfId="7739" xr:uid="{00000000-0005-0000-0000-0000254D0000}"/>
    <cellStyle name="Normal 21 11" xfId="2915" xr:uid="{00000000-0005-0000-0000-0000264D0000}"/>
    <cellStyle name="Normal 21 11 2" xfId="13753" xr:uid="{00000000-0005-0000-0000-0000274D0000}"/>
    <cellStyle name="Normal 21 11 3" xfId="7740" xr:uid="{00000000-0005-0000-0000-0000284D0000}"/>
    <cellStyle name="Normal 21 12" xfId="2916" xr:uid="{00000000-0005-0000-0000-0000294D0000}"/>
    <cellStyle name="Normal 21 12 2" xfId="13754" xr:uid="{00000000-0005-0000-0000-00002A4D0000}"/>
    <cellStyle name="Normal 21 12 3" xfId="7741" xr:uid="{00000000-0005-0000-0000-00002B4D0000}"/>
    <cellStyle name="Normal 21 13" xfId="2917" xr:uid="{00000000-0005-0000-0000-00002C4D0000}"/>
    <cellStyle name="Normal 21 13 2" xfId="13755" xr:uid="{00000000-0005-0000-0000-00002D4D0000}"/>
    <cellStyle name="Normal 21 13 3" xfId="7742" xr:uid="{00000000-0005-0000-0000-00002E4D0000}"/>
    <cellStyle name="Normal 21 14" xfId="7743" xr:uid="{00000000-0005-0000-0000-00002F4D0000}"/>
    <cellStyle name="Normal 21 15" xfId="13751" xr:uid="{00000000-0005-0000-0000-0000304D0000}"/>
    <cellStyle name="Normal 21 15 2" xfId="19402" xr:uid="{00000000-0005-0000-0000-0000314D0000}"/>
    <cellStyle name="Normal 21 15 2 2" xfId="27227" xr:uid="{00000000-0005-0000-0000-0000324D0000}"/>
    <cellStyle name="Normal 21 15 3" xfId="23981" xr:uid="{00000000-0005-0000-0000-0000334D0000}"/>
    <cellStyle name="Normal 21 16" xfId="5489" xr:uid="{00000000-0005-0000-0000-0000344D0000}"/>
    <cellStyle name="Normal 21 16 2" xfId="19641" xr:uid="{00000000-0005-0000-0000-0000354D0000}"/>
    <cellStyle name="Normal 21 17" xfId="27558" xr:uid="{00000000-0005-0000-0000-0000364D0000}"/>
    <cellStyle name="Normal 21 2" xfId="2918" xr:uid="{00000000-0005-0000-0000-0000374D0000}"/>
    <cellStyle name="Normal 21 2 2" xfId="7744" xr:uid="{00000000-0005-0000-0000-0000384D0000}"/>
    <cellStyle name="Normal 21 2 3" xfId="7745" xr:uid="{00000000-0005-0000-0000-0000394D0000}"/>
    <cellStyle name="Normal 21 2 4" xfId="13756" xr:uid="{00000000-0005-0000-0000-00003A4D0000}"/>
    <cellStyle name="Normal 21 2 5" xfId="5490" xr:uid="{00000000-0005-0000-0000-00003B4D0000}"/>
    <cellStyle name="Normal 21 3" xfId="2919" xr:uid="{00000000-0005-0000-0000-00003C4D0000}"/>
    <cellStyle name="Normal 21 3 2" xfId="7746" xr:uid="{00000000-0005-0000-0000-00003D4D0000}"/>
    <cellStyle name="Normal 21 3 2 2" xfId="7747" xr:uid="{00000000-0005-0000-0000-00003E4D0000}"/>
    <cellStyle name="Normal 21 3 3" xfId="7748" xr:uid="{00000000-0005-0000-0000-00003F4D0000}"/>
    <cellStyle name="Normal 21 3 4" xfId="13757" xr:uid="{00000000-0005-0000-0000-0000404D0000}"/>
    <cellStyle name="Normal 21 3 5" xfId="7738" xr:uid="{00000000-0005-0000-0000-0000414D0000}"/>
    <cellStyle name="Normal 21 4" xfId="2920" xr:uid="{00000000-0005-0000-0000-0000424D0000}"/>
    <cellStyle name="Normal 21 4 2" xfId="13758" xr:uid="{00000000-0005-0000-0000-0000434D0000}"/>
    <cellStyle name="Normal 21 4 3" xfId="7749" xr:uid="{00000000-0005-0000-0000-0000444D0000}"/>
    <cellStyle name="Normal 21 5" xfId="2921" xr:uid="{00000000-0005-0000-0000-0000454D0000}"/>
    <cellStyle name="Normal 21 5 2" xfId="13759" xr:uid="{00000000-0005-0000-0000-0000464D0000}"/>
    <cellStyle name="Normal 21 5 3" xfId="7750" xr:uid="{00000000-0005-0000-0000-0000474D0000}"/>
    <cellStyle name="Normal 21 6" xfId="2922" xr:uid="{00000000-0005-0000-0000-0000484D0000}"/>
    <cellStyle name="Normal 21 6 2" xfId="13760" xr:uid="{00000000-0005-0000-0000-0000494D0000}"/>
    <cellStyle name="Normal 21 6 3" xfId="7751" xr:uid="{00000000-0005-0000-0000-00004A4D0000}"/>
    <cellStyle name="Normal 21 7" xfId="2923" xr:uid="{00000000-0005-0000-0000-00004B4D0000}"/>
    <cellStyle name="Normal 21 7 2" xfId="13761" xr:uid="{00000000-0005-0000-0000-00004C4D0000}"/>
    <cellStyle name="Normal 21 7 3" xfId="7752" xr:uid="{00000000-0005-0000-0000-00004D4D0000}"/>
    <cellStyle name="Normal 21 8" xfId="2924" xr:uid="{00000000-0005-0000-0000-00004E4D0000}"/>
    <cellStyle name="Normal 21 8 2" xfId="13762" xr:uid="{00000000-0005-0000-0000-00004F4D0000}"/>
    <cellStyle name="Normal 21 8 3" xfId="7753" xr:uid="{00000000-0005-0000-0000-0000504D0000}"/>
    <cellStyle name="Normal 21 9" xfId="2925" xr:uid="{00000000-0005-0000-0000-0000514D0000}"/>
    <cellStyle name="Normal 21 9 2" xfId="13763" xr:uid="{00000000-0005-0000-0000-0000524D0000}"/>
    <cellStyle name="Normal 21 9 3" xfId="7754" xr:uid="{00000000-0005-0000-0000-0000534D0000}"/>
    <cellStyle name="Normal 210" xfId="9136" xr:uid="{00000000-0005-0000-0000-0000544D0000}"/>
    <cellStyle name="Normal 212" xfId="9137" xr:uid="{00000000-0005-0000-0000-0000554D0000}"/>
    <cellStyle name="Normal 214" xfId="9138" xr:uid="{00000000-0005-0000-0000-0000564D0000}"/>
    <cellStyle name="Normal 216" xfId="9139" xr:uid="{00000000-0005-0000-0000-0000574D0000}"/>
    <cellStyle name="Normal 22" xfId="2926" xr:uid="{00000000-0005-0000-0000-0000584D0000}"/>
    <cellStyle name="Normal 22 2" xfId="7755" xr:uid="{00000000-0005-0000-0000-0000594D0000}"/>
    <cellStyle name="Normal 22 2 2" xfId="7756" xr:uid="{00000000-0005-0000-0000-00005A4D0000}"/>
    <cellStyle name="Normal 22 3" xfId="7757" xr:uid="{00000000-0005-0000-0000-00005B4D0000}"/>
    <cellStyle name="Normal 22 4" xfId="13764" xr:uid="{00000000-0005-0000-0000-00005C4D0000}"/>
    <cellStyle name="Normal 22 4 2" xfId="19403" xr:uid="{00000000-0005-0000-0000-00005D4D0000}"/>
    <cellStyle name="Normal 22 4 2 2" xfId="27228" xr:uid="{00000000-0005-0000-0000-00005E4D0000}"/>
    <cellStyle name="Normal 22 4 3" xfId="23993" xr:uid="{00000000-0005-0000-0000-00005F4D0000}"/>
    <cellStyle name="Normal 22 5" xfId="5491" xr:uid="{00000000-0005-0000-0000-0000604D0000}"/>
    <cellStyle name="Normal 22 5 2" xfId="19642" xr:uid="{00000000-0005-0000-0000-0000614D0000}"/>
    <cellStyle name="Normal 23" xfId="2927" xr:uid="{00000000-0005-0000-0000-0000624D0000}"/>
    <cellStyle name="Normal 23 10" xfId="2928" xr:uid="{00000000-0005-0000-0000-0000634D0000}"/>
    <cellStyle name="Normal 23 10 2" xfId="13766" xr:uid="{00000000-0005-0000-0000-0000644D0000}"/>
    <cellStyle name="Normal 23 10 3" xfId="7759" xr:uid="{00000000-0005-0000-0000-0000654D0000}"/>
    <cellStyle name="Normal 23 11" xfId="2929" xr:uid="{00000000-0005-0000-0000-0000664D0000}"/>
    <cellStyle name="Normal 23 11 2" xfId="13767" xr:uid="{00000000-0005-0000-0000-0000674D0000}"/>
    <cellStyle name="Normal 23 11 3" xfId="7760" xr:uid="{00000000-0005-0000-0000-0000684D0000}"/>
    <cellStyle name="Normal 23 12" xfId="2930" xr:uid="{00000000-0005-0000-0000-0000694D0000}"/>
    <cellStyle name="Normal 23 12 2" xfId="13768" xr:uid="{00000000-0005-0000-0000-00006A4D0000}"/>
    <cellStyle name="Normal 23 12 3" xfId="7761" xr:uid="{00000000-0005-0000-0000-00006B4D0000}"/>
    <cellStyle name="Normal 23 13" xfId="2931" xr:uid="{00000000-0005-0000-0000-00006C4D0000}"/>
    <cellStyle name="Normal 23 13 2" xfId="13769" xr:uid="{00000000-0005-0000-0000-00006D4D0000}"/>
    <cellStyle name="Normal 23 13 3" xfId="7762" xr:uid="{00000000-0005-0000-0000-00006E4D0000}"/>
    <cellStyle name="Normal 23 14" xfId="7763" xr:uid="{00000000-0005-0000-0000-00006F4D0000}"/>
    <cellStyle name="Normal 23 15" xfId="13765" xr:uid="{00000000-0005-0000-0000-0000704D0000}"/>
    <cellStyle name="Normal 23 15 2" xfId="19404" xr:uid="{00000000-0005-0000-0000-0000714D0000}"/>
    <cellStyle name="Normal 23 15 2 2" xfId="27229" xr:uid="{00000000-0005-0000-0000-0000724D0000}"/>
    <cellStyle name="Normal 23 15 3" xfId="23994" xr:uid="{00000000-0005-0000-0000-0000734D0000}"/>
    <cellStyle name="Normal 23 16" xfId="5492" xr:uid="{00000000-0005-0000-0000-0000744D0000}"/>
    <cellStyle name="Normal 23 16 2" xfId="19643" xr:uid="{00000000-0005-0000-0000-0000754D0000}"/>
    <cellStyle name="Normal 23 17" xfId="28061" xr:uid="{00000000-0005-0000-0000-0000764D0000}"/>
    <cellStyle name="Normal 23 18" xfId="6092" xr:uid="{00000000-0005-0000-0000-0000774D0000}"/>
    <cellStyle name="Normal 23 2" xfId="2932" xr:uid="{00000000-0005-0000-0000-0000784D0000}"/>
    <cellStyle name="Normal 23 2 2" xfId="7764" xr:uid="{00000000-0005-0000-0000-0000794D0000}"/>
    <cellStyle name="Normal 23 2 2 2" xfId="7765" xr:uid="{00000000-0005-0000-0000-00007A4D0000}"/>
    <cellStyle name="Normal 23 2 3" xfId="7766" xr:uid="{00000000-0005-0000-0000-00007B4D0000}"/>
    <cellStyle name="Normal 23 2 4" xfId="13770" xr:uid="{00000000-0005-0000-0000-00007C4D0000}"/>
    <cellStyle name="Normal 23 2 5" xfId="7758" xr:uid="{00000000-0005-0000-0000-00007D4D0000}"/>
    <cellStyle name="Normal 23 3" xfId="2933" xr:uid="{00000000-0005-0000-0000-00007E4D0000}"/>
    <cellStyle name="Normal 23 3 2" xfId="13771" xr:uid="{00000000-0005-0000-0000-00007F4D0000}"/>
    <cellStyle name="Normal 23 3 3" xfId="7767" xr:uid="{00000000-0005-0000-0000-0000804D0000}"/>
    <cellStyle name="Normal 23 4" xfId="2934" xr:uid="{00000000-0005-0000-0000-0000814D0000}"/>
    <cellStyle name="Normal 23 4 2" xfId="13772" xr:uid="{00000000-0005-0000-0000-0000824D0000}"/>
    <cellStyle name="Normal 23 4 3" xfId="7768" xr:uid="{00000000-0005-0000-0000-0000834D0000}"/>
    <cellStyle name="Normal 23 5" xfId="2935" xr:uid="{00000000-0005-0000-0000-0000844D0000}"/>
    <cellStyle name="Normal 23 5 2" xfId="13773" xr:uid="{00000000-0005-0000-0000-0000854D0000}"/>
    <cellStyle name="Normal 23 5 3" xfId="7769" xr:uid="{00000000-0005-0000-0000-0000864D0000}"/>
    <cellStyle name="Normal 23 6" xfId="2936" xr:uid="{00000000-0005-0000-0000-0000874D0000}"/>
    <cellStyle name="Normal 23 6 2" xfId="13774" xr:uid="{00000000-0005-0000-0000-0000884D0000}"/>
    <cellStyle name="Normal 23 6 3" xfId="7770" xr:uid="{00000000-0005-0000-0000-0000894D0000}"/>
    <cellStyle name="Normal 23 7" xfId="2937" xr:uid="{00000000-0005-0000-0000-00008A4D0000}"/>
    <cellStyle name="Normal 23 7 2" xfId="13775" xr:uid="{00000000-0005-0000-0000-00008B4D0000}"/>
    <cellStyle name="Normal 23 7 3" xfId="7771" xr:uid="{00000000-0005-0000-0000-00008C4D0000}"/>
    <cellStyle name="Normal 23 8" xfId="2938" xr:uid="{00000000-0005-0000-0000-00008D4D0000}"/>
    <cellStyle name="Normal 23 8 2" xfId="13776" xr:uid="{00000000-0005-0000-0000-00008E4D0000}"/>
    <cellStyle name="Normal 23 8 3" xfId="7772" xr:uid="{00000000-0005-0000-0000-00008F4D0000}"/>
    <cellStyle name="Normal 23 9" xfId="2939" xr:uid="{00000000-0005-0000-0000-0000904D0000}"/>
    <cellStyle name="Normal 23 9 2" xfId="13777" xr:uid="{00000000-0005-0000-0000-0000914D0000}"/>
    <cellStyle name="Normal 23 9 3" xfId="7773" xr:uid="{00000000-0005-0000-0000-0000924D0000}"/>
    <cellStyle name="Normal 24" xfId="2940" xr:uid="{00000000-0005-0000-0000-0000934D0000}"/>
    <cellStyle name="Normal 24 10" xfId="2941" xr:uid="{00000000-0005-0000-0000-0000944D0000}"/>
    <cellStyle name="Normal 24 10 2" xfId="13779" xr:uid="{00000000-0005-0000-0000-0000954D0000}"/>
    <cellStyle name="Normal 24 10 3" xfId="7775" xr:uid="{00000000-0005-0000-0000-0000964D0000}"/>
    <cellStyle name="Normal 24 11" xfId="2942" xr:uid="{00000000-0005-0000-0000-0000974D0000}"/>
    <cellStyle name="Normal 24 11 2" xfId="13780" xr:uid="{00000000-0005-0000-0000-0000984D0000}"/>
    <cellStyle name="Normal 24 11 3" xfId="7776" xr:uid="{00000000-0005-0000-0000-0000994D0000}"/>
    <cellStyle name="Normal 24 12" xfId="2943" xr:uid="{00000000-0005-0000-0000-00009A4D0000}"/>
    <cellStyle name="Normal 24 12 2" xfId="13781" xr:uid="{00000000-0005-0000-0000-00009B4D0000}"/>
    <cellStyle name="Normal 24 12 3" xfId="7777" xr:uid="{00000000-0005-0000-0000-00009C4D0000}"/>
    <cellStyle name="Normal 24 13" xfId="2944" xr:uid="{00000000-0005-0000-0000-00009D4D0000}"/>
    <cellStyle name="Normal 24 13 2" xfId="13782" xr:uid="{00000000-0005-0000-0000-00009E4D0000}"/>
    <cellStyle name="Normal 24 13 3" xfId="7778" xr:uid="{00000000-0005-0000-0000-00009F4D0000}"/>
    <cellStyle name="Normal 24 14" xfId="7779" xr:uid="{00000000-0005-0000-0000-0000A04D0000}"/>
    <cellStyle name="Normal 24 15" xfId="13778" xr:uid="{00000000-0005-0000-0000-0000A14D0000}"/>
    <cellStyle name="Normal 24 16" xfId="5493" xr:uid="{00000000-0005-0000-0000-0000A24D0000}"/>
    <cellStyle name="Normal 24 2" xfId="2945" xr:uid="{00000000-0005-0000-0000-0000A34D0000}"/>
    <cellStyle name="Normal 24 2 2" xfId="7780" xr:uid="{00000000-0005-0000-0000-0000A44D0000}"/>
    <cellStyle name="Normal 24 2 3" xfId="7781" xr:uid="{00000000-0005-0000-0000-0000A54D0000}"/>
    <cellStyle name="Normal 24 2 4" xfId="13783" xr:uid="{00000000-0005-0000-0000-0000A64D0000}"/>
    <cellStyle name="Normal 24 2 5" xfId="7774" xr:uid="{00000000-0005-0000-0000-0000A74D0000}"/>
    <cellStyle name="Normal 24 3" xfId="2946" xr:uid="{00000000-0005-0000-0000-0000A84D0000}"/>
    <cellStyle name="Normal 24 3 2" xfId="13784" xr:uid="{00000000-0005-0000-0000-0000A94D0000}"/>
    <cellStyle name="Normal 24 3 3" xfId="7782" xr:uid="{00000000-0005-0000-0000-0000AA4D0000}"/>
    <cellStyle name="Normal 24 4" xfId="2947" xr:uid="{00000000-0005-0000-0000-0000AB4D0000}"/>
    <cellStyle name="Normal 24 4 2" xfId="13785" xr:uid="{00000000-0005-0000-0000-0000AC4D0000}"/>
    <cellStyle name="Normal 24 4 3" xfId="7783" xr:uid="{00000000-0005-0000-0000-0000AD4D0000}"/>
    <cellStyle name="Normal 24 5" xfId="2948" xr:uid="{00000000-0005-0000-0000-0000AE4D0000}"/>
    <cellStyle name="Normal 24 5 2" xfId="13786" xr:uid="{00000000-0005-0000-0000-0000AF4D0000}"/>
    <cellStyle name="Normal 24 5 3" xfId="7784" xr:uid="{00000000-0005-0000-0000-0000B04D0000}"/>
    <cellStyle name="Normal 24 6" xfId="2949" xr:uid="{00000000-0005-0000-0000-0000B14D0000}"/>
    <cellStyle name="Normal 24 6 2" xfId="13787" xr:uid="{00000000-0005-0000-0000-0000B24D0000}"/>
    <cellStyle name="Normal 24 6 3" xfId="7785" xr:uid="{00000000-0005-0000-0000-0000B34D0000}"/>
    <cellStyle name="Normal 24 7" xfId="2950" xr:uid="{00000000-0005-0000-0000-0000B44D0000}"/>
    <cellStyle name="Normal 24 7 2" xfId="13788" xr:uid="{00000000-0005-0000-0000-0000B54D0000}"/>
    <cellStyle name="Normal 24 7 3" xfId="7786" xr:uid="{00000000-0005-0000-0000-0000B64D0000}"/>
    <cellStyle name="Normal 24 8" xfId="2951" xr:uid="{00000000-0005-0000-0000-0000B74D0000}"/>
    <cellStyle name="Normal 24 8 2" xfId="13789" xr:uid="{00000000-0005-0000-0000-0000B84D0000}"/>
    <cellStyle name="Normal 24 8 3" xfId="7787" xr:uid="{00000000-0005-0000-0000-0000B94D0000}"/>
    <cellStyle name="Normal 24 9" xfId="2952" xr:uid="{00000000-0005-0000-0000-0000BA4D0000}"/>
    <cellStyle name="Normal 24 9 2" xfId="13790" xr:uid="{00000000-0005-0000-0000-0000BB4D0000}"/>
    <cellStyle name="Normal 24 9 3" xfId="7788" xr:uid="{00000000-0005-0000-0000-0000BC4D0000}"/>
    <cellStyle name="Normal 25" xfId="2953" xr:uid="{00000000-0005-0000-0000-0000BD4D0000}"/>
    <cellStyle name="Normal 25 10" xfId="2954" xr:uid="{00000000-0005-0000-0000-0000BE4D0000}"/>
    <cellStyle name="Normal 25 10 2" xfId="13792" xr:uid="{00000000-0005-0000-0000-0000BF4D0000}"/>
    <cellStyle name="Normal 25 10 3" xfId="7790" xr:uid="{00000000-0005-0000-0000-0000C04D0000}"/>
    <cellStyle name="Normal 25 11" xfId="2955" xr:uid="{00000000-0005-0000-0000-0000C14D0000}"/>
    <cellStyle name="Normal 25 11 2" xfId="13793" xr:uid="{00000000-0005-0000-0000-0000C24D0000}"/>
    <cellStyle name="Normal 25 11 3" xfId="7791" xr:uid="{00000000-0005-0000-0000-0000C34D0000}"/>
    <cellStyle name="Normal 25 12" xfId="2956" xr:uid="{00000000-0005-0000-0000-0000C44D0000}"/>
    <cellStyle name="Normal 25 12 2" xfId="13794" xr:uid="{00000000-0005-0000-0000-0000C54D0000}"/>
    <cellStyle name="Normal 25 12 3" xfId="7792" xr:uid="{00000000-0005-0000-0000-0000C64D0000}"/>
    <cellStyle name="Normal 25 13" xfId="2957" xr:uid="{00000000-0005-0000-0000-0000C74D0000}"/>
    <cellStyle name="Normal 25 13 2" xfId="13795" xr:uid="{00000000-0005-0000-0000-0000C84D0000}"/>
    <cellStyle name="Normal 25 13 3" xfId="7793" xr:uid="{00000000-0005-0000-0000-0000C94D0000}"/>
    <cellStyle name="Normal 25 14" xfId="7794" xr:uid="{00000000-0005-0000-0000-0000CA4D0000}"/>
    <cellStyle name="Normal 25 15" xfId="13791" xr:uid="{00000000-0005-0000-0000-0000CB4D0000}"/>
    <cellStyle name="Normal 25 15 2" xfId="19405" xr:uid="{00000000-0005-0000-0000-0000CC4D0000}"/>
    <cellStyle name="Normal 25 15 2 2" xfId="27230" xr:uid="{00000000-0005-0000-0000-0000CD4D0000}"/>
    <cellStyle name="Normal 25 15 3" xfId="23995" xr:uid="{00000000-0005-0000-0000-0000CE4D0000}"/>
    <cellStyle name="Normal 25 16" xfId="5494" xr:uid="{00000000-0005-0000-0000-0000CF4D0000}"/>
    <cellStyle name="Normal 25 16 2" xfId="19644" xr:uid="{00000000-0005-0000-0000-0000D04D0000}"/>
    <cellStyle name="Normal 25 17" xfId="28062" xr:uid="{00000000-0005-0000-0000-0000D14D0000}"/>
    <cellStyle name="Normal 25 18" xfId="6091" xr:uid="{00000000-0005-0000-0000-0000D24D0000}"/>
    <cellStyle name="Normal 25 2" xfId="2958" xr:uid="{00000000-0005-0000-0000-0000D34D0000}"/>
    <cellStyle name="Normal 25 2 2" xfId="7795" xr:uid="{00000000-0005-0000-0000-0000D44D0000}"/>
    <cellStyle name="Normal 25 2 2 2" xfId="7796" xr:uid="{00000000-0005-0000-0000-0000D54D0000}"/>
    <cellStyle name="Normal 25 2 3" xfId="7797" xr:uid="{00000000-0005-0000-0000-0000D64D0000}"/>
    <cellStyle name="Normal 25 2 4" xfId="13796" xr:uid="{00000000-0005-0000-0000-0000D74D0000}"/>
    <cellStyle name="Normal 25 2 5" xfId="7789" xr:uid="{00000000-0005-0000-0000-0000D84D0000}"/>
    <cellStyle name="Normal 25 3" xfId="2959" xr:uid="{00000000-0005-0000-0000-0000D94D0000}"/>
    <cellStyle name="Normal 25 3 2" xfId="13797" xr:uid="{00000000-0005-0000-0000-0000DA4D0000}"/>
    <cellStyle name="Normal 25 3 3" xfId="7798" xr:uid="{00000000-0005-0000-0000-0000DB4D0000}"/>
    <cellStyle name="Normal 25 4" xfId="2960" xr:uid="{00000000-0005-0000-0000-0000DC4D0000}"/>
    <cellStyle name="Normal 25 4 2" xfId="13798" xr:uid="{00000000-0005-0000-0000-0000DD4D0000}"/>
    <cellStyle name="Normal 25 4 3" xfId="7799" xr:uid="{00000000-0005-0000-0000-0000DE4D0000}"/>
    <cellStyle name="Normal 25 5" xfId="2961" xr:uid="{00000000-0005-0000-0000-0000DF4D0000}"/>
    <cellStyle name="Normal 25 5 2" xfId="13799" xr:uid="{00000000-0005-0000-0000-0000E04D0000}"/>
    <cellStyle name="Normal 25 5 3" xfId="7800" xr:uid="{00000000-0005-0000-0000-0000E14D0000}"/>
    <cellStyle name="Normal 25 6" xfId="2962" xr:uid="{00000000-0005-0000-0000-0000E24D0000}"/>
    <cellStyle name="Normal 25 6 2" xfId="13800" xr:uid="{00000000-0005-0000-0000-0000E34D0000}"/>
    <cellStyle name="Normal 25 6 3" xfId="7801" xr:uid="{00000000-0005-0000-0000-0000E44D0000}"/>
    <cellStyle name="Normal 25 7" xfId="2963" xr:uid="{00000000-0005-0000-0000-0000E54D0000}"/>
    <cellStyle name="Normal 25 7 2" xfId="13801" xr:uid="{00000000-0005-0000-0000-0000E64D0000}"/>
    <cellStyle name="Normal 25 7 3" xfId="7802" xr:uid="{00000000-0005-0000-0000-0000E74D0000}"/>
    <cellStyle name="Normal 25 8" xfId="2964" xr:uid="{00000000-0005-0000-0000-0000E84D0000}"/>
    <cellStyle name="Normal 25 8 2" xfId="13802" xr:uid="{00000000-0005-0000-0000-0000E94D0000}"/>
    <cellStyle name="Normal 25 8 3" xfId="7803" xr:uid="{00000000-0005-0000-0000-0000EA4D0000}"/>
    <cellStyle name="Normal 25 9" xfId="2965" xr:uid="{00000000-0005-0000-0000-0000EB4D0000}"/>
    <cellStyle name="Normal 25 9 2" xfId="13803" xr:uid="{00000000-0005-0000-0000-0000EC4D0000}"/>
    <cellStyle name="Normal 25 9 3" xfId="7804" xr:uid="{00000000-0005-0000-0000-0000ED4D0000}"/>
    <cellStyle name="Normal 26" xfId="2966" xr:uid="{00000000-0005-0000-0000-0000EE4D0000}"/>
    <cellStyle name="Normal 26 10" xfId="2967" xr:uid="{00000000-0005-0000-0000-0000EF4D0000}"/>
    <cellStyle name="Normal 26 10 2" xfId="13805" xr:uid="{00000000-0005-0000-0000-0000F04D0000}"/>
    <cellStyle name="Normal 26 10 3" xfId="7805" xr:uid="{00000000-0005-0000-0000-0000F14D0000}"/>
    <cellStyle name="Normal 26 11" xfId="2968" xr:uid="{00000000-0005-0000-0000-0000F24D0000}"/>
    <cellStyle name="Normal 26 11 2" xfId="13806" xr:uid="{00000000-0005-0000-0000-0000F34D0000}"/>
    <cellStyle name="Normal 26 11 3" xfId="7806" xr:uid="{00000000-0005-0000-0000-0000F44D0000}"/>
    <cellStyle name="Normal 26 12" xfId="2969" xr:uid="{00000000-0005-0000-0000-0000F54D0000}"/>
    <cellStyle name="Normal 26 12 2" xfId="13807" xr:uid="{00000000-0005-0000-0000-0000F64D0000}"/>
    <cellStyle name="Normal 26 12 3" xfId="7807" xr:uid="{00000000-0005-0000-0000-0000F74D0000}"/>
    <cellStyle name="Normal 26 13" xfId="2970" xr:uid="{00000000-0005-0000-0000-0000F84D0000}"/>
    <cellStyle name="Normal 26 13 2" xfId="13808" xr:uid="{00000000-0005-0000-0000-0000F94D0000}"/>
    <cellStyle name="Normal 26 13 3" xfId="7808" xr:uid="{00000000-0005-0000-0000-0000FA4D0000}"/>
    <cellStyle name="Normal 26 14" xfId="7809" xr:uid="{00000000-0005-0000-0000-0000FB4D0000}"/>
    <cellStyle name="Normal 26 15" xfId="13804" xr:uid="{00000000-0005-0000-0000-0000FC4D0000}"/>
    <cellStyle name="Normal 26 15 2" xfId="19406" xr:uid="{00000000-0005-0000-0000-0000FD4D0000}"/>
    <cellStyle name="Normal 26 15 2 2" xfId="27231" xr:uid="{00000000-0005-0000-0000-0000FE4D0000}"/>
    <cellStyle name="Normal 26 15 3" xfId="23996" xr:uid="{00000000-0005-0000-0000-0000FF4D0000}"/>
    <cellStyle name="Normal 26 16" xfId="8803" xr:uid="{00000000-0005-0000-0000-0000004E0000}"/>
    <cellStyle name="Normal 26 16 2" xfId="19645" xr:uid="{00000000-0005-0000-0000-0000014E0000}"/>
    <cellStyle name="Normal 26 17" xfId="28063" xr:uid="{00000000-0005-0000-0000-0000024E0000}"/>
    <cellStyle name="Normal 26 18" xfId="6090" xr:uid="{00000000-0005-0000-0000-0000034E0000}"/>
    <cellStyle name="Normal 26 2" xfId="2971" xr:uid="{00000000-0005-0000-0000-0000044E0000}"/>
    <cellStyle name="Normal 26 2 2" xfId="7810" xr:uid="{00000000-0005-0000-0000-0000054E0000}"/>
    <cellStyle name="Normal 26 2 3" xfId="7811" xr:uid="{00000000-0005-0000-0000-0000064E0000}"/>
    <cellStyle name="Normal 26 2 4" xfId="13809" xr:uid="{00000000-0005-0000-0000-0000074E0000}"/>
    <cellStyle name="Normal 26 2 5" xfId="5495" xr:uid="{00000000-0005-0000-0000-0000084E0000}"/>
    <cellStyle name="Normal 26 3" xfId="2972" xr:uid="{00000000-0005-0000-0000-0000094E0000}"/>
    <cellStyle name="Normal 26 3 2" xfId="7812" xr:uid="{00000000-0005-0000-0000-00000A4E0000}"/>
    <cellStyle name="Normal 26 3 3" xfId="7813" xr:uid="{00000000-0005-0000-0000-00000B4E0000}"/>
    <cellStyle name="Normal 26 3 4" xfId="13810" xr:uid="{00000000-0005-0000-0000-00000C4E0000}"/>
    <cellStyle name="Normal 26 3 5" xfId="5496" xr:uid="{00000000-0005-0000-0000-00000D4E0000}"/>
    <cellStyle name="Normal 26 4" xfId="2973" xr:uid="{00000000-0005-0000-0000-00000E4E0000}"/>
    <cellStyle name="Normal 26 4 2" xfId="7814" xr:uid="{00000000-0005-0000-0000-00000F4E0000}"/>
    <cellStyle name="Normal 26 4 3" xfId="7815" xr:uid="{00000000-0005-0000-0000-0000104E0000}"/>
    <cellStyle name="Normal 26 4 4" xfId="13811" xr:uid="{00000000-0005-0000-0000-0000114E0000}"/>
    <cellStyle name="Normal 26 4 5" xfId="5497" xr:uid="{00000000-0005-0000-0000-0000124E0000}"/>
    <cellStyle name="Normal 26 5" xfId="2974" xr:uid="{00000000-0005-0000-0000-0000134E0000}"/>
    <cellStyle name="Normal 26 5 2" xfId="7816" xr:uid="{00000000-0005-0000-0000-0000144E0000}"/>
    <cellStyle name="Normal 26 5 3" xfId="7817" xr:uid="{00000000-0005-0000-0000-0000154E0000}"/>
    <cellStyle name="Normal 26 5 4" xfId="13812" xr:uid="{00000000-0005-0000-0000-0000164E0000}"/>
    <cellStyle name="Normal 26 5 5" xfId="5498" xr:uid="{00000000-0005-0000-0000-0000174E0000}"/>
    <cellStyle name="Normal 26 6" xfId="2975" xr:uid="{00000000-0005-0000-0000-0000184E0000}"/>
    <cellStyle name="Normal 26 6 2" xfId="7818" xr:uid="{00000000-0005-0000-0000-0000194E0000}"/>
    <cellStyle name="Normal 26 6 3" xfId="7819" xr:uid="{00000000-0005-0000-0000-00001A4E0000}"/>
    <cellStyle name="Normal 26 6 4" xfId="13813" xr:uid="{00000000-0005-0000-0000-00001B4E0000}"/>
    <cellStyle name="Normal 26 6 5" xfId="5499" xr:uid="{00000000-0005-0000-0000-00001C4E0000}"/>
    <cellStyle name="Normal 26 7" xfId="2976" xr:uid="{00000000-0005-0000-0000-00001D4E0000}"/>
    <cellStyle name="Normal 26 7 2" xfId="7820" xr:uid="{00000000-0005-0000-0000-00001E4E0000}"/>
    <cellStyle name="Normal 26 7 3" xfId="7821" xr:uid="{00000000-0005-0000-0000-00001F4E0000}"/>
    <cellStyle name="Normal 26 7 4" xfId="13814" xr:uid="{00000000-0005-0000-0000-0000204E0000}"/>
    <cellStyle name="Normal 26 7 5" xfId="5500" xr:uid="{00000000-0005-0000-0000-0000214E0000}"/>
    <cellStyle name="Normal 26 8" xfId="2977" xr:uid="{00000000-0005-0000-0000-0000224E0000}"/>
    <cellStyle name="Normal 26 8 2" xfId="7822" xr:uid="{00000000-0005-0000-0000-0000234E0000}"/>
    <cellStyle name="Normal 26 8 3" xfId="7823" xr:uid="{00000000-0005-0000-0000-0000244E0000}"/>
    <cellStyle name="Normal 26 8 4" xfId="13815" xr:uid="{00000000-0005-0000-0000-0000254E0000}"/>
    <cellStyle name="Normal 26 8 5" xfId="5501" xr:uid="{00000000-0005-0000-0000-0000264E0000}"/>
    <cellStyle name="Normal 26 9" xfId="2978" xr:uid="{00000000-0005-0000-0000-0000274E0000}"/>
    <cellStyle name="Normal 26 9 2" xfId="7825" xr:uid="{00000000-0005-0000-0000-0000284E0000}"/>
    <cellStyle name="Normal 26 9 3" xfId="7826" xr:uid="{00000000-0005-0000-0000-0000294E0000}"/>
    <cellStyle name="Normal 26 9 4" xfId="13816" xr:uid="{00000000-0005-0000-0000-00002A4E0000}"/>
    <cellStyle name="Normal 26 9 5" xfId="7824" xr:uid="{00000000-0005-0000-0000-00002B4E0000}"/>
    <cellStyle name="Normal 27" xfId="2979" xr:uid="{00000000-0005-0000-0000-00002C4E0000}"/>
    <cellStyle name="Normal 27 10" xfId="2980" xr:uid="{00000000-0005-0000-0000-00002D4E0000}"/>
    <cellStyle name="Normal 27 10 2" xfId="13818" xr:uid="{00000000-0005-0000-0000-00002E4E0000}"/>
    <cellStyle name="Normal 27 10 3" xfId="7828" xr:uid="{00000000-0005-0000-0000-00002F4E0000}"/>
    <cellStyle name="Normal 27 11" xfId="2981" xr:uid="{00000000-0005-0000-0000-0000304E0000}"/>
    <cellStyle name="Normal 27 11 2" xfId="13819" xr:uid="{00000000-0005-0000-0000-0000314E0000}"/>
    <cellStyle name="Normal 27 11 3" xfId="7829" xr:uid="{00000000-0005-0000-0000-0000324E0000}"/>
    <cellStyle name="Normal 27 12" xfId="2982" xr:uid="{00000000-0005-0000-0000-0000334E0000}"/>
    <cellStyle name="Normal 27 12 2" xfId="13820" xr:uid="{00000000-0005-0000-0000-0000344E0000}"/>
    <cellStyle name="Normal 27 12 3" xfId="7830" xr:uid="{00000000-0005-0000-0000-0000354E0000}"/>
    <cellStyle name="Normal 27 13" xfId="2983" xr:uid="{00000000-0005-0000-0000-0000364E0000}"/>
    <cellStyle name="Normal 27 13 2" xfId="13821" xr:uid="{00000000-0005-0000-0000-0000374E0000}"/>
    <cellStyle name="Normal 27 13 3" xfId="7831" xr:uid="{00000000-0005-0000-0000-0000384E0000}"/>
    <cellStyle name="Normal 27 14" xfId="13817" xr:uid="{00000000-0005-0000-0000-0000394E0000}"/>
    <cellStyle name="Normal 27 14 2" xfId="19407" xr:uid="{00000000-0005-0000-0000-00003A4E0000}"/>
    <cellStyle name="Normal 27 14 2 2" xfId="27232" xr:uid="{00000000-0005-0000-0000-00003B4E0000}"/>
    <cellStyle name="Normal 27 14 3" xfId="23997" xr:uid="{00000000-0005-0000-0000-00003C4E0000}"/>
    <cellStyle name="Normal 27 15" xfId="7827" xr:uid="{00000000-0005-0000-0000-00003D4E0000}"/>
    <cellStyle name="Normal 27 15 2" xfId="19646" xr:uid="{00000000-0005-0000-0000-00003E4E0000}"/>
    <cellStyle name="Normal 27 16" xfId="28064" xr:uid="{00000000-0005-0000-0000-00003F4E0000}"/>
    <cellStyle name="Normal 27 17" xfId="6089" xr:uid="{00000000-0005-0000-0000-0000404E0000}"/>
    <cellStyle name="Normal 27 2" xfId="2984" xr:uid="{00000000-0005-0000-0000-0000414E0000}"/>
    <cellStyle name="Normal 27 2 2" xfId="7832" xr:uid="{00000000-0005-0000-0000-0000424E0000}"/>
    <cellStyle name="Normal 27 2 3" xfId="7833" xr:uid="{00000000-0005-0000-0000-0000434E0000}"/>
    <cellStyle name="Normal 27 2 4" xfId="13822" xr:uid="{00000000-0005-0000-0000-0000444E0000}"/>
    <cellStyle name="Normal 27 2 5" xfId="5502" xr:uid="{00000000-0005-0000-0000-0000454E0000}"/>
    <cellStyle name="Normal 27 3" xfId="2985" xr:uid="{00000000-0005-0000-0000-0000464E0000}"/>
    <cellStyle name="Normal 27 3 2" xfId="7834" xr:uid="{00000000-0005-0000-0000-0000474E0000}"/>
    <cellStyle name="Normal 27 3 3" xfId="7835" xr:uid="{00000000-0005-0000-0000-0000484E0000}"/>
    <cellStyle name="Normal 27 3 4" xfId="13823" xr:uid="{00000000-0005-0000-0000-0000494E0000}"/>
    <cellStyle name="Normal 27 3 5" xfId="5503" xr:uid="{00000000-0005-0000-0000-00004A4E0000}"/>
    <cellStyle name="Normal 27 4" xfId="2986" xr:uid="{00000000-0005-0000-0000-00004B4E0000}"/>
    <cellStyle name="Normal 27 4 2" xfId="7836" xr:uid="{00000000-0005-0000-0000-00004C4E0000}"/>
    <cellStyle name="Normal 27 4 3" xfId="7837" xr:uid="{00000000-0005-0000-0000-00004D4E0000}"/>
    <cellStyle name="Normal 27 4 4" xfId="13824" xr:uid="{00000000-0005-0000-0000-00004E4E0000}"/>
    <cellStyle name="Normal 27 4 5" xfId="5504" xr:uid="{00000000-0005-0000-0000-00004F4E0000}"/>
    <cellStyle name="Normal 27 5" xfId="2987" xr:uid="{00000000-0005-0000-0000-0000504E0000}"/>
    <cellStyle name="Normal 27 5 2" xfId="7838" xr:uid="{00000000-0005-0000-0000-0000514E0000}"/>
    <cellStyle name="Normal 27 5 3" xfId="7839" xr:uid="{00000000-0005-0000-0000-0000524E0000}"/>
    <cellStyle name="Normal 27 5 4" xfId="13825" xr:uid="{00000000-0005-0000-0000-0000534E0000}"/>
    <cellStyle name="Normal 27 5 5" xfId="5505" xr:uid="{00000000-0005-0000-0000-0000544E0000}"/>
    <cellStyle name="Normal 27 6" xfId="2988" xr:uid="{00000000-0005-0000-0000-0000554E0000}"/>
    <cellStyle name="Normal 27 6 2" xfId="7840" xr:uid="{00000000-0005-0000-0000-0000564E0000}"/>
    <cellStyle name="Normal 27 6 3" xfId="7841" xr:uid="{00000000-0005-0000-0000-0000574E0000}"/>
    <cellStyle name="Normal 27 6 4" xfId="13826" xr:uid="{00000000-0005-0000-0000-0000584E0000}"/>
    <cellStyle name="Normal 27 6 5" xfId="5506" xr:uid="{00000000-0005-0000-0000-0000594E0000}"/>
    <cellStyle name="Normal 27 7" xfId="2989" xr:uid="{00000000-0005-0000-0000-00005A4E0000}"/>
    <cellStyle name="Normal 27 7 2" xfId="7842" xr:uid="{00000000-0005-0000-0000-00005B4E0000}"/>
    <cellStyle name="Normal 27 7 3" xfId="7843" xr:uid="{00000000-0005-0000-0000-00005C4E0000}"/>
    <cellStyle name="Normal 27 7 4" xfId="13827" xr:uid="{00000000-0005-0000-0000-00005D4E0000}"/>
    <cellStyle name="Normal 27 7 5" xfId="5507" xr:uid="{00000000-0005-0000-0000-00005E4E0000}"/>
    <cellStyle name="Normal 27 8" xfId="2990" xr:uid="{00000000-0005-0000-0000-00005F4E0000}"/>
    <cellStyle name="Normal 27 8 2" xfId="7844" xr:uid="{00000000-0005-0000-0000-0000604E0000}"/>
    <cellStyle name="Normal 27 8 3" xfId="7845" xr:uid="{00000000-0005-0000-0000-0000614E0000}"/>
    <cellStyle name="Normal 27 8 4" xfId="13828" xr:uid="{00000000-0005-0000-0000-0000624E0000}"/>
    <cellStyle name="Normal 27 8 5" xfId="5508" xr:uid="{00000000-0005-0000-0000-0000634E0000}"/>
    <cellStyle name="Normal 27 9" xfId="2991" xr:uid="{00000000-0005-0000-0000-0000644E0000}"/>
    <cellStyle name="Normal 27 9 2" xfId="13829" xr:uid="{00000000-0005-0000-0000-0000654E0000}"/>
    <cellStyle name="Normal 27 9 3" xfId="7846" xr:uid="{00000000-0005-0000-0000-0000664E0000}"/>
    <cellStyle name="Normal 28" xfId="2992" xr:uid="{00000000-0005-0000-0000-0000674E0000}"/>
    <cellStyle name="Normal 28 10" xfId="2993" xr:uid="{00000000-0005-0000-0000-0000684E0000}"/>
    <cellStyle name="Normal 28 10 2" xfId="13831" xr:uid="{00000000-0005-0000-0000-0000694E0000}"/>
    <cellStyle name="Normal 28 10 3" xfId="7848" xr:uid="{00000000-0005-0000-0000-00006A4E0000}"/>
    <cellStyle name="Normal 28 11" xfId="2994" xr:uid="{00000000-0005-0000-0000-00006B4E0000}"/>
    <cellStyle name="Normal 28 11 2" xfId="13832" xr:uid="{00000000-0005-0000-0000-00006C4E0000}"/>
    <cellStyle name="Normal 28 11 3" xfId="7849" xr:uid="{00000000-0005-0000-0000-00006D4E0000}"/>
    <cellStyle name="Normal 28 12" xfId="2995" xr:uid="{00000000-0005-0000-0000-00006E4E0000}"/>
    <cellStyle name="Normal 28 12 2" xfId="13833" xr:uid="{00000000-0005-0000-0000-00006F4E0000}"/>
    <cellStyle name="Normal 28 12 3" xfId="7850" xr:uid="{00000000-0005-0000-0000-0000704E0000}"/>
    <cellStyle name="Normal 28 13" xfId="2996" xr:uid="{00000000-0005-0000-0000-0000714E0000}"/>
    <cellStyle name="Normal 28 13 2" xfId="13834" xr:uid="{00000000-0005-0000-0000-0000724E0000}"/>
    <cellStyle name="Normal 28 13 3" xfId="7851" xr:uid="{00000000-0005-0000-0000-0000734E0000}"/>
    <cellStyle name="Normal 28 14" xfId="7852" xr:uid="{00000000-0005-0000-0000-0000744E0000}"/>
    <cellStyle name="Normal 28 15" xfId="13830" xr:uid="{00000000-0005-0000-0000-0000754E0000}"/>
    <cellStyle name="Normal 28 15 2" xfId="19408" xr:uid="{00000000-0005-0000-0000-0000764E0000}"/>
    <cellStyle name="Normal 28 15 2 2" xfId="27233" xr:uid="{00000000-0005-0000-0000-0000774E0000}"/>
    <cellStyle name="Normal 28 15 3" xfId="23998" xr:uid="{00000000-0005-0000-0000-0000784E0000}"/>
    <cellStyle name="Normal 28 16" xfId="5509" xr:uid="{00000000-0005-0000-0000-0000794E0000}"/>
    <cellStyle name="Normal 28 16 2" xfId="19647" xr:uid="{00000000-0005-0000-0000-00007A4E0000}"/>
    <cellStyle name="Normal 28 17" xfId="28065" xr:uid="{00000000-0005-0000-0000-00007B4E0000}"/>
    <cellStyle name="Normal 28 18" xfId="6088" xr:uid="{00000000-0005-0000-0000-00007C4E0000}"/>
    <cellStyle name="Normal 28 2" xfId="2997" xr:uid="{00000000-0005-0000-0000-00007D4E0000}"/>
    <cellStyle name="Normal 28 2 2" xfId="7853" xr:uid="{00000000-0005-0000-0000-00007E4E0000}"/>
    <cellStyle name="Normal 28 2 2 2" xfId="7854" xr:uid="{00000000-0005-0000-0000-00007F4E0000}"/>
    <cellStyle name="Normal 28 2 3" xfId="7855" xr:uid="{00000000-0005-0000-0000-0000804E0000}"/>
    <cellStyle name="Normal 28 2 4" xfId="13835" xr:uid="{00000000-0005-0000-0000-0000814E0000}"/>
    <cellStyle name="Normal 28 2 5" xfId="7847" xr:uid="{00000000-0005-0000-0000-0000824E0000}"/>
    <cellStyle name="Normal 28 3" xfId="2998" xr:uid="{00000000-0005-0000-0000-0000834E0000}"/>
    <cellStyle name="Normal 28 3 2" xfId="13836" xr:uid="{00000000-0005-0000-0000-0000844E0000}"/>
    <cellStyle name="Normal 28 3 3" xfId="7856" xr:uid="{00000000-0005-0000-0000-0000854E0000}"/>
    <cellStyle name="Normal 28 4" xfId="2999" xr:uid="{00000000-0005-0000-0000-0000864E0000}"/>
    <cellStyle name="Normal 28 4 2" xfId="13837" xr:uid="{00000000-0005-0000-0000-0000874E0000}"/>
    <cellStyle name="Normal 28 4 3" xfId="7857" xr:uid="{00000000-0005-0000-0000-0000884E0000}"/>
    <cellStyle name="Normal 28 5" xfId="3000" xr:uid="{00000000-0005-0000-0000-0000894E0000}"/>
    <cellStyle name="Normal 28 5 2" xfId="13838" xr:uid="{00000000-0005-0000-0000-00008A4E0000}"/>
    <cellStyle name="Normal 28 5 3" xfId="7858" xr:uid="{00000000-0005-0000-0000-00008B4E0000}"/>
    <cellStyle name="Normal 28 6" xfId="3001" xr:uid="{00000000-0005-0000-0000-00008C4E0000}"/>
    <cellStyle name="Normal 28 6 2" xfId="13839" xr:uid="{00000000-0005-0000-0000-00008D4E0000}"/>
    <cellStyle name="Normal 28 6 3" xfId="7859" xr:uid="{00000000-0005-0000-0000-00008E4E0000}"/>
    <cellStyle name="Normal 28 7" xfId="3002" xr:uid="{00000000-0005-0000-0000-00008F4E0000}"/>
    <cellStyle name="Normal 28 7 2" xfId="13840" xr:uid="{00000000-0005-0000-0000-0000904E0000}"/>
    <cellStyle name="Normal 28 7 3" xfId="7860" xr:uid="{00000000-0005-0000-0000-0000914E0000}"/>
    <cellStyle name="Normal 28 8" xfId="3003" xr:uid="{00000000-0005-0000-0000-0000924E0000}"/>
    <cellStyle name="Normal 28 8 2" xfId="13841" xr:uid="{00000000-0005-0000-0000-0000934E0000}"/>
    <cellStyle name="Normal 28 8 3" xfId="7861" xr:uid="{00000000-0005-0000-0000-0000944E0000}"/>
    <cellStyle name="Normal 28 9" xfId="3004" xr:uid="{00000000-0005-0000-0000-0000954E0000}"/>
    <cellStyle name="Normal 28 9 2" xfId="13842" xr:uid="{00000000-0005-0000-0000-0000964E0000}"/>
    <cellStyle name="Normal 28 9 3" xfId="7862" xr:uid="{00000000-0005-0000-0000-0000974E0000}"/>
    <cellStyle name="Normal 29" xfId="3005" xr:uid="{00000000-0005-0000-0000-0000984E0000}"/>
    <cellStyle name="Normal 29 10" xfId="7863" xr:uid="{00000000-0005-0000-0000-0000994E0000}"/>
    <cellStyle name="Normal 29 10 2" xfId="19648" xr:uid="{00000000-0005-0000-0000-00009A4E0000}"/>
    <cellStyle name="Normal 29 11" xfId="28066" xr:uid="{00000000-0005-0000-0000-00009B4E0000}"/>
    <cellStyle name="Normal 29 12" xfId="6087" xr:uid="{00000000-0005-0000-0000-00009C4E0000}"/>
    <cellStyle name="Normal 29 2" xfId="5510" xr:uid="{00000000-0005-0000-0000-00009D4E0000}"/>
    <cellStyle name="Normal 29 2 2" xfId="7864" xr:uid="{00000000-0005-0000-0000-00009E4E0000}"/>
    <cellStyle name="Normal 29 3" xfId="5511" xr:uid="{00000000-0005-0000-0000-00009F4E0000}"/>
    <cellStyle name="Normal 29 3 2" xfId="7865" xr:uid="{00000000-0005-0000-0000-0000A04E0000}"/>
    <cellStyle name="Normal 29 4" xfId="5512" xr:uid="{00000000-0005-0000-0000-0000A14E0000}"/>
    <cellStyle name="Normal 29 4 2" xfId="7866" xr:uid="{00000000-0005-0000-0000-0000A24E0000}"/>
    <cellStyle name="Normal 29 5" xfId="5513" xr:uid="{00000000-0005-0000-0000-0000A34E0000}"/>
    <cellStyle name="Normal 29 5 2" xfId="7867" xr:uid="{00000000-0005-0000-0000-0000A44E0000}"/>
    <cellStyle name="Normal 29 6" xfId="5514" xr:uid="{00000000-0005-0000-0000-0000A54E0000}"/>
    <cellStyle name="Normal 29 6 2" xfId="7868" xr:uid="{00000000-0005-0000-0000-0000A64E0000}"/>
    <cellStyle name="Normal 29 7" xfId="5515" xr:uid="{00000000-0005-0000-0000-0000A74E0000}"/>
    <cellStyle name="Normal 29 7 2" xfId="7869" xr:uid="{00000000-0005-0000-0000-0000A84E0000}"/>
    <cellStyle name="Normal 29 8" xfId="5516" xr:uid="{00000000-0005-0000-0000-0000A94E0000}"/>
    <cellStyle name="Normal 29 8 2" xfId="7870" xr:uid="{00000000-0005-0000-0000-0000AA4E0000}"/>
    <cellStyle name="Normal 29 9" xfId="13843" xr:uid="{00000000-0005-0000-0000-0000AB4E0000}"/>
    <cellStyle name="Normal 29 9 2" xfId="19409" xr:uid="{00000000-0005-0000-0000-0000AC4E0000}"/>
    <cellStyle name="Normal 29 9 2 2" xfId="27234" xr:uid="{00000000-0005-0000-0000-0000AD4E0000}"/>
    <cellStyle name="Normal 29 9 3" xfId="23999" xr:uid="{00000000-0005-0000-0000-0000AE4E0000}"/>
    <cellStyle name="Normal 3" xfId="3006" xr:uid="{00000000-0005-0000-0000-0000AF4E0000}"/>
    <cellStyle name="Normal 3 10" xfId="3007" xr:uid="{00000000-0005-0000-0000-0000B04E0000}"/>
    <cellStyle name="Normal 3 10 2" xfId="7872" xr:uid="{00000000-0005-0000-0000-0000B14E0000}"/>
    <cellStyle name="Normal 3 10 3" xfId="7873" xr:uid="{00000000-0005-0000-0000-0000B24E0000}"/>
    <cellStyle name="Normal 3 10 4" xfId="9141" xr:uid="{00000000-0005-0000-0000-0000B34E0000}"/>
    <cellStyle name="Normal 3 10 5" xfId="9483" xr:uid="{00000000-0005-0000-0000-0000B44E0000}"/>
    <cellStyle name="Normal 3 10 6" xfId="13845" xr:uid="{00000000-0005-0000-0000-0000B54E0000}"/>
    <cellStyle name="Normal 3 10 7" xfId="5518" xr:uid="{00000000-0005-0000-0000-0000B64E0000}"/>
    <cellStyle name="Normal 3 11" xfId="3008" xr:uid="{00000000-0005-0000-0000-0000B74E0000}"/>
    <cellStyle name="Normal 3 11 2" xfId="9142" xr:uid="{00000000-0005-0000-0000-0000B84E0000}"/>
    <cellStyle name="Normal 3 11 3" xfId="9484" xr:uid="{00000000-0005-0000-0000-0000B94E0000}"/>
    <cellStyle name="Normal 3 11 4" xfId="13846" xr:uid="{00000000-0005-0000-0000-0000BA4E0000}"/>
    <cellStyle name="Normal 3 11 5" xfId="7874" xr:uid="{00000000-0005-0000-0000-0000BB4E0000}"/>
    <cellStyle name="Normal 3 12" xfId="3009" xr:uid="{00000000-0005-0000-0000-0000BC4E0000}"/>
    <cellStyle name="Normal 3 12 2" xfId="9143" xr:uid="{00000000-0005-0000-0000-0000BD4E0000}"/>
    <cellStyle name="Normal 3 12 3" xfId="9485" xr:uid="{00000000-0005-0000-0000-0000BE4E0000}"/>
    <cellStyle name="Normal 3 12 4" xfId="13847" xr:uid="{00000000-0005-0000-0000-0000BF4E0000}"/>
    <cellStyle name="Normal 3 12 5" xfId="7875" xr:uid="{00000000-0005-0000-0000-0000C04E0000}"/>
    <cellStyle name="Normal 3 13" xfId="3010" xr:uid="{00000000-0005-0000-0000-0000C14E0000}"/>
    <cellStyle name="Normal 3 13 2" xfId="9144" xr:uid="{00000000-0005-0000-0000-0000C24E0000}"/>
    <cellStyle name="Normal 3 13 3" xfId="9486" xr:uid="{00000000-0005-0000-0000-0000C34E0000}"/>
    <cellStyle name="Normal 3 13 4" xfId="13848" xr:uid="{00000000-0005-0000-0000-0000C44E0000}"/>
    <cellStyle name="Normal 3 13 5" xfId="7876" xr:uid="{00000000-0005-0000-0000-0000C54E0000}"/>
    <cellStyle name="Normal 3 14" xfId="3011" xr:uid="{00000000-0005-0000-0000-0000C64E0000}"/>
    <cellStyle name="Normal 3 14 2" xfId="9145" xr:uid="{00000000-0005-0000-0000-0000C74E0000}"/>
    <cellStyle name="Normal 3 14 3" xfId="9487" xr:uid="{00000000-0005-0000-0000-0000C84E0000}"/>
    <cellStyle name="Normal 3 14 4" xfId="13849" xr:uid="{00000000-0005-0000-0000-0000C94E0000}"/>
    <cellStyle name="Normal 3 14 5" xfId="7877" xr:uid="{00000000-0005-0000-0000-0000CA4E0000}"/>
    <cellStyle name="Normal 3 15" xfId="3012" xr:uid="{00000000-0005-0000-0000-0000CB4E0000}"/>
    <cellStyle name="Normal 3 15 2" xfId="9146" xr:uid="{00000000-0005-0000-0000-0000CC4E0000}"/>
    <cellStyle name="Normal 3 15 3" xfId="9488" xr:uid="{00000000-0005-0000-0000-0000CD4E0000}"/>
    <cellStyle name="Normal 3 15 4" xfId="13850" xr:uid="{00000000-0005-0000-0000-0000CE4E0000}"/>
    <cellStyle name="Normal 3 15 5" xfId="7878" xr:uid="{00000000-0005-0000-0000-0000CF4E0000}"/>
    <cellStyle name="Normal 3 16" xfId="3013" xr:uid="{00000000-0005-0000-0000-0000D04E0000}"/>
    <cellStyle name="Normal 3 16 2" xfId="9147" xr:uid="{00000000-0005-0000-0000-0000D14E0000}"/>
    <cellStyle name="Normal 3 16 3" xfId="9489" xr:uid="{00000000-0005-0000-0000-0000D24E0000}"/>
    <cellStyle name="Normal 3 16 4" xfId="13851" xr:uid="{00000000-0005-0000-0000-0000D34E0000}"/>
    <cellStyle name="Normal 3 16 5" xfId="7879" xr:uid="{00000000-0005-0000-0000-0000D44E0000}"/>
    <cellStyle name="Normal 3 17" xfId="3014" xr:uid="{00000000-0005-0000-0000-0000D54E0000}"/>
    <cellStyle name="Normal 3 17 2" xfId="7880" xr:uid="{00000000-0005-0000-0000-0000D64E0000}"/>
    <cellStyle name="Normal 3 17 3" xfId="9148" xr:uid="{00000000-0005-0000-0000-0000D74E0000}"/>
    <cellStyle name="Normal 3 17 4" xfId="9490" xr:uid="{00000000-0005-0000-0000-0000D84E0000}"/>
    <cellStyle name="Normal 3 18" xfId="3015" xr:uid="{00000000-0005-0000-0000-0000D94E0000}"/>
    <cellStyle name="Normal 3 18 2" xfId="9149" xr:uid="{00000000-0005-0000-0000-0000DA4E0000}"/>
    <cellStyle name="Normal 3 18 3" xfId="9491" xr:uid="{00000000-0005-0000-0000-0000DB4E0000}"/>
    <cellStyle name="Normal 3 18 4" xfId="13852" xr:uid="{00000000-0005-0000-0000-0000DC4E0000}"/>
    <cellStyle name="Normal 3 18 5" xfId="7881" xr:uid="{00000000-0005-0000-0000-0000DD4E0000}"/>
    <cellStyle name="Normal 3 19" xfId="3016" xr:uid="{00000000-0005-0000-0000-0000DE4E0000}"/>
    <cellStyle name="Normal 3 19 10" xfId="9640" xr:uid="{00000000-0005-0000-0000-0000DF4E0000}"/>
    <cellStyle name="Normal 3 19 10 2" xfId="10031" xr:uid="{00000000-0005-0000-0000-0000E04E0000}"/>
    <cellStyle name="Normal 3 19 10 2 2" xfId="11599" xr:uid="{00000000-0005-0000-0000-0000E14E0000}"/>
    <cellStyle name="Normal 3 19 10 2 2 2" xfId="18338" xr:uid="{00000000-0005-0000-0000-0000E24E0000}"/>
    <cellStyle name="Normal 3 19 10 2 2 2 2" xfId="26162" xr:uid="{00000000-0005-0000-0000-0000E34E0000}"/>
    <cellStyle name="Normal 3 19 10 2 2 3" xfId="22389" xr:uid="{00000000-0005-0000-0000-0000E44E0000}"/>
    <cellStyle name="Normal 3 19 10 2 3" xfId="16770" xr:uid="{00000000-0005-0000-0000-0000E54E0000}"/>
    <cellStyle name="Normal 3 19 10 2 3 2" xfId="24594" xr:uid="{00000000-0005-0000-0000-0000E64E0000}"/>
    <cellStyle name="Normal 3 19 10 2 4" xfId="20821" xr:uid="{00000000-0005-0000-0000-0000E74E0000}"/>
    <cellStyle name="Normal 3 19 10 3" xfId="10423" xr:uid="{00000000-0005-0000-0000-0000E84E0000}"/>
    <cellStyle name="Normal 3 19 10 3 2" xfId="11991" xr:uid="{00000000-0005-0000-0000-0000E94E0000}"/>
    <cellStyle name="Normal 3 19 10 3 2 2" xfId="18730" xr:uid="{00000000-0005-0000-0000-0000EA4E0000}"/>
    <cellStyle name="Normal 3 19 10 3 2 2 2" xfId="26554" xr:uid="{00000000-0005-0000-0000-0000EB4E0000}"/>
    <cellStyle name="Normal 3 19 10 3 2 3" xfId="22781" xr:uid="{00000000-0005-0000-0000-0000EC4E0000}"/>
    <cellStyle name="Normal 3 19 10 3 3" xfId="17162" xr:uid="{00000000-0005-0000-0000-0000ED4E0000}"/>
    <cellStyle name="Normal 3 19 10 3 3 2" xfId="24986" xr:uid="{00000000-0005-0000-0000-0000EE4E0000}"/>
    <cellStyle name="Normal 3 19 10 3 4" xfId="21213" xr:uid="{00000000-0005-0000-0000-0000EF4E0000}"/>
    <cellStyle name="Normal 3 19 10 4" xfId="10815" xr:uid="{00000000-0005-0000-0000-0000F04E0000}"/>
    <cellStyle name="Normal 3 19 10 4 2" xfId="12383" xr:uid="{00000000-0005-0000-0000-0000F14E0000}"/>
    <cellStyle name="Normal 3 19 10 4 2 2" xfId="19122" xr:uid="{00000000-0005-0000-0000-0000F24E0000}"/>
    <cellStyle name="Normal 3 19 10 4 2 2 2" xfId="26946" xr:uid="{00000000-0005-0000-0000-0000F34E0000}"/>
    <cellStyle name="Normal 3 19 10 4 2 3" xfId="23173" xr:uid="{00000000-0005-0000-0000-0000F44E0000}"/>
    <cellStyle name="Normal 3 19 10 4 3" xfId="17554" xr:uid="{00000000-0005-0000-0000-0000F54E0000}"/>
    <cellStyle name="Normal 3 19 10 4 3 2" xfId="25378" xr:uid="{00000000-0005-0000-0000-0000F64E0000}"/>
    <cellStyle name="Normal 3 19 10 4 4" xfId="21605" xr:uid="{00000000-0005-0000-0000-0000F74E0000}"/>
    <cellStyle name="Normal 3 19 10 5" xfId="11207" xr:uid="{00000000-0005-0000-0000-0000F84E0000}"/>
    <cellStyle name="Normal 3 19 10 5 2" xfId="17946" xr:uid="{00000000-0005-0000-0000-0000F94E0000}"/>
    <cellStyle name="Normal 3 19 10 5 2 2" xfId="25770" xr:uid="{00000000-0005-0000-0000-0000FA4E0000}"/>
    <cellStyle name="Normal 3 19 10 5 3" xfId="21997" xr:uid="{00000000-0005-0000-0000-0000FB4E0000}"/>
    <cellStyle name="Normal 3 19 10 6" xfId="16378" xr:uid="{00000000-0005-0000-0000-0000FC4E0000}"/>
    <cellStyle name="Normal 3 19 10 6 2" xfId="24202" xr:uid="{00000000-0005-0000-0000-0000FD4E0000}"/>
    <cellStyle name="Normal 3 19 10 7" xfId="20429" xr:uid="{00000000-0005-0000-0000-0000FE4E0000}"/>
    <cellStyle name="Normal 3 19 11" xfId="9695" xr:uid="{00000000-0005-0000-0000-0000FF4E0000}"/>
    <cellStyle name="Normal 3 19 11 2" xfId="10087" xr:uid="{00000000-0005-0000-0000-0000004F0000}"/>
    <cellStyle name="Normal 3 19 11 2 2" xfId="11655" xr:uid="{00000000-0005-0000-0000-0000014F0000}"/>
    <cellStyle name="Normal 3 19 11 2 2 2" xfId="18394" xr:uid="{00000000-0005-0000-0000-0000024F0000}"/>
    <cellStyle name="Normal 3 19 11 2 2 2 2" xfId="26218" xr:uid="{00000000-0005-0000-0000-0000034F0000}"/>
    <cellStyle name="Normal 3 19 11 2 2 3" xfId="22445" xr:uid="{00000000-0005-0000-0000-0000044F0000}"/>
    <cellStyle name="Normal 3 19 11 2 3" xfId="16826" xr:uid="{00000000-0005-0000-0000-0000054F0000}"/>
    <cellStyle name="Normal 3 19 11 2 3 2" xfId="24650" xr:uid="{00000000-0005-0000-0000-0000064F0000}"/>
    <cellStyle name="Normal 3 19 11 2 4" xfId="20877" xr:uid="{00000000-0005-0000-0000-0000074F0000}"/>
    <cellStyle name="Normal 3 19 11 3" xfId="10479" xr:uid="{00000000-0005-0000-0000-0000084F0000}"/>
    <cellStyle name="Normal 3 19 11 3 2" xfId="12047" xr:uid="{00000000-0005-0000-0000-0000094F0000}"/>
    <cellStyle name="Normal 3 19 11 3 2 2" xfId="18786" xr:uid="{00000000-0005-0000-0000-00000A4F0000}"/>
    <cellStyle name="Normal 3 19 11 3 2 2 2" xfId="26610" xr:uid="{00000000-0005-0000-0000-00000B4F0000}"/>
    <cellStyle name="Normal 3 19 11 3 2 3" xfId="22837" xr:uid="{00000000-0005-0000-0000-00000C4F0000}"/>
    <cellStyle name="Normal 3 19 11 3 3" xfId="17218" xr:uid="{00000000-0005-0000-0000-00000D4F0000}"/>
    <cellStyle name="Normal 3 19 11 3 3 2" xfId="25042" xr:uid="{00000000-0005-0000-0000-00000E4F0000}"/>
    <cellStyle name="Normal 3 19 11 3 4" xfId="21269" xr:uid="{00000000-0005-0000-0000-00000F4F0000}"/>
    <cellStyle name="Normal 3 19 11 4" xfId="10871" xr:uid="{00000000-0005-0000-0000-0000104F0000}"/>
    <cellStyle name="Normal 3 19 11 4 2" xfId="12439" xr:uid="{00000000-0005-0000-0000-0000114F0000}"/>
    <cellStyle name="Normal 3 19 11 4 2 2" xfId="19178" xr:uid="{00000000-0005-0000-0000-0000124F0000}"/>
    <cellStyle name="Normal 3 19 11 4 2 2 2" xfId="27002" xr:uid="{00000000-0005-0000-0000-0000134F0000}"/>
    <cellStyle name="Normal 3 19 11 4 2 3" xfId="23229" xr:uid="{00000000-0005-0000-0000-0000144F0000}"/>
    <cellStyle name="Normal 3 19 11 4 3" xfId="17610" xr:uid="{00000000-0005-0000-0000-0000154F0000}"/>
    <cellStyle name="Normal 3 19 11 4 3 2" xfId="25434" xr:uid="{00000000-0005-0000-0000-0000164F0000}"/>
    <cellStyle name="Normal 3 19 11 4 4" xfId="21661" xr:uid="{00000000-0005-0000-0000-0000174F0000}"/>
    <cellStyle name="Normal 3 19 11 5" xfId="11263" xr:uid="{00000000-0005-0000-0000-0000184F0000}"/>
    <cellStyle name="Normal 3 19 11 5 2" xfId="18002" xr:uid="{00000000-0005-0000-0000-0000194F0000}"/>
    <cellStyle name="Normal 3 19 11 5 2 2" xfId="25826" xr:uid="{00000000-0005-0000-0000-00001A4F0000}"/>
    <cellStyle name="Normal 3 19 11 5 3" xfId="22053" xr:uid="{00000000-0005-0000-0000-00001B4F0000}"/>
    <cellStyle name="Normal 3 19 11 6" xfId="16434" xr:uid="{00000000-0005-0000-0000-00001C4F0000}"/>
    <cellStyle name="Normal 3 19 11 6 2" xfId="24258" xr:uid="{00000000-0005-0000-0000-00001D4F0000}"/>
    <cellStyle name="Normal 3 19 11 7" xfId="20485" xr:uid="{00000000-0005-0000-0000-00001E4F0000}"/>
    <cellStyle name="Normal 3 19 12" xfId="9751" xr:uid="{00000000-0005-0000-0000-00001F4F0000}"/>
    <cellStyle name="Normal 3 19 12 2" xfId="10143" xr:uid="{00000000-0005-0000-0000-0000204F0000}"/>
    <cellStyle name="Normal 3 19 12 2 2" xfId="11711" xr:uid="{00000000-0005-0000-0000-0000214F0000}"/>
    <cellStyle name="Normal 3 19 12 2 2 2" xfId="18450" xr:uid="{00000000-0005-0000-0000-0000224F0000}"/>
    <cellStyle name="Normal 3 19 12 2 2 2 2" xfId="26274" xr:uid="{00000000-0005-0000-0000-0000234F0000}"/>
    <cellStyle name="Normal 3 19 12 2 2 3" xfId="22501" xr:uid="{00000000-0005-0000-0000-0000244F0000}"/>
    <cellStyle name="Normal 3 19 12 2 3" xfId="16882" xr:uid="{00000000-0005-0000-0000-0000254F0000}"/>
    <cellStyle name="Normal 3 19 12 2 3 2" xfId="24706" xr:uid="{00000000-0005-0000-0000-0000264F0000}"/>
    <cellStyle name="Normal 3 19 12 2 4" xfId="20933" xr:uid="{00000000-0005-0000-0000-0000274F0000}"/>
    <cellStyle name="Normal 3 19 12 3" xfId="10535" xr:uid="{00000000-0005-0000-0000-0000284F0000}"/>
    <cellStyle name="Normal 3 19 12 3 2" xfId="12103" xr:uid="{00000000-0005-0000-0000-0000294F0000}"/>
    <cellStyle name="Normal 3 19 12 3 2 2" xfId="18842" xr:uid="{00000000-0005-0000-0000-00002A4F0000}"/>
    <cellStyle name="Normal 3 19 12 3 2 2 2" xfId="26666" xr:uid="{00000000-0005-0000-0000-00002B4F0000}"/>
    <cellStyle name="Normal 3 19 12 3 2 3" xfId="22893" xr:uid="{00000000-0005-0000-0000-00002C4F0000}"/>
    <cellStyle name="Normal 3 19 12 3 3" xfId="17274" xr:uid="{00000000-0005-0000-0000-00002D4F0000}"/>
    <cellStyle name="Normal 3 19 12 3 3 2" xfId="25098" xr:uid="{00000000-0005-0000-0000-00002E4F0000}"/>
    <cellStyle name="Normal 3 19 12 3 4" xfId="21325" xr:uid="{00000000-0005-0000-0000-00002F4F0000}"/>
    <cellStyle name="Normal 3 19 12 4" xfId="10927" xr:uid="{00000000-0005-0000-0000-0000304F0000}"/>
    <cellStyle name="Normal 3 19 12 4 2" xfId="12495" xr:uid="{00000000-0005-0000-0000-0000314F0000}"/>
    <cellStyle name="Normal 3 19 12 4 2 2" xfId="19234" xr:uid="{00000000-0005-0000-0000-0000324F0000}"/>
    <cellStyle name="Normal 3 19 12 4 2 2 2" xfId="27058" xr:uid="{00000000-0005-0000-0000-0000334F0000}"/>
    <cellStyle name="Normal 3 19 12 4 2 3" xfId="23285" xr:uid="{00000000-0005-0000-0000-0000344F0000}"/>
    <cellStyle name="Normal 3 19 12 4 3" xfId="17666" xr:uid="{00000000-0005-0000-0000-0000354F0000}"/>
    <cellStyle name="Normal 3 19 12 4 3 2" xfId="25490" xr:uid="{00000000-0005-0000-0000-0000364F0000}"/>
    <cellStyle name="Normal 3 19 12 4 4" xfId="21717" xr:uid="{00000000-0005-0000-0000-0000374F0000}"/>
    <cellStyle name="Normal 3 19 12 5" xfId="11319" xr:uid="{00000000-0005-0000-0000-0000384F0000}"/>
    <cellStyle name="Normal 3 19 12 5 2" xfId="18058" xr:uid="{00000000-0005-0000-0000-0000394F0000}"/>
    <cellStyle name="Normal 3 19 12 5 2 2" xfId="25882" xr:uid="{00000000-0005-0000-0000-00003A4F0000}"/>
    <cellStyle name="Normal 3 19 12 5 3" xfId="22109" xr:uid="{00000000-0005-0000-0000-00003B4F0000}"/>
    <cellStyle name="Normal 3 19 12 6" xfId="16490" xr:uid="{00000000-0005-0000-0000-00003C4F0000}"/>
    <cellStyle name="Normal 3 19 12 6 2" xfId="24314" xr:uid="{00000000-0005-0000-0000-00003D4F0000}"/>
    <cellStyle name="Normal 3 19 12 7" xfId="20541" xr:uid="{00000000-0005-0000-0000-00003E4F0000}"/>
    <cellStyle name="Normal 3 19 13" xfId="9807" xr:uid="{00000000-0005-0000-0000-00003F4F0000}"/>
    <cellStyle name="Normal 3 19 13 2" xfId="10199" xr:uid="{00000000-0005-0000-0000-0000404F0000}"/>
    <cellStyle name="Normal 3 19 13 2 2" xfId="11767" xr:uid="{00000000-0005-0000-0000-0000414F0000}"/>
    <cellStyle name="Normal 3 19 13 2 2 2" xfId="18506" xr:uid="{00000000-0005-0000-0000-0000424F0000}"/>
    <cellStyle name="Normal 3 19 13 2 2 2 2" xfId="26330" xr:uid="{00000000-0005-0000-0000-0000434F0000}"/>
    <cellStyle name="Normal 3 19 13 2 2 3" xfId="22557" xr:uid="{00000000-0005-0000-0000-0000444F0000}"/>
    <cellStyle name="Normal 3 19 13 2 3" xfId="16938" xr:uid="{00000000-0005-0000-0000-0000454F0000}"/>
    <cellStyle name="Normal 3 19 13 2 3 2" xfId="24762" xr:uid="{00000000-0005-0000-0000-0000464F0000}"/>
    <cellStyle name="Normal 3 19 13 2 4" xfId="20989" xr:uid="{00000000-0005-0000-0000-0000474F0000}"/>
    <cellStyle name="Normal 3 19 13 3" xfId="10591" xr:uid="{00000000-0005-0000-0000-0000484F0000}"/>
    <cellStyle name="Normal 3 19 13 3 2" xfId="12159" xr:uid="{00000000-0005-0000-0000-0000494F0000}"/>
    <cellStyle name="Normal 3 19 13 3 2 2" xfId="18898" xr:uid="{00000000-0005-0000-0000-00004A4F0000}"/>
    <cellStyle name="Normal 3 19 13 3 2 2 2" xfId="26722" xr:uid="{00000000-0005-0000-0000-00004B4F0000}"/>
    <cellStyle name="Normal 3 19 13 3 2 3" xfId="22949" xr:uid="{00000000-0005-0000-0000-00004C4F0000}"/>
    <cellStyle name="Normal 3 19 13 3 3" xfId="17330" xr:uid="{00000000-0005-0000-0000-00004D4F0000}"/>
    <cellStyle name="Normal 3 19 13 3 3 2" xfId="25154" xr:uid="{00000000-0005-0000-0000-00004E4F0000}"/>
    <cellStyle name="Normal 3 19 13 3 4" xfId="21381" xr:uid="{00000000-0005-0000-0000-00004F4F0000}"/>
    <cellStyle name="Normal 3 19 13 4" xfId="10983" xr:uid="{00000000-0005-0000-0000-0000504F0000}"/>
    <cellStyle name="Normal 3 19 13 4 2" xfId="12551" xr:uid="{00000000-0005-0000-0000-0000514F0000}"/>
    <cellStyle name="Normal 3 19 13 4 2 2" xfId="19290" xr:uid="{00000000-0005-0000-0000-0000524F0000}"/>
    <cellStyle name="Normal 3 19 13 4 2 2 2" xfId="27114" xr:uid="{00000000-0005-0000-0000-0000534F0000}"/>
    <cellStyle name="Normal 3 19 13 4 2 3" xfId="23341" xr:uid="{00000000-0005-0000-0000-0000544F0000}"/>
    <cellStyle name="Normal 3 19 13 4 3" xfId="17722" xr:uid="{00000000-0005-0000-0000-0000554F0000}"/>
    <cellStyle name="Normal 3 19 13 4 3 2" xfId="25546" xr:uid="{00000000-0005-0000-0000-0000564F0000}"/>
    <cellStyle name="Normal 3 19 13 4 4" xfId="21773" xr:uid="{00000000-0005-0000-0000-0000574F0000}"/>
    <cellStyle name="Normal 3 19 13 5" xfId="11375" xr:uid="{00000000-0005-0000-0000-0000584F0000}"/>
    <cellStyle name="Normal 3 19 13 5 2" xfId="18114" xr:uid="{00000000-0005-0000-0000-0000594F0000}"/>
    <cellStyle name="Normal 3 19 13 5 2 2" xfId="25938" xr:uid="{00000000-0005-0000-0000-00005A4F0000}"/>
    <cellStyle name="Normal 3 19 13 5 3" xfId="22165" xr:uid="{00000000-0005-0000-0000-00005B4F0000}"/>
    <cellStyle name="Normal 3 19 13 6" xfId="16546" xr:uid="{00000000-0005-0000-0000-00005C4F0000}"/>
    <cellStyle name="Normal 3 19 13 6 2" xfId="24370" xr:uid="{00000000-0005-0000-0000-00005D4F0000}"/>
    <cellStyle name="Normal 3 19 13 7" xfId="20597" xr:uid="{00000000-0005-0000-0000-00005E4F0000}"/>
    <cellStyle name="Normal 3 19 14" xfId="9863" xr:uid="{00000000-0005-0000-0000-00005F4F0000}"/>
    <cellStyle name="Normal 3 19 14 2" xfId="10255" xr:uid="{00000000-0005-0000-0000-0000604F0000}"/>
    <cellStyle name="Normal 3 19 14 2 2" xfId="11823" xr:uid="{00000000-0005-0000-0000-0000614F0000}"/>
    <cellStyle name="Normal 3 19 14 2 2 2" xfId="18562" xr:uid="{00000000-0005-0000-0000-0000624F0000}"/>
    <cellStyle name="Normal 3 19 14 2 2 2 2" xfId="26386" xr:uid="{00000000-0005-0000-0000-0000634F0000}"/>
    <cellStyle name="Normal 3 19 14 2 2 3" xfId="22613" xr:uid="{00000000-0005-0000-0000-0000644F0000}"/>
    <cellStyle name="Normal 3 19 14 2 3" xfId="16994" xr:uid="{00000000-0005-0000-0000-0000654F0000}"/>
    <cellStyle name="Normal 3 19 14 2 3 2" xfId="24818" xr:uid="{00000000-0005-0000-0000-0000664F0000}"/>
    <cellStyle name="Normal 3 19 14 2 4" xfId="21045" xr:uid="{00000000-0005-0000-0000-0000674F0000}"/>
    <cellStyle name="Normal 3 19 14 3" xfId="10647" xr:uid="{00000000-0005-0000-0000-0000684F0000}"/>
    <cellStyle name="Normal 3 19 14 3 2" xfId="12215" xr:uid="{00000000-0005-0000-0000-0000694F0000}"/>
    <cellStyle name="Normal 3 19 14 3 2 2" xfId="18954" xr:uid="{00000000-0005-0000-0000-00006A4F0000}"/>
    <cellStyle name="Normal 3 19 14 3 2 2 2" xfId="26778" xr:uid="{00000000-0005-0000-0000-00006B4F0000}"/>
    <cellStyle name="Normal 3 19 14 3 2 3" xfId="23005" xr:uid="{00000000-0005-0000-0000-00006C4F0000}"/>
    <cellStyle name="Normal 3 19 14 3 3" xfId="17386" xr:uid="{00000000-0005-0000-0000-00006D4F0000}"/>
    <cellStyle name="Normal 3 19 14 3 3 2" xfId="25210" xr:uid="{00000000-0005-0000-0000-00006E4F0000}"/>
    <cellStyle name="Normal 3 19 14 3 4" xfId="21437" xr:uid="{00000000-0005-0000-0000-00006F4F0000}"/>
    <cellStyle name="Normal 3 19 14 4" xfId="11039" xr:uid="{00000000-0005-0000-0000-0000704F0000}"/>
    <cellStyle name="Normal 3 19 14 4 2" xfId="12607" xr:uid="{00000000-0005-0000-0000-0000714F0000}"/>
    <cellStyle name="Normal 3 19 14 4 2 2" xfId="19346" xr:uid="{00000000-0005-0000-0000-0000724F0000}"/>
    <cellStyle name="Normal 3 19 14 4 2 2 2" xfId="27170" xr:uid="{00000000-0005-0000-0000-0000734F0000}"/>
    <cellStyle name="Normal 3 19 14 4 2 3" xfId="23397" xr:uid="{00000000-0005-0000-0000-0000744F0000}"/>
    <cellStyle name="Normal 3 19 14 4 3" xfId="17778" xr:uid="{00000000-0005-0000-0000-0000754F0000}"/>
    <cellStyle name="Normal 3 19 14 4 3 2" xfId="25602" xr:uid="{00000000-0005-0000-0000-0000764F0000}"/>
    <cellStyle name="Normal 3 19 14 4 4" xfId="21829" xr:uid="{00000000-0005-0000-0000-0000774F0000}"/>
    <cellStyle name="Normal 3 19 14 5" xfId="11431" xr:uid="{00000000-0005-0000-0000-0000784F0000}"/>
    <cellStyle name="Normal 3 19 14 5 2" xfId="18170" xr:uid="{00000000-0005-0000-0000-0000794F0000}"/>
    <cellStyle name="Normal 3 19 14 5 2 2" xfId="25994" xr:uid="{00000000-0005-0000-0000-00007A4F0000}"/>
    <cellStyle name="Normal 3 19 14 5 3" xfId="22221" xr:uid="{00000000-0005-0000-0000-00007B4F0000}"/>
    <cellStyle name="Normal 3 19 14 6" xfId="16602" xr:uid="{00000000-0005-0000-0000-00007C4F0000}"/>
    <cellStyle name="Normal 3 19 14 6 2" xfId="24426" xr:uid="{00000000-0005-0000-0000-00007D4F0000}"/>
    <cellStyle name="Normal 3 19 14 7" xfId="20653" xr:uid="{00000000-0005-0000-0000-00007E4F0000}"/>
    <cellStyle name="Normal 3 19 15" xfId="9919" xr:uid="{00000000-0005-0000-0000-00007F4F0000}"/>
    <cellStyle name="Normal 3 19 15 2" xfId="11487" xr:uid="{00000000-0005-0000-0000-0000804F0000}"/>
    <cellStyle name="Normal 3 19 15 2 2" xfId="18226" xr:uid="{00000000-0005-0000-0000-0000814F0000}"/>
    <cellStyle name="Normal 3 19 15 2 2 2" xfId="26050" xr:uid="{00000000-0005-0000-0000-0000824F0000}"/>
    <cellStyle name="Normal 3 19 15 2 3" xfId="22277" xr:uid="{00000000-0005-0000-0000-0000834F0000}"/>
    <cellStyle name="Normal 3 19 15 3" xfId="16658" xr:uid="{00000000-0005-0000-0000-0000844F0000}"/>
    <cellStyle name="Normal 3 19 15 3 2" xfId="24482" xr:uid="{00000000-0005-0000-0000-0000854F0000}"/>
    <cellStyle name="Normal 3 19 15 4" xfId="20709" xr:uid="{00000000-0005-0000-0000-0000864F0000}"/>
    <cellStyle name="Normal 3 19 16" xfId="10311" xr:uid="{00000000-0005-0000-0000-0000874F0000}"/>
    <cellStyle name="Normal 3 19 16 2" xfId="11879" xr:uid="{00000000-0005-0000-0000-0000884F0000}"/>
    <cellStyle name="Normal 3 19 16 2 2" xfId="18618" xr:uid="{00000000-0005-0000-0000-0000894F0000}"/>
    <cellStyle name="Normal 3 19 16 2 2 2" xfId="26442" xr:uid="{00000000-0005-0000-0000-00008A4F0000}"/>
    <cellStyle name="Normal 3 19 16 2 3" xfId="22669" xr:uid="{00000000-0005-0000-0000-00008B4F0000}"/>
    <cellStyle name="Normal 3 19 16 3" xfId="17050" xr:uid="{00000000-0005-0000-0000-00008C4F0000}"/>
    <cellStyle name="Normal 3 19 16 3 2" xfId="24874" xr:uid="{00000000-0005-0000-0000-00008D4F0000}"/>
    <cellStyle name="Normal 3 19 16 4" xfId="21101" xr:uid="{00000000-0005-0000-0000-00008E4F0000}"/>
    <cellStyle name="Normal 3 19 17" xfId="10703" xr:uid="{00000000-0005-0000-0000-00008F4F0000}"/>
    <cellStyle name="Normal 3 19 17 2" xfId="12271" xr:uid="{00000000-0005-0000-0000-0000904F0000}"/>
    <cellStyle name="Normal 3 19 17 2 2" xfId="19010" xr:uid="{00000000-0005-0000-0000-0000914F0000}"/>
    <cellStyle name="Normal 3 19 17 2 2 2" xfId="26834" xr:uid="{00000000-0005-0000-0000-0000924F0000}"/>
    <cellStyle name="Normal 3 19 17 2 3" xfId="23061" xr:uid="{00000000-0005-0000-0000-0000934F0000}"/>
    <cellStyle name="Normal 3 19 17 3" xfId="17442" xr:uid="{00000000-0005-0000-0000-0000944F0000}"/>
    <cellStyle name="Normal 3 19 17 3 2" xfId="25266" xr:uid="{00000000-0005-0000-0000-0000954F0000}"/>
    <cellStyle name="Normal 3 19 17 4" xfId="21493" xr:uid="{00000000-0005-0000-0000-0000964F0000}"/>
    <cellStyle name="Normal 3 19 18" xfId="11095" xr:uid="{00000000-0005-0000-0000-0000974F0000}"/>
    <cellStyle name="Normal 3 19 18 2" xfId="17834" xr:uid="{00000000-0005-0000-0000-0000984F0000}"/>
    <cellStyle name="Normal 3 19 18 2 2" xfId="25658" xr:uid="{00000000-0005-0000-0000-0000994F0000}"/>
    <cellStyle name="Normal 3 19 18 3" xfId="21885" xr:uid="{00000000-0005-0000-0000-00009A4F0000}"/>
    <cellStyle name="Normal 3 19 19" xfId="13853" xr:uid="{00000000-0005-0000-0000-00009B4F0000}"/>
    <cellStyle name="Normal 3 19 2" xfId="8772" xr:uid="{00000000-0005-0000-0000-00009C4F0000}"/>
    <cellStyle name="Normal 3 19 2 10" xfId="10715" xr:uid="{00000000-0005-0000-0000-00009D4F0000}"/>
    <cellStyle name="Normal 3 19 2 10 2" xfId="12283" xr:uid="{00000000-0005-0000-0000-00009E4F0000}"/>
    <cellStyle name="Normal 3 19 2 10 2 2" xfId="19022" xr:uid="{00000000-0005-0000-0000-00009F4F0000}"/>
    <cellStyle name="Normal 3 19 2 10 2 2 2" xfId="26846" xr:uid="{00000000-0005-0000-0000-0000A04F0000}"/>
    <cellStyle name="Normal 3 19 2 10 2 3" xfId="23073" xr:uid="{00000000-0005-0000-0000-0000A14F0000}"/>
    <cellStyle name="Normal 3 19 2 10 3" xfId="17454" xr:uid="{00000000-0005-0000-0000-0000A24F0000}"/>
    <cellStyle name="Normal 3 19 2 10 3 2" xfId="25278" xr:uid="{00000000-0005-0000-0000-0000A34F0000}"/>
    <cellStyle name="Normal 3 19 2 10 4" xfId="21505" xr:uid="{00000000-0005-0000-0000-0000A44F0000}"/>
    <cellStyle name="Normal 3 19 2 11" xfId="11107" xr:uid="{00000000-0005-0000-0000-0000A54F0000}"/>
    <cellStyle name="Normal 3 19 2 11 2" xfId="17846" xr:uid="{00000000-0005-0000-0000-0000A64F0000}"/>
    <cellStyle name="Normal 3 19 2 11 2 2" xfId="25670" xr:uid="{00000000-0005-0000-0000-0000A74F0000}"/>
    <cellStyle name="Normal 3 19 2 11 3" xfId="21897" xr:uid="{00000000-0005-0000-0000-0000A84F0000}"/>
    <cellStyle name="Normal 3 19 2 12" xfId="16267" xr:uid="{00000000-0005-0000-0000-0000A94F0000}"/>
    <cellStyle name="Normal 3 19 2 12 2" xfId="24099" xr:uid="{00000000-0005-0000-0000-0000AA4F0000}"/>
    <cellStyle name="Normal 3 19 2 13" xfId="20074" xr:uid="{00000000-0005-0000-0000-0000AB4F0000}"/>
    <cellStyle name="Normal 3 19 2 2" xfId="9596" xr:uid="{00000000-0005-0000-0000-0000AC4F0000}"/>
    <cellStyle name="Normal 3 19 2 2 2" xfId="9987" xr:uid="{00000000-0005-0000-0000-0000AD4F0000}"/>
    <cellStyle name="Normal 3 19 2 2 2 2" xfId="11555" xr:uid="{00000000-0005-0000-0000-0000AE4F0000}"/>
    <cellStyle name="Normal 3 19 2 2 2 2 2" xfId="18294" xr:uid="{00000000-0005-0000-0000-0000AF4F0000}"/>
    <cellStyle name="Normal 3 19 2 2 2 2 2 2" xfId="26118" xr:uid="{00000000-0005-0000-0000-0000B04F0000}"/>
    <cellStyle name="Normal 3 19 2 2 2 2 3" xfId="22345" xr:uid="{00000000-0005-0000-0000-0000B14F0000}"/>
    <cellStyle name="Normal 3 19 2 2 2 3" xfId="16726" xr:uid="{00000000-0005-0000-0000-0000B24F0000}"/>
    <cellStyle name="Normal 3 19 2 2 2 3 2" xfId="24550" xr:uid="{00000000-0005-0000-0000-0000B34F0000}"/>
    <cellStyle name="Normal 3 19 2 2 2 4" xfId="20777" xr:uid="{00000000-0005-0000-0000-0000B44F0000}"/>
    <cellStyle name="Normal 3 19 2 2 3" xfId="10379" xr:uid="{00000000-0005-0000-0000-0000B54F0000}"/>
    <cellStyle name="Normal 3 19 2 2 3 2" xfId="11947" xr:uid="{00000000-0005-0000-0000-0000B64F0000}"/>
    <cellStyle name="Normal 3 19 2 2 3 2 2" xfId="18686" xr:uid="{00000000-0005-0000-0000-0000B74F0000}"/>
    <cellStyle name="Normal 3 19 2 2 3 2 2 2" xfId="26510" xr:uid="{00000000-0005-0000-0000-0000B84F0000}"/>
    <cellStyle name="Normal 3 19 2 2 3 2 3" xfId="22737" xr:uid="{00000000-0005-0000-0000-0000B94F0000}"/>
    <cellStyle name="Normal 3 19 2 2 3 3" xfId="17118" xr:uid="{00000000-0005-0000-0000-0000BA4F0000}"/>
    <cellStyle name="Normal 3 19 2 2 3 3 2" xfId="24942" xr:uid="{00000000-0005-0000-0000-0000BB4F0000}"/>
    <cellStyle name="Normal 3 19 2 2 3 4" xfId="21169" xr:uid="{00000000-0005-0000-0000-0000BC4F0000}"/>
    <cellStyle name="Normal 3 19 2 2 4" xfId="10771" xr:uid="{00000000-0005-0000-0000-0000BD4F0000}"/>
    <cellStyle name="Normal 3 19 2 2 4 2" xfId="12339" xr:uid="{00000000-0005-0000-0000-0000BE4F0000}"/>
    <cellStyle name="Normal 3 19 2 2 4 2 2" xfId="19078" xr:uid="{00000000-0005-0000-0000-0000BF4F0000}"/>
    <cellStyle name="Normal 3 19 2 2 4 2 2 2" xfId="26902" xr:uid="{00000000-0005-0000-0000-0000C04F0000}"/>
    <cellStyle name="Normal 3 19 2 2 4 2 3" xfId="23129" xr:uid="{00000000-0005-0000-0000-0000C14F0000}"/>
    <cellStyle name="Normal 3 19 2 2 4 3" xfId="17510" xr:uid="{00000000-0005-0000-0000-0000C24F0000}"/>
    <cellStyle name="Normal 3 19 2 2 4 3 2" xfId="25334" xr:uid="{00000000-0005-0000-0000-0000C34F0000}"/>
    <cellStyle name="Normal 3 19 2 2 4 4" xfId="21561" xr:uid="{00000000-0005-0000-0000-0000C44F0000}"/>
    <cellStyle name="Normal 3 19 2 2 5" xfId="11163" xr:uid="{00000000-0005-0000-0000-0000C54F0000}"/>
    <cellStyle name="Normal 3 19 2 2 5 2" xfId="17902" xr:uid="{00000000-0005-0000-0000-0000C64F0000}"/>
    <cellStyle name="Normal 3 19 2 2 5 2 2" xfId="25726" xr:uid="{00000000-0005-0000-0000-0000C74F0000}"/>
    <cellStyle name="Normal 3 19 2 2 5 3" xfId="21953" xr:uid="{00000000-0005-0000-0000-0000C84F0000}"/>
    <cellStyle name="Normal 3 19 2 2 6" xfId="16334" xr:uid="{00000000-0005-0000-0000-0000C94F0000}"/>
    <cellStyle name="Normal 3 19 2 2 6 2" xfId="24158" xr:uid="{00000000-0005-0000-0000-0000CA4F0000}"/>
    <cellStyle name="Normal 3 19 2 2 7" xfId="20385" xr:uid="{00000000-0005-0000-0000-0000CB4F0000}"/>
    <cellStyle name="Normal 3 19 2 3" xfId="9652" xr:uid="{00000000-0005-0000-0000-0000CC4F0000}"/>
    <cellStyle name="Normal 3 19 2 3 2" xfId="10043" xr:uid="{00000000-0005-0000-0000-0000CD4F0000}"/>
    <cellStyle name="Normal 3 19 2 3 2 2" xfId="11611" xr:uid="{00000000-0005-0000-0000-0000CE4F0000}"/>
    <cellStyle name="Normal 3 19 2 3 2 2 2" xfId="18350" xr:uid="{00000000-0005-0000-0000-0000CF4F0000}"/>
    <cellStyle name="Normal 3 19 2 3 2 2 2 2" xfId="26174" xr:uid="{00000000-0005-0000-0000-0000D04F0000}"/>
    <cellStyle name="Normal 3 19 2 3 2 2 3" xfId="22401" xr:uid="{00000000-0005-0000-0000-0000D14F0000}"/>
    <cellStyle name="Normal 3 19 2 3 2 3" xfId="16782" xr:uid="{00000000-0005-0000-0000-0000D24F0000}"/>
    <cellStyle name="Normal 3 19 2 3 2 3 2" xfId="24606" xr:uid="{00000000-0005-0000-0000-0000D34F0000}"/>
    <cellStyle name="Normal 3 19 2 3 2 4" xfId="20833" xr:uid="{00000000-0005-0000-0000-0000D44F0000}"/>
    <cellStyle name="Normal 3 19 2 3 3" xfId="10435" xr:uid="{00000000-0005-0000-0000-0000D54F0000}"/>
    <cellStyle name="Normal 3 19 2 3 3 2" xfId="12003" xr:uid="{00000000-0005-0000-0000-0000D64F0000}"/>
    <cellStyle name="Normal 3 19 2 3 3 2 2" xfId="18742" xr:uid="{00000000-0005-0000-0000-0000D74F0000}"/>
    <cellStyle name="Normal 3 19 2 3 3 2 2 2" xfId="26566" xr:uid="{00000000-0005-0000-0000-0000D84F0000}"/>
    <cellStyle name="Normal 3 19 2 3 3 2 3" xfId="22793" xr:uid="{00000000-0005-0000-0000-0000D94F0000}"/>
    <cellStyle name="Normal 3 19 2 3 3 3" xfId="17174" xr:uid="{00000000-0005-0000-0000-0000DA4F0000}"/>
    <cellStyle name="Normal 3 19 2 3 3 3 2" xfId="24998" xr:uid="{00000000-0005-0000-0000-0000DB4F0000}"/>
    <cellStyle name="Normal 3 19 2 3 3 4" xfId="21225" xr:uid="{00000000-0005-0000-0000-0000DC4F0000}"/>
    <cellStyle name="Normal 3 19 2 3 4" xfId="10827" xr:uid="{00000000-0005-0000-0000-0000DD4F0000}"/>
    <cellStyle name="Normal 3 19 2 3 4 2" xfId="12395" xr:uid="{00000000-0005-0000-0000-0000DE4F0000}"/>
    <cellStyle name="Normal 3 19 2 3 4 2 2" xfId="19134" xr:uid="{00000000-0005-0000-0000-0000DF4F0000}"/>
    <cellStyle name="Normal 3 19 2 3 4 2 2 2" xfId="26958" xr:uid="{00000000-0005-0000-0000-0000E04F0000}"/>
    <cellStyle name="Normal 3 19 2 3 4 2 3" xfId="23185" xr:uid="{00000000-0005-0000-0000-0000E14F0000}"/>
    <cellStyle name="Normal 3 19 2 3 4 3" xfId="17566" xr:uid="{00000000-0005-0000-0000-0000E24F0000}"/>
    <cellStyle name="Normal 3 19 2 3 4 3 2" xfId="25390" xr:uid="{00000000-0005-0000-0000-0000E34F0000}"/>
    <cellStyle name="Normal 3 19 2 3 4 4" xfId="21617" xr:uid="{00000000-0005-0000-0000-0000E44F0000}"/>
    <cellStyle name="Normal 3 19 2 3 5" xfId="11219" xr:uid="{00000000-0005-0000-0000-0000E54F0000}"/>
    <cellStyle name="Normal 3 19 2 3 5 2" xfId="17958" xr:uid="{00000000-0005-0000-0000-0000E64F0000}"/>
    <cellStyle name="Normal 3 19 2 3 5 2 2" xfId="25782" xr:uid="{00000000-0005-0000-0000-0000E74F0000}"/>
    <cellStyle name="Normal 3 19 2 3 5 3" xfId="22009" xr:uid="{00000000-0005-0000-0000-0000E84F0000}"/>
    <cellStyle name="Normal 3 19 2 3 6" xfId="16390" xr:uid="{00000000-0005-0000-0000-0000E94F0000}"/>
    <cellStyle name="Normal 3 19 2 3 6 2" xfId="24214" xr:uid="{00000000-0005-0000-0000-0000EA4F0000}"/>
    <cellStyle name="Normal 3 19 2 3 7" xfId="20441" xr:uid="{00000000-0005-0000-0000-0000EB4F0000}"/>
    <cellStyle name="Normal 3 19 2 4" xfId="9707" xr:uid="{00000000-0005-0000-0000-0000EC4F0000}"/>
    <cellStyle name="Normal 3 19 2 4 2" xfId="10099" xr:uid="{00000000-0005-0000-0000-0000ED4F0000}"/>
    <cellStyle name="Normal 3 19 2 4 2 2" xfId="11667" xr:uid="{00000000-0005-0000-0000-0000EE4F0000}"/>
    <cellStyle name="Normal 3 19 2 4 2 2 2" xfId="18406" xr:uid="{00000000-0005-0000-0000-0000EF4F0000}"/>
    <cellStyle name="Normal 3 19 2 4 2 2 2 2" xfId="26230" xr:uid="{00000000-0005-0000-0000-0000F04F0000}"/>
    <cellStyle name="Normal 3 19 2 4 2 2 3" xfId="22457" xr:uid="{00000000-0005-0000-0000-0000F14F0000}"/>
    <cellStyle name="Normal 3 19 2 4 2 3" xfId="16838" xr:uid="{00000000-0005-0000-0000-0000F24F0000}"/>
    <cellStyle name="Normal 3 19 2 4 2 3 2" xfId="24662" xr:uid="{00000000-0005-0000-0000-0000F34F0000}"/>
    <cellStyle name="Normal 3 19 2 4 2 4" xfId="20889" xr:uid="{00000000-0005-0000-0000-0000F44F0000}"/>
    <cellStyle name="Normal 3 19 2 4 3" xfId="10491" xr:uid="{00000000-0005-0000-0000-0000F54F0000}"/>
    <cellStyle name="Normal 3 19 2 4 3 2" xfId="12059" xr:uid="{00000000-0005-0000-0000-0000F64F0000}"/>
    <cellStyle name="Normal 3 19 2 4 3 2 2" xfId="18798" xr:uid="{00000000-0005-0000-0000-0000F74F0000}"/>
    <cellStyle name="Normal 3 19 2 4 3 2 2 2" xfId="26622" xr:uid="{00000000-0005-0000-0000-0000F84F0000}"/>
    <cellStyle name="Normal 3 19 2 4 3 2 3" xfId="22849" xr:uid="{00000000-0005-0000-0000-0000F94F0000}"/>
    <cellStyle name="Normal 3 19 2 4 3 3" xfId="17230" xr:uid="{00000000-0005-0000-0000-0000FA4F0000}"/>
    <cellStyle name="Normal 3 19 2 4 3 3 2" xfId="25054" xr:uid="{00000000-0005-0000-0000-0000FB4F0000}"/>
    <cellStyle name="Normal 3 19 2 4 3 4" xfId="21281" xr:uid="{00000000-0005-0000-0000-0000FC4F0000}"/>
    <cellStyle name="Normal 3 19 2 4 4" xfId="10883" xr:uid="{00000000-0005-0000-0000-0000FD4F0000}"/>
    <cellStyle name="Normal 3 19 2 4 4 2" xfId="12451" xr:uid="{00000000-0005-0000-0000-0000FE4F0000}"/>
    <cellStyle name="Normal 3 19 2 4 4 2 2" xfId="19190" xr:uid="{00000000-0005-0000-0000-0000FF4F0000}"/>
    <cellStyle name="Normal 3 19 2 4 4 2 2 2" xfId="27014" xr:uid="{00000000-0005-0000-0000-000000500000}"/>
    <cellStyle name="Normal 3 19 2 4 4 2 3" xfId="23241" xr:uid="{00000000-0005-0000-0000-000001500000}"/>
    <cellStyle name="Normal 3 19 2 4 4 3" xfId="17622" xr:uid="{00000000-0005-0000-0000-000002500000}"/>
    <cellStyle name="Normal 3 19 2 4 4 3 2" xfId="25446" xr:uid="{00000000-0005-0000-0000-000003500000}"/>
    <cellStyle name="Normal 3 19 2 4 4 4" xfId="21673" xr:uid="{00000000-0005-0000-0000-000004500000}"/>
    <cellStyle name="Normal 3 19 2 4 5" xfId="11275" xr:uid="{00000000-0005-0000-0000-000005500000}"/>
    <cellStyle name="Normal 3 19 2 4 5 2" xfId="18014" xr:uid="{00000000-0005-0000-0000-000006500000}"/>
    <cellStyle name="Normal 3 19 2 4 5 2 2" xfId="25838" xr:uid="{00000000-0005-0000-0000-000007500000}"/>
    <cellStyle name="Normal 3 19 2 4 5 3" xfId="22065" xr:uid="{00000000-0005-0000-0000-000008500000}"/>
    <cellStyle name="Normal 3 19 2 4 6" xfId="16446" xr:uid="{00000000-0005-0000-0000-000009500000}"/>
    <cellStyle name="Normal 3 19 2 4 6 2" xfId="24270" xr:uid="{00000000-0005-0000-0000-00000A500000}"/>
    <cellStyle name="Normal 3 19 2 4 7" xfId="20497" xr:uid="{00000000-0005-0000-0000-00000B500000}"/>
    <cellStyle name="Normal 3 19 2 5" xfId="9763" xr:uid="{00000000-0005-0000-0000-00000C500000}"/>
    <cellStyle name="Normal 3 19 2 5 2" xfId="10155" xr:uid="{00000000-0005-0000-0000-00000D500000}"/>
    <cellStyle name="Normal 3 19 2 5 2 2" xfId="11723" xr:uid="{00000000-0005-0000-0000-00000E500000}"/>
    <cellStyle name="Normal 3 19 2 5 2 2 2" xfId="18462" xr:uid="{00000000-0005-0000-0000-00000F500000}"/>
    <cellStyle name="Normal 3 19 2 5 2 2 2 2" xfId="26286" xr:uid="{00000000-0005-0000-0000-000010500000}"/>
    <cellStyle name="Normal 3 19 2 5 2 2 3" xfId="22513" xr:uid="{00000000-0005-0000-0000-000011500000}"/>
    <cellStyle name="Normal 3 19 2 5 2 3" xfId="16894" xr:uid="{00000000-0005-0000-0000-000012500000}"/>
    <cellStyle name="Normal 3 19 2 5 2 3 2" xfId="24718" xr:uid="{00000000-0005-0000-0000-000013500000}"/>
    <cellStyle name="Normal 3 19 2 5 2 4" xfId="20945" xr:uid="{00000000-0005-0000-0000-000014500000}"/>
    <cellStyle name="Normal 3 19 2 5 3" xfId="10547" xr:uid="{00000000-0005-0000-0000-000015500000}"/>
    <cellStyle name="Normal 3 19 2 5 3 2" xfId="12115" xr:uid="{00000000-0005-0000-0000-000016500000}"/>
    <cellStyle name="Normal 3 19 2 5 3 2 2" xfId="18854" xr:uid="{00000000-0005-0000-0000-000017500000}"/>
    <cellStyle name="Normal 3 19 2 5 3 2 2 2" xfId="26678" xr:uid="{00000000-0005-0000-0000-000018500000}"/>
    <cellStyle name="Normal 3 19 2 5 3 2 3" xfId="22905" xr:uid="{00000000-0005-0000-0000-000019500000}"/>
    <cellStyle name="Normal 3 19 2 5 3 3" xfId="17286" xr:uid="{00000000-0005-0000-0000-00001A500000}"/>
    <cellStyle name="Normal 3 19 2 5 3 3 2" xfId="25110" xr:uid="{00000000-0005-0000-0000-00001B500000}"/>
    <cellStyle name="Normal 3 19 2 5 3 4" xfId="21337" xr:uid="{00000000-0005-0000-0000-00001C500000}"/>
    <cellStyle name="Normal 3 19 2 5 4" xfId="10939" xr:uid="{00000000-0005-0000-0000-00001D500000}"/>
    <cellStyle name="Normal 3 19 2 5 4 2" xfId="12507" xr:uid="{00000000-0005-0000-0000-00001E500000}"/>
    <cellStyle name="Normal 3 19 2 5 4 2 2" xfId="19246" xr:uid="{00000000-0005-0000-0000-00001F500000}"/>
    <cellStyle name="Normal 3 19 2 5 4 2 2 2" xfId="27070" xr:uid="{00000000-0005-0000-0000-000020500000}"/>
    <cellStyle name="Normal 3 19 2 5 4 2 3" xfId="23297" xr:uid="{00000000-0005-0000-0000-000021500000}"/>
    <cellStyle name="Normal 3 19 2 5 4 3" xfId="17678" xr:uid="{00000000-0005-0000-0000-000022500000}"/>
    <cellStyle name="Normal 3 19 2 5 4 3 2" xfId="25502" xr:uid="{00000000-0005-0000-0000-000023500000}"/>
    <cellStyle name="Normal 3 19 2 5 4 4" xfId="21729" xr:uid="{00000000-0005-0000-0000-000024500000}"/>
    <cellStyle name="Normal 3 19 2 5 5" xfId="11331" xr:uid="{00000000-0005-0000-0000-000025500000}"/>
    <cellStyle name="Normal 3 19 2 5 5 2" xfId="18070" xr:uid="{00000000-0005-0000-0000-000026500000}"/>
    <cellStyle name="Normal 3 19 2 5 5 2 2" xfId="25894" xr:uid="{00000000-0005-0000-0000-000027500000}"/>
    <cellStyle name="Normal 3 19 2 5 5 3" xfId="22121" xr:uid="{00000000-0005-0000-0000-000028500000}"/>
    <cellStyle name="Normal 3 19 2 5 6" xfId="16502" xr:uid="{00000000-0005-0000-0000-000029500000}"/>
    <cellStyle name="Normal 3 19 2 5 6 2" xfId="24326" xr:uid="{00000000-0005-0000-0000-00002A500000}"/>
    <cellStyle name="Normal 3 19 2 5 7" xfId="20553" xr:uid="{00000000-0005-0000-0000-00002B500000}"/>
    <cellStyle name="Normal 3 19 2 6" xfId="9819" xr:uid="{00000000-0005-0000-0000-00002C500000}"/>
    <cellStyle name="Normal 3 19 2 6 2" xfId="10211" xr:uid="{00000000-0005-0000-0000-00002D500000}"/>
    <cellStyle name="Normal 3 19 2 6 2 2" xfId="11779" xr:uid="{00000000-0005-0000-0000-00002E500000}"/>
    <cellStyle name="Normal 3 19 2 6 2 2 2" xfId="18518" xr:uid="{00000000-0005-0000-0000-00002F500000}"/>
    <cellStyle name="Normal 3 19 2 6 2 2 2 2" xfId="26342" xr:uid="{00000000-0005-0000-0000-000030500000}"/>
    <cellStyle name="Normal 3 19 2 6 2 2 3" xfId="22569" xr:uid="{00000000-0005-0000-0000-000031500000}"/>
    <cellStyle name="Normal 3 19 2 6 2 3" xfId="16950" xr:uid="{00000000-0005-0000-0000-000032500000}"/>
    <cellStyle name="Normal 3 19 2 6 2 3 2" xfId="24774" xr:uid="{00000000-0005-0000-0000-000033500000}"/>
    <cellStyle name="Normal 3 19 2 6 2 4" xfId="21001" xr:uid="{00000000-0005-0000-0000-000034500000}"/>
    <cellStyle name="Normal 3 19 2 6 3" xfId="10603" xr:uid="{00000000-0005-0000-0000-000035500000}"/>
    <cellStyle name="Normal 3 19 2 6 3 2" xfId="12171" xr:uid="{00000000-0005-0000-0000-000036500000}"/>
    <cellStyle name="Normal 3 19 2 6 3 2 2" xfId="18910" xr:uid="{00000000-0005-0000-0000-000037500000}"/>
    <cellStyle name="Normal 3 19 2 6 3 2 2 2" xfId="26734" xr:uid="{00000000-0005-0000-0000-000038500000}"/>
    <cellStyle name="Normal 3 19 2 6 3 2 3" xfId="22961" xr:uid="{00000000-0005-0000-0000-000039500000}"/>
    <cellStyle name="Normal 3 19 2 6 3 3" xfId="17342" xr:uid="{00000000-0005-0000-0000-00003A500000}"/>
    <cellStyle name="Normal 3 19 2 6 3 3 2" xfId="25166" xr:uid="{00000000-0005-0000-0000-00003B500000}"/>
    <cellStyle name="Normal 3 19 2 6 3 4" xfId="21393" xr:uid="{00000000-0005-0000-0000-00003C500000}"/>
    <cellStyle name="Normal 3 19 2 6 4" xfId="10995" xr:uid="{00000000-0005-0000-0000-00003D500000}"/>
    <cellStyle name="Normal 3 19 2 6 4 2" xfId="12563" xr:uid="{00000000-0005-0000-0000-00003E500000}"/>
    <cellStyle name="Normal 3 19 2 6 4 2 2" xfId="19302" xr:uid="{00000000-0005-0000-0000-00003F500000}"/>
    <cellStyle name="Normal 3 19 2 6 4 2 2 2" xfId="27126" xr:uid="{00000000-0005-0000-0000-000040500000}"/>
    <cellStyle name="Normal 3 19 2 6 4 2 3" xfId="23353" xr:uid="{00000000-0005-0000-0000-000041500000}"/>
    <cellStyle name="Normal 3 19 2 6 4 3" xfId="17734" xr:uid="{00000000-0005-0000-0000-000042500000}"/>
    <cellStyle name="Normal 3 19 2 6 4 3 2" xfId="25558" xr:uid="{00000000-0005-0000-0000-000043500000}"/>
    <cellStyle name="Normal 3 19 2 6 4 4" xfId="21785" xr:uid="{00000000-0005-0000-0000-000044500000}"/>
    <cellStyle name="Normal 3 19 2 6 5" xfId="11387" xr:uid="{00000000-0005-0000-0000-000045500000}"/>
    <cellStyle name="Normal 3 19 2 6 5 2" xfId="18126" xr:uid="{00000000-0005-0000-0000-000046500000}"/>
    <cellStyle name="Normal 3 19 2 6 5 2 2" xfId="25950" xr:uid="{00000000-0005-0000-0000-000047500000}"/>
    <cellStyle name="Normal 3 19 2 6 5 3" xfId="22177" xr:uid="{00000000-0005-0000-0000-000048500000}"/>
    <cellStyle name="Normal 3 19 2 6 6" xfId="16558" xr:uid="{00000000-0005-0000-0000-000049500000}"/>
    <cellStyle name="Normal 3 19 2 6 6 2" xfId="24382" xr:uid="{00000000-0005-0000-0000-00004A500000}"/>
    <cellStyle name="Normal 3 19 2 6 7" xfId="20609" xr:uid="{00000000-0005-0000-0000-00004B500000}"/>
    <cellStyle name="Normal 3 19 2 7" xfId="9875" xr:uid="{00000000-0005-0000-0000-00004C500000}"/>
    <cellStyle name="Normal 3 19 2 7 2" xfId="10267" xr:uid="{00000000-0005-0000-0000-00004D500000}"/>
    <cellStyle name="Normal 3 19 2 7 2 2" xfId="11835" xr:uid="{00000000-0005-0000-0000-00004E500000}"/>
    <cellStyle name="Normal 3 19 2 7 2 2 2" xfId="18574" xr:uid="{00000000-0005-0000-0000-00004F500000}"/>
    <cellStyle name="Normal 3 19 2 7 2 2 2 2" xfId="26398" xr:uid="{00000000-0005-0000-0000-000050500000}"/>
    <cellStyle name="Normal 3 19 2 7 2 2 3" xfId="22625" xr:uid="{00000000-0005-0000-0000-000051500000}"/>
    <cellStyle name="Normal 3 19 2 7 2 3" xfId="17006" xr:uid="{00000000-0005-0000-0000-000052500000}"/>
    <cellStyle name="Normal 3 19 2 7 2 3 2" xfId="24830" xr:uid="{00000000-0005-0000-0000-000053500000}"/>
    <cellStyle name="Normal 3 19 2 7 2 4" xfId="21057" xr:uid="{00000000-0005-0000-0000-000054500000}"/>
    <cellStyle name="Normal 3 19 2 7 3" xfId="10659" xr:uid="{00000000-0005-0000-0000-000055500000}"/>
    <cellStyle name="Normal 3 19 2 7 3 2" xfId="12227" xr:uid="{00000000-0005-0000-0000-000056500000}"/>
    <cellStyle name="Normal 3 19 2 7 3 2 2" xfId="18966" xr:uid="{00000000-0005-0000-0000-000057500000}"/>
    <cellStyle name="Normal 3 19 2 7 3 2 2 2" xfId="26790" xr:uid="{00000000-0005-0000-0000-000058500000}"/>
    <cellStyle name="Normal 3 19 2 7 3 2 3" xfId="23017" xr:uid="{00000000-0005-0000-0000-000059500000}"/>
    <cellStyle name="Normal 3 19 2 7 3 3" xfId="17398" xr:uid="{00000000-0005-0000-0000-00005A500000}"/>
    <cellStyle name="Normal 3 19 2 7 3 3 2" xfId="25222" xr:uid="{00000000-0005-0000-0000-00005B500000}"/>
    <cellStyle name="Normal 3 19 2 7 3 4" xfId="21449" xr:uid="{00000000-0005-0000-0000-00005C500000}"/>
    <cellStyle name="Normal 3 19 2 7 4" xfId="11051" xr:uid="{00000000-0005-0000-0000-00005D500000}"/>
    <cellStyle name="Normal 3 19 2 7 4 2" xfId="12619" xr:uid="{00000000-0005-0000-0000-00005E500000}"/>
    <cellStyle name="Normal 3 19 2 7 4 2 2" xfId="19358" xr:uid="{00000000-0005-0000-0000-00005F500000}"/>
    <cellStyle name="Normal 3 19 2 7 4 2 2 2" xfId="27182" xr:uid="{00000000-0005-0000-0000-000060500000}"/>
    <cellStyle name="Normal 3 19 2 7 4 2 3" xfId="23409" xr:uid="{00000000-0005-0000-0000-000061500000}"/>
    <cellStyle name="Normal 3 19 2 7 4 3" xfId="17790" xr:uid="{00000000-0005-0000-0000-000062500000}"/>
    <cellStyle name="Normal 3 19 2 7 4 3 2" xfId="25614" xr:uid="{00000000-0005-0000-0000-000063500000}"/>
    <cellStyle name="Normal 3 19 2 7 4 4" xfId="21841" xr:uid="{00000000-0005-0000-0000-000064500000}"/>
    <cellStyle name="Normal 3 19 2 7 5" xfId="11443" xr:uid="{00000000-0005-0000-0000-000065500000}"/>
    <cellStyle name="Normal 3 19 2 7 5 2" xfId="18182" xr:uid="{00000000-0005-0000-0000-000066500000}"/>
    <cellStyle name="Normal 3 19 2 7 5 2 2" xfId="26006" xr:uid="{00000000-0005-0000-0000-000067500000}"/>
    <cellStyle name="Normal 3 19 2 7 5 3" xfId="22233" xr:uid="{00000000-0005-0000-0000-000068500000}"/>
    <cellStyle name="Normal 3 19 2 7 6" xfId="16614" xr:uid="{00000000-0005-0000-0000-000069500000}"/>
    <cellStyle name="Normal 3 19 2 7 6 2" xfId="24438" xr:uid="{00000000-0005-0000-0000-00006A500000}"/>
    <cellStyle name="Normal 3 19 2 7 7" xfId="20665" xr:uid="{00000000-0005-0000-0000-00006B500000}"/>
    <cellStyle name="Normal 3 19 2 8" xfId="9931" xr:uid="{00000000-0005-0000-0000-00006C500000}"/>
    <cellStyle name="Normal 3 19 2 8 2" xfId="11499" xr:uid="{00000000-0005-0000-0000-00006D500000}"/>
    <cellStyle name="Normal 3 19 2 8 2 2" xfId="18238" xr:uid="{00000000-0005-0000-0000-00006E500000}"/>
    <cellStyle name="Normal 3 19 2 8 2 2 2" xfId="26062" xr:uid="{00000000-0005-0000-0000-00006F500000}"/>
    <cellStyle name="Normal 3 19 2 8 2 3" xfId="22289" xr:uid="{00000000-0005-0000-0000-000070500000}"/>
    <cellStyle name="Normal 3 19 2 8 3" xfId="16670" xr:uid="{00000000-0005-0000-0000-000071500000}"/>
    <cellStyle name="Normal 3 19 2 8 3 2" xfId="24494" xr:uid="{00000000-0005-0000-0000-000072500000}"/>
    <cellStyle name="Normal 3 19 2 8 4" xfId="20721" xr:uid="{00000000-0005-0000-0000-000073500000}"/>
    <cellStyle name="Normal 3 19 2 9" xfId="10323" xr:uid="{00000000-0005-0000-0000-000074500000}"/>
    <cellStyle name="Normal 3 19 2 9 2" xfId="11891" xr:uid="{00000000-0005-0000-0000-000075500000}"/>
    <cellStyle name="Normal 3 19 2 9 2 2" xfId="18630" xr:uid="{00000000-0005-0000-0000-000076500000}"/>
    <cellStyle name="Normal 3 19 2 9 2 2 2" xfId="26454" xr:uid="{00000000-0005-0000-0000-000077500000}"/>
    <cellStyle name="Normal 3 19 2 9 2 3" xfId="22681" xr:uid="{00000000-0005-0000-0000-000078500000}"/>
    <cellStyle name="Normal 3 19 2 9 3" xfId="17062" xr:uid="{00000000-0005-0000-0000-000079500000}"/>
    <cellStyle name="Normal 3 19 2 9 3 2" xfId="24886" xr:uid="{00000000-0005-0000-0000-00007A500000}"/>
    <cellStyle name="Normal 3 19 2 9 4" xfId="21113" xr:uid="{00000000-0005-0000-0000-00007B500000}"/>
    <cellStyle name="Normal 3 19 20" xfId="8760" xr:uid="{00000000-0005-0000-0000-00007C500000}"/>
    <cellStyle name="Normal 3 19 20 2" xfId="24087" xr:uid="{00000000-0005-0000-0000-00007D500000}"/>
    <cellStyle name="Normal 3 19 21" xfId="20062" xr:uid="{00000000-0005-0000-0000-00007E500000}"/>
    <cellStyle name="Normal 3 19 3" xfId="8776" xr:uid="{00000000-0005-0000-0000-00007F500000}"/>
    <cellStyle name="Normal 3 19 3 10" xfId="10719" xr:uid="{00000000-0005-0000-0000-000080500000}"/>
    <cellStyle name="Normal 3 19 3 10 2" xfId="12287" xr:uid="{00000000-0005-0000-0000-000081500000}"/>
    <cellStyle name="Normal 3 19 3 10 2 2" xfId="19026" xr:uid="{00000000-0005-0000-0000-000082500000}"/>
    <cellStyle name="Normal 3 19 3 10 2 2 2" xfId="26850" xr:uid="{00000000-0005-0000-0000-000083500000}"/>
    <cellStyle name="Normal 3 19 3 10 2 3" xfId="23077" xr:uid="{00000000-0005-0000-0000-000084500000}"/>
    <cellStyle name="Normal 3 19 3 10 3" xfId="17458" xr:uid="{00000000-0005-0000-0000-000085500000}"/>
    <cellStyle name="Normal 3 19 3 10 3 2" xfId="25282" xr:uid="{00000000-0005-0000-0000-000086500000}"/>
    <cellStyle name="Normal 3 19 3 10 4" xfId="21509" xr:uid="{00000000-0005-0000-0000-000087500000}"/>
    <cellStyle name="Normal 3 19 3 11" xfId="11111" xr:uid="{00000000-0005-0000-0000-000088500000}"/>
    <cellStyle name="Normal 3 19 3 11 2" xfId="17850" xr:uid="{00000000-0005-0000-0000-000089500000}"/>
    <cellStyle name="Normal 3 19 3 11 2 2" xfId="25674" xr:uid="{00000000-0005-0000-0000-00008A500000}"/>
    <cellStyle name="Normal 3 19 3 11 3" xfId="21901" xr:uid="{00000000-0005-0000-0000-00008B500000}"/>
    <cellStyle name="Normal 3 19 3 12" xfId="16271" xr:uid="{00000000-0005-0000-0000-00008C500000}"/>
    <cellStyle name="Normal 3 19 3 12 2" xfId="24103" xr:uid="{00000000-0005-0000-0000-00008D500000}"/>
    <cellStyle name="Normal 3 19 3 13" xfId="20078" xr:uid="{00000000-0005-0000-0000-00008E500000}"/>
    <cellStyle name="Normal 3 19 3 2" xfId="9600" xr:uid="{00000000-0005-0000-0000-00008F500000}"/>
    <cellStyle name="Normal 3 19 3 2 2" xfId="9991" xr:uid="{00000000-0005-0000-0000-000090500000}"/>
    <cellStyle name="Normal 3 19 3 2 2 2" xfId="11559" xr:uid="{00000000-0005-0000-0000-000091500000}"/>
    <cellStyle name="Normal 3 19 3 2 2 2 2" xfId="18298" xr:uid="{00000000-0005-0000-0000-000092500000}"/>
    <cellStyle name="Normal 3 19 3 2 2 2 2 2" xfId="26122" xr:uid="{00000000-0005-0000-0000-000093500000}"/>
    <cellStyle name="Normal 3 19 3 2 2 2 3" xfId="22349" xr:uid="{00000000-0005-0000-0000-000094500000}"/>
    <cellStyle name="Normal 3 19 3 2 2 3" xfId="16730" xr:uid="{00000000-0005-0000-0000-000095500000}"/>
    <cellStyle name="Normal 3 19 3 2 2 3 2" xfId="24554" xr:uid="{00000000-0005-0000-0000-000096500000}"/>
    <cellStyle name="Normal 3 19 3 2 2 4" xfId="20781" xr:uid="{00000000-0005-0000-0000-000097500000}"/>
    <cellStyle name="Normal 3 19 3 2 3" xfId="10383" xr:uid="{00000000-0005-0000-0000-000098500000}"/>
    <cellStyle name="Normal 3 19 3 2 3 2" xfId="11951" xr:uid="{00000000-0005-0000-0000-000099500000}"/>
    <cellStyle name="Normal 3 19 3 2 3 2 2" xfId="18690" xr:uid="{00000000-0005-0000-0000-00009A500000}"/>
    <cellStyle name="Normal 3 19 3 2 3 2 2 2" xfId="26514" xr:uid="{00000000-0005-0000-0000-00009B500000}"/>
    <cellStyle name="Normal 3 19 3 2 3 2 3" xfId="22741" xr:uid="{00000000-0005-0000-0000-00009C500000}"/>
    <cellStyle name="Normal 3 19 3 2 3 3" xfId="17122" xr:uid="{00000000-0005-0000-0000-00009D500000}"/>
    <cellStyle name="Normal 3 19 3 2 3 3 2" xfId="24946" xr:uid="{00000000-0005-0000-0000-00009E500000}"/>
    <cellStyle name="Normal 3 19 3 2 3 4" xfId="21173" xr:uid="{00000000-0005-0000-0000-00009F500000}"/>
    <cellStyle name="Normal 3 19 3 2 4" xfId="10775" xr:uid="{00000000-0005-0000-0000-0000A0500000}"/>
    <cellStyle name="Normal 3 19 3 2 4 2" xfId="12343" xr:uid="{00000000-0005-0000-0000-0000A1500000}"/>
    <cellStyle name="Normal 3 19 3 2 4 2 2" xfId="19082" xr:uid="{00000000-0005-0000-0000-0000A2500000}"/>
    <cellStyle name="Normal 3 19 3 2 4 2 2 2" xfId="26906" xr:uid="{00000000-0005-0000-0000-0000A3500000}"/>
    <cellStyle name="Normal 3 19 3 2 4 2 3" xfId="23133" xr:uid="{00000000-0005-0000-0000-0000A4500000}"/>
    <cellStyle name="Normal 3 19 3 2 4 3" xfId="17514" xr:uid="{00000000-0005-0000-0000-0000A5500000}"/>
    <cellStyle name="Normal 3 19 3 2 4 3 2" xfId="25338" xr:uid="{00000000-0005-0000-0000-0000A6500000}"/>
    <cellStyle name="Normal 3 19 3 2 4 4" xfId="21565" xr:uid="{00000000-0005-0000-0000-0000A7500000}"/>
    <cellStyle name="Normal 3 19 3 2 5" xfId="11167" xr:uid="{00000000-0005-0000-0000-0000A8500000}"/>
    <cellStyle name="Normal 3 19 3 2 5 2" xfId="17906" xr:uid="{00000000-0005-0000-0000-0000A9500000}"/>
    <cellStyle name="Normal 3 19 3 2 5 2 2" xfId="25730" xr:uid="{00000000-0005-0000-0000-0000AA500000}"/>
    <cellStyle name="Normal 3 19 3 2 5 3" xfId="21957" xr:uid="{00000000-0005-0000-0000-0000AB500000}"/>
    <cellStyle name="Normal 3 19 3 2 6" xfId="16338" xr:uid="{00000000-0005-0000-0000-0000AC500000}"/>
    <cellStyle name="Normal 3 19 3 2 6 2" xfId="24162" xr:uid="{00000000-0005-0000-0000-0000AD500000}"/>
    <cellStyle name="Normal 3 19 3 2 7" xfId="20389" xr:uid="{00000000-0005-0000-0000-0000AE500000}"/>
    <cellStyle name="Normal 3 19 3 3" xfId="9656" xr:uid="{00000000-0005-0000-0000-0000AF500000}"/>
    <cellStyle name="Normal 3 19 3 3 2" xfId="10047" xr:uid="{00000000-0005-0000-0000-0000B0500000}"/>
    <cellStyle name="Normal 3 19 3 3 2 2" xfId="11615" xr:uid="{00000000-0005-0000-0000-0000B1500000}"/>
    <cellStyle name="Normal 3 19 3 3 2 2 2" xfId="18354" xr:uid="{00000000-0005-0000-0000-0000B2500000}"/>
    <cellStyle name="Normal 3 19 3 3 2 2 2 2" xfId="26178" xr:uid="{00000000-0005-0000-0000-0000B3500000}"/>
    <cellStyle name="Normal 3 19 3 3 2 2 3" xfId="22405" xr:uid="{00000000-0005-0000-0000-0000B4500000}"/>
    <cellStyle name="Normal 3 19 3 3 2 3" xfId="16786" xr:uid="{00000000-0005-0000-0000-0000B5500000}"/>
    <cellStyle name="Normal 3 19 3 3 2 3 2" xfId="24610" xr:uid="{00000000-0005-0000-0000-0000B6500000}"/>
    <cellStyle name="Normal 3 19 3 3 2 4" xfId="20837" xr:uid="{00000000-0005-0000-0000-0000B7500000}"/>
    <cellStyle name="Normal 3 19 3 3 3" xfId="10439" xr:uid="{00000000-0005-0000-0000-0000B8500000}"/>
    <cellStyle name="Normal 3 19 3 3 3 2" xfId="12007" xr:uid="{00000000-0005-0000-0000-0000B9500000}"/>
    <cellStyle name="Normal 3 19 3 3 3 2 2" xfId="18746" xr:uid="{00000000-0005-0000-0000-0000BA500000}"/>
    <cellStyle name="Normal 3 19 3 3 3 2 2 2" xfId="26570" xr:uid="{00000000-0005-0000-0000-0000BB500000}"/>
    <cellStyle name="Normal 3 19 3 3 3 2 3" xfId="22797" xr:uid="{00000000-0005-0000-0000-0000BC500000}"/>
    <cellStyle name="Normal 3 19 3 3 3 3" xfId="17178" xr:uid="{00000000-0005-0000-0000-0000BD500000}"/>
    <cellStyle name="Normal 3 19 3 3 3 3 2" xfId="25002" xr:uid="{00000000-0005-0000-0000-0000BE500000}"/>
    <cellStyle name="Normal 3 19 3 3 3 4" xfId="21229" xr:uid="{00000000-0005-0000-0000-0000BF500000}"/>
    <cellStyle name="Normal 3 19 3 3 4" xfId="10831" xr:uid="{00000000-0005-0000-0000-0000C0500000}"/>
    <cellStyle name="Normal 3 19 3 3 4 2" xfId="12399" xr:uid="{00000000-0005-0000-0000-0000C1500000}"/>
    <cellStyle name="Normal 3 19 3 3 4 2 2" xfId="19138" xr:uid="{00000000-0005-0000-0000-0000C2500000}"/>
    <cellStyle name="Normal 3 19 3 3 4 2 2 2" xfId="26962" xr:uid="{00000000-0005-0000-0000-0000C3500000}"/>
    <cellStyle name="Normal 3 19 3 3 4 2 3" xfId="23189" xr:uid="{00000000-0005-0000-0000-0000C4500000}"/>
    <cellStyle name="Normal 3 19 3 3 4 3" xfId="17570" xr:uid="{00000000-0005-0000-0000-0000C5500000}"/>
    <cellStyle name="Normal 3 19 3 3 4 3 2" xfId="25394" xr:uid="{00000000-0005-0000-0000-0000C6500000}"/>
    <cellStyle name="Normal 3 19 3 3 4 4" xfId="21621" xr:uid="{00000000-0005-0000-0000-0000C7500000}"/>
    <cellStyle name="Normal 3 19 3 3 5" xfId="11223" xr:uid="{00000000-0005-0000-0000-0000C8500000}"/>
    <cellStyle name="Normal 3 19 3 3 5 2" xfId="17962" xr:uid="{00000000-0005-0000-0000-0000C9500000}"/>
    <cellStyle name="Normal 3 19 3 3 5 2 2" xfId="25786" xr:uid="{00000000-0005-0000-0000-0000CA500000}"/>
    <cellStyle name="Normal 3 19 3 3 5 3" xfId="22013" xr:uid="{00000000-0005-0000-0000-0000CB500000}"/>
    <cellStyle name="Normal 3 19 3 3 6" xfId="16394" xr:uid="{00000000-0005-0000-0000-0000CC500000}"/>
    <cellStyle name="Normal 3 19 3 3 6 2" xfId="24218" xr:uid="{00000000-0005-0000-0000-0000CD500000}"/>
    <cellStyle name="Normal 3 19 3 3 7" xfId="20445" xr:uid="{00000000-0005-0000-0000-0000CE500000}"/>
    <cellStyle name="Normal 3 19 3 4" xfId="9711" xr:uid="{00000000-0005-0000-0000-0000CF500000}"/>
    <cellStyle name="Normal 3 19 3 4 2" xfId="10103" xr:uid="{00000000-0005-0000-0000-0000D0500000}"/>
    <cellStyle name="Normal 3 19 3 4 2 2" xfId="11671" xr:uid="{00000000-0005-0000-0000-0000D1500000}"/>
    <cellStyle name="Normal 3 19 3 4 2 2 2" xfId="18410" xr:uid="{00000000-0005-0000-0000-0000D2500000}"/>
    <cellStyle name="Normal 3 19 3 4 2 2 2 2" xfId="26234" xr:uid="{00000000-0005-0000-0000-0000D3500000}"/>
    <cellStyle name="Normal 3 19 3 4 2 2 3" xfId="22461" xr:uid="{00000000-0005-0000-0000-0000D4500000}"/>
    <cellStyle name="Normal 3 19 3 4 2 3" xfId="16842" xr:uid="{00000000-0005-0000-0000-0000D5500000}"/>
    <cellStyle name="Normal 3 19 3 4 2 3 2" xfId="24666" xr:uid="{00000000-0005-0000-0000-0000D6500000}"/>
    <cellStyle name="Normal 3 19 3 4 2 4" xfId="20893" xr:uid="{00000000-0005-0000-0000-0000D7500000}"/>
    <cellStyle name="Normal 3 19 3 4 3" xfId="10495" xr:uid="{00000000-0005-0000-0000-0000D8500000}"/>
    <cellStyle name="Normal 3 19 3 4 3 2" xfId="12063" xr:uid="{00000000-0005-0000-0000-0000D9500000}"/>
    <cellStyle name="Normal 3 19 3 4 3 2 2" xfId="18802" xr:uid="{00000000-0005-0000-0000-0000DA500000}"/>
    <cellStyle name="Normal 3 19 3 4 3 2 2 2" xfId="26626" xr:uid="{00000000-0005-0000-0000-0000DB500000}"/>
    <cellStyle name="Normal 3 19 3 4 3 2 3" xfId="22853" xr:uid="{00000000-0005-0000-0000-0000DC500000}"/>
    <cellStyle name="Normal 3 19 3 4 3 3" xfId="17234" xr:uid="{00000000-0005-0000-0000-0000DD500000}"/>
    <cellStyle name="Normal 3 19 3 4 3 3 2" xfId="25058" xr:uid="{00000000-0005-0000-0000-0000DE500000}"/>
    <cellStyle name="Normal 3 19 3 4 3 4" xfId="21285" xr:uid="{00000000-0005-0000-0000-0000DF500000}"/>
    <cellStyle name="Normal 3 19 3 4 4" xfId="10887" xr:uid="{00000000-0005-0000-0000-0000E0500000}"/>
    <cellStyle name="Normal 3 19 3 4 4 2" xfId="12455" xr:uid="{00000000-0005-0000-0000-0000E1500000}"/>
    <cellStyle name="Normal 3 19 3 4 4 2 2" xfId="19194" xr:uid="{00000000-0005-0000-0000-0000E2500000}"/>
    <cellStyle name="Normal 3 19 3 4 4 2 2 2" xfId="27018" xr:uid="{00000000-0005-0000-0000-0000E3500000}"/>
    <cellStyle name="Normal 3 19 3 4 4 2 3" xfId="23245" xr:uid="{00000000-0005-0000-0000-0000E4500000}"/>
    <cellStyle name="Normal 3 19 3 4 4 3" xfId="17626" xr:uid="{00000000-0005-0000-0000-0000E5500000}"/>
    <cellStyle name="Normal 3 19 3 4 4 3 2" xfId="25450" xr:uid="{00000000-0005-0000-0000-0000E6500000}"/>
    <cellStyle name="Normal 3 19 3 4 4 4" xfId="21677" xr:uid="{00000000-0005-0000-0000-0000E7500000}"/>
    <cellStyle name="Normal 3 19 3 4 5" xfId="11279" xr:uid="{00000000-0005-0000-0000-0000E8500000}"/>
    <cellStyle name="Normal 3 19 3 4 5 2" xfId="18018" xr:uid="{00000000-0005-0000-0000-0000E9500000}"/>
    <cellStyle name="Normal 3 19 3 4 5 2 2" xfId="25842" xr:uid="{00000000-0005-0000-0000-0000EA500000}"/>
    <cellStyle name="Normal 3 19 3 4 5 3" xfId="22069" xr:uid="{00000000-0005-0000-0000-0000EB500000}"/>
    <cellStyle name="Normal 3 19 3 4 6" xfId="16450" xr:uid="{00000000-0005-0000-0000-0000EC500000}"/>
    <cellStyle name="Normal 3 19 3 4 6 2" xfId="24274" xr:uid="{00000000-0005-0000-0000-0000ED500000}"/>
    <cellStyle name="Normal 3 19 3 4 7" xfId="20501" xr:uid="{00000000-0005-0000-0000-0000EE500000}"/>
    <cellStyle name="Normal 3 19 3 5" xfId="9767" xr:uid="{00000000-0005-0000-0000-0000EF500000}"/>
    <cellStyle name="Normal 3 19 3 5 2" xfId="10159" xr:uid="{00000000-0005-0000-0000-0000F0500000}"/>
    <cellStyle name="Normal 3 19 3 5 2 2" xfId="11727" xr:uid="{00000000-0005-0000-0000-0000F1500000}"/>
    <cellStyle name="Normal 3 19 3 5 2 2 2" xfId="18466" xr:uid="{00000000-0005-0000-0000-0000F2500000}"/>
    <cellStyle name="Normal 3 19 3 5 2 2 2 2" xfId="26290" xr:uid="{00000000-0005-0000-0000-0000F3500000}"/>
    <cellStyle name="Normal 3 19 3 5 2 2 3" xfId="22517" xr:uid="{00000000-0005-0000-0000-0000F4500000}"/>
    <cellStyle name="Normal 3 19 3 5 2 3" xfId="16898" xr:uid="{00000000-0005-0000-0000-0000F5500000}"/>
    <cellStyle name="Normal 3 19 3 5 2 3 2" xfId="24722" xr:uid="{00000000-0005-0000-0000-0000F6500000}"/>
    <cellStyle name="Normal 3 19 3 5 2 4" xfId="20949" xr:uid="{00000000-0005-0000-0000-0000F7500000}"/>
    <cellStyle name="Normal 3 19 3 5 3" xfId="10551" xr:uid="{00000000-0005-0000-0000-0000F8500000}"/>
    <cellStyle name="Normal 3 19 3 5 3 2" xfId="12119" xr:uid="{00000000-0005-0000-0000-0000F9500000}"/>
    <cellStyle name="Normal 3 19 3 5 3 2 2" xfId="18858" xr:uid="{00000000-0005-0000-0000-0000FA500000}"/>
    <cellStyle name="Normal 3 19 3 5 3 2 2 2" xfId="26682" xr:uid="{00000000-0005-0000-0000-0000FB500000}"/>
    <cellStyle name="Normal 3 19 3 5 3 2 3" xfId="22909" xr:uid="{00000000-0005-0000-0000-0000FC500000}"/>
    <cellStyle name="Normal 3 19 3 5 3 3" xfId="17290" xr:uid="{00000000-0005-0000-0000-0000FD500000}"/>
    <cellStyle name="Normal 3 19 3 5 3 3 2" xfId="25114" xr:uid="{00000000-0005-0000-0000-0000FE500000}"/>
    <cellStyle name="Normal 3 19 3 5 3 4" xfId="21341" xr:uid="{00000000-0005-0000-0000-0000FF500000}"/>
    <cellStyle name="Normal 3 19 3 5 4" xfId="10943" xr:uid="{00000000-0005-0000-0000-000000510000}"/>
    <cellStyle name="Normal 3 19 3 5 4 2" xfId="12511" xr:uid="{00000000-0005-0000-0000-000001510000}"/>
    <cellStyle name="Normal 3 19 3 5 4 2 2" xfId="19250" xr:uid="{00000000-0005-0000-0000-000002510000}"/>
    <cellStyle name="Normal 3 19 3 5 4 2 2 2" xfId="27074" xr:uid="{00000000-0005-0000-0000-000003510000}"/>
    <cellStyle name="Normal 3 19 3 5 4 2 3" xfId="23301" xr:uid="{00000000-0005-0000-0000-000004510000}"/>
    <cellStyle name="Normal 3 19 3 5 4 3" xfId="17682" xr:uid="{00000000-0005-0000-0000-000005510000}"/>
    <cellStyle name="Normal 3 19 3 5 4 3 2" xfId="25506" xr:uid="{00000000-0005-0000-0000-000006510000}"/>
    <cellStyle name="Normal 3 19 3 5 4 4" xfId="21733" xr:uid="{00000000-0005-0000-0000-000007510000}"/>
    <cellStyle name="Normal 3 19 3 5 5" xfId="11335" xr:uid="{00000000-0005-0000-0000-000008510000}"/>
    <cellStyle name="Normal 3 19 3 5 5 2" xfId="18074" xr:uid="{00000000-0005-0000-0000-000009510000}"/>
    <cellStyle name="Normal 3 19 3 5 5 2 2" xfId="25898" xr:uid="{00000000-0005-0000-0000-00000A510000}"/>
    <cellStyle name="Normal 3 19 3 5 5 3" xfId="22125" xr:uid="{00000000-0005-0000-0000-00000B510000}"/>
    <cellStyle name="Normal 3 19 3 5 6" xfId="16506" xr:uid="{00000000-0005-0000-0000-00000C510000}"/>
    <cellStyle name="Normal 3 19 3 5 6 2" xfId="24330" xr:uid="{00000000-0005-0000-0000-00000D510000}"/>
    <cellStyle name="Normal 3 19 3 5 7" xfId="20557" xr:uid="{00000000-0005-0000-0000-00000E510000}"/>
    <cellStyle name="Normal 3 19 3 6" xfId="9823" xr:uid="{00000000-0005-0000-0000-00000F510000}"/>
    <cellStyle name="Normal 3 19 3 6 2" xfId="10215" xr:uid="{00000000-0005-0000-0000-000010510000}"/>
    <cellStyle name="Normal 3 19 3 6 2 2" xfId="11783" xr:uid="{00000000-0005-0000-0000-000011510000}"/>
    <cellStyle name="Normal 3 19 3 6 2 2 2" xfId="18522" xr:uid="{00000000-0005-0000-0000-000012510000}"/>
    <cellStyle name="Normal 3 19 3 6 2 2 2 2" xfId="26346" xr:uid="{00000000-0005-0000-0000-000013510000}"/>
    <cellStyle name="Normal 3 19 3 6 2 2 3" xfId="22573" xr:uid="{00000000-0005-0000-0000-000014510000}"/>
    <cellStyle name="Normal 3 19 3 6 2 3" xfId="16954" xr:uid="{00000000-0005-0000-0000-000015510000}"/>
    <cellStyle name="Normal 3 19 3 6 2 3 2" xfId="24778" xr:uid="{00000000-0005-0000-0000-000016510000}"/>
    <cellStyle name="Normal 3 19 3 6 2 4" xfId="21005" xr:uid="{00000000-0005-0000-0000-000017510000}"/>
    <cellStyle name="Normal 3 19 3 6 3" xfId="10607" xr:uid="{00000000-0005-0000-0000-000018510000}"/>
    <cellStyle name="Normal 3 19 3 6 3 2" xfId="12175" xr:uid="{00000000-0005-0000-0000-000019510000}"/>
    <cellStyle name="Normal 3 19 3 6 3 2 2" xfId="18914" xr:uid="{00000000-0005-0000-0000-00001A510000}"/>
    <cellStyle name="Normal 3 19 3 6 3 2 2 2" xfId="26738" xr:uid="{00000000-0005-0000-0000-00001B510000}"/>
    <cellStyle name="Normal 3 19 3 6 3 2 3" xfId="22965" xr:uid="{00000000-0005-0000-0000-00001C510000}"/>
    <cellStyle name="Normal 3 19 3 6 3 3" xfId="17346" xr:uid="{00000000-0005-0000-0000-00001D510000}"/>
    <cellStyle name="Normal 3 19 3 6 3 3 2" xfId="25170" xr:uid="{00000000-0005-0000-0000-00001E510000}"/>
    <cellStyle name="Normal 3 19 3 6 3 4" xfId="21397" xr:uid="{00000000-0005-0000-0000-00001F510000}"/>
    <cellStyle name="Normal 3 19 3 6 4" xfId="10999" xr:uid="{00000000-0005-0000-0000-000020510000}"/>
    <cellStyle name="Normal 3 19 3 6 4 2" xfId="12567" xr:uid="{00000000-0005-0000-0000-000021510000}"/>
    <cellStyle name="Normal 3 19 3 6 4 2 2" xfId="19306" xr:uid="{00000000-0005-0000-0000-000022510000}"/>
    <cellStyle name="Normal 3 19 3 6 4 2 2 2" xfId="27130" xr:uid="{00000000-0005-0000-0000-000023510000}"/>
    <cellStyle name="Normal 3 19 3 6 4 2 3" xfId="23357" xr:uid="{00000000-0005-0000-0000-000024510000}"/>
    <cellStyle name="Normal 3 19 3 6 4 3" xfId="17738" xr:uid="{00000000-0005-0000-0000-000025510000}"/>
    <cellStyle name="Normal 3 19 3 6 4 3 2" xfId="25562" xr:uid="{00000000-0005-0000-0000-000026510000}"/>
    <cellStyle name="Normal 3 19 3 6 4 4" xfId="21789" xr:uid="{00000000-0005-0000-0000-000027510000}"/>
    <cellStyle name="Normal 3 19 3 6 5" xfId="11391" xr:uid="{00000000-0005-0000-0000-000028510000}"/>
    <cellStyle name="Normal 3 19 3 6 5 2" xfId="18130" xr:uid="{00000000-0005-0000-0000-000029510000}"/>
    <cellStyle name="Normal 3 19 3 6 5 2 2" xfId="25954" xr:uid="{00000000-0005-0000-0000-00002A510000}"/>
    <cellStyle name="Normal 3 19 3 6 5 3" xfId="22181" xr:uid="{00000000-0005-0000-0000-00002B510000}"/>
    <cellStyle name="Normal 3 19 3 6 6" xfId="16562" xr:uid="{00000000-0005-0000-0000-00002C510000}"/>
    <cellStyle name="Normal 3 19 3 6 6 2" xfId="24386" xr:uid="{00000000-0005-0000-0000-00002D510000}"/>
    <cellStyle name="Normal 3 19 3 6 7" xfId="20613" xr:uid="{00000000-0005-0000-0000-00002E510000}"/>
    <cellStyle name="Normal 3 19 3 7" xfId="9879" xr:uid="{00000000-0005-0000-0000-00002F510000}"/>
    <cellStyle name="Normal 3 19 3 7 2" xfId="10271" xr:uid="{00000000-0005-0000-0000-000030510000}"/>
    <cellStyle name="Normal 3 19 3 7 2 2" xfId="11839" xr:uid="{00000000-0005-0000-0000-000031510000}"/>
    <cellStyle name="Normal 3 19 3 7 2 2 2" xfId="18578" xr:uid="{00000000-0005-0000-0000-000032510000}"/>
    <cellStyle name="Normal 3 19 3 7 2 2 2 2" xfId="26402" xr:uid="{00000000-0005-0000-0000-000033510000}"/>
    <cellStyle name="Normal 3 19 3 7 2 2 3" xfId="22629" xr:uid="{00000000-0005-0000-0000-000034510000}"/>
    <cellStyle name="Normal 3 19 3 7 2 3" xfId="17010" xr:uid="{00000000-0005-0000-0000-000035510000}"/>
    <cellStyle name="Normal 3 19 3 7 2 3 2" xfId="24834" xr:uid="{00000000-0005-0000-0000-000036510000}"/>
    <cellStyle name="Normal 3 19 3 7 2 4" xfId="21061" xr:uid="{00000000-0005-0000-0000-000037510000}"/>
    <cellStyle name="Normal 3 19 3 7 3" xfId="10663" xr:uid="{00000000-0005-0000-0000-000038510000}"/>
    <cellStyle name="Normal 3 19 3 7 3 2" xfId="12231" xr:uid="{00000000-0005-0000-0000-000039510000}"/>
    <cellStyle name="Normal 3 19 3 7 3 2 2" xfId="18970" xr:uid="{00000000-0005-0000-0000-00003A510000}"/>
    <cellStyle name="Normal 3 19 3 7 3 2 2 2" xfId="26794" xr:uid="{00000000-0005-0000-0000-00003B510000}"/>
    <cellStyle name="Normal 3 19 3 7 3 2 3" xfId="23021" xr:uid="{00000000-0005-0000-0000-00003C510000}"/>
    <cellStyle name="Normal 3 19 3 7 3 3" xfId="17402" xr:uid="{00000000-0005-0000-0000-00003D510000}"/>
    <cellStyle name="Normal 3 19 3 7 3 3 2" xfId="25226" xr:uid="{00000000-0005-0000-0000-00003E510000}"/>
    <cellStyle name="Normal 3 19 3 7 3 4" xfId="21453" xr:uid="{00000000-0005-0000-0000-00003F510000}"/>
    <cellStyle name="Normal 3 19 3 7 4" xfId="11055" xr:uid="{00000000-0005-0000-0000-000040510000}"/>
    <cellStyle name="Normal 3 19 3 7 4 2" xfId="12623" xr:uid="{00000000-0005-0000-0000-000041510000}"/>
    <cellStyle name="Normal 3 19 3 7 4 2 2" xfId="19362" xr:uid="{00000000-0005-0000-0000-000042510000}"/>
    <cellStyle name="Normal 3 19 3 7 4 2 2 2" xfId="27186" xr:uid="{00000000-0005-0000-0000-000043510000}"/>
    <cellStyle name="Normal 3 19 3 7 4 2 3" xfId="23413" xr:uid="{00000000-0005-0000-0000-000044510000}"/>
    <cellStyle name="Normal 3 19 3 7 4 3" xfId="17794" xr:uid="{00000000-0005-0000-0000-000045510000}"/>
    <cellStyle name="Normal 3 19 3 7 4 3 2" xfId="25618" xr:uid="{00000000-0005-0000-0000-000046510000}"/>
    <cellStyle name="Normal 3 19 3 7 4 4" xfId="21845" xr:uid="{00000000-0005-0000-0000-000047510000}"/>
    <cellStyle name="Normal 3 19 3 7 5" xfId="11447" xr:uid="{00000000-0005-0000-0000-000048510000}"/>
    <cellStyle name="Normal 3 19 3 7 5 2" xfId="18186" xr:uid="{00000000-0005-0000-0000-000049510000}"/>
    <cellStyle name="Normal 3 19 3 7 5 2 2" xfId="26010" xr:uid="{00000000-0005-0000-0000-00004A510000}"/>
    <cellStyle name="Normal 3 19 3 7 5 3" xfId="22237" xr:uid="{00000000-0005-0000-0000-00004B510000}"/>
    <cellStyle name="Normal 3 19 3 7 6" xfId="16618" xr:uid="{00000000-0005-0000-0000-00004C510000}"/>
    <cellStyle name="Normal 3 19 3 7 6 2" xfId="24442" xr:uid="{00000000-0005-0000-0000-00004D510000}"/>
    <cellStyle name="Normal 3 19 3 7 7" xfId="20669" xr:uid="{00000000-0005-0000-0000-00004E510000}"/>
    <cellStyle name="Normal 3 19 3 8" xfId="9935" xr:uid="{00000000-0005-0000-0000-00004F510000}"/>
    <cellStyle name="Normal 3 19 3 8 2" xfId="11503" xr:uid="{00000000-0005-0000-0000-000050510000}"/>
    <cellStyle name="Normal 3 19 3 8 2 2" xfId="18242" xr:uid="{00000000-0005-0000-0000-000051510000}"/>
    <cellStyle name="Normal 3 19 3 8 2 2 2" xfId="26066" xr:uid="{00000000-0005-0000-0000-000052510000}"/>
    <cellStyle name="Normal 3 19 3 8 2 3" xfId="22293" xr:uid="{00000000-0005-0000-0000-000053510000}"/>
    <cellStyle name="Normal 3 19 3 8 3" xfId="16674" xr:uid="{00000000-0005-0000-0000-000054510000}"/>
    <cellStyle name="Normal 3 19 3 8 3 2" xfId="24498" xr:uid="{00000000-0005-0000-0000-000055510000}"/>
    <cellStyle name="Normal 3 19 3 8 4" xfId="20725" xr:uid="{00000000-0005-0000-0000-000056510000}"/>
    <cellStyle name="Normal 3 19 3 9" xfId="10327" xr:uid="{00000000-0005-0000-0000-000057510000}"/>
    <cellStyle name="Normal 3 19 3 9 2" xfId="11895" xr:uid="{00000000-0005-0000-0000-000058510000}"/>
    <cellStyle name="Normal 3 19 3 9 2 2" xfId="18634" xr:uid="{00000000-0005-0000-0000-000059510000}"/>
    <cellStyle name="Normal 3 19 3 9 2 2 2" xfId="26458" xr:uid="{00000000-0005-0000-0000-00005A510000}"/>
    <cellStyle name="Normal 3 19 3 9 2 3" xfId="22685" xr:uid="{00000000-0005-0000-0000-00005B510000}"/>
    <cellStyle name="Normal 3 19 3 9 3" xfId="17066" xr:uid="{00000000-0005-0000-0000-00005C510000}"/>
    <cellStyle name="Normal 3 19 3 9 3 2" xfId="24890" xr:uid="{00000000-0005-0000-0000-00005D510000}"/>
    <cellStyle name="Normal 3 19 3 9 4" xfId="21117" xr:uid="{00000000-0005-0000-0000-00005E510000}"/>
    <cellStyle name="Normal 3 19 4" xfId="8791" xr:uid="{00000000-0005-0000-0000-00005F510000}"/>
    <cellStyle name="Normal 3 19 4 10" xfId="10734" xr:uid="{00000000-0005-0000-0000-000060510000}"/>
    <cellStyle name="Normal 3 19 4 10 2" xfId="12302" xr:uid="{00000000-0005-0000-0000-000061510000}"/>
    <cellStyle name="Normal 3 19 4 10 2 2" xfId="19041" xr:uid="{00000000-0005-0000-0000-000062510000}"/>
    <cellStyle name="Normal 3 19 4 10 2 2 2" xfId="26865" xr:uid="{00000000-0005-0000-0000-000063510000}"/>
    <cellStyle name="Normal 3 19 4 10 2 3" xfId="23092" xr:uid="{00000000-0005-0000-0000-000064510000}"/>
    <cellStyle name="Normal 3 19 4 10 3" xfId="17473" xr:uid="{00000000-0005-0000-0000-000065510000}"/>
    <cellStyle name="Normal 3 19 4 10 3 2" xfId="25297" xr:uid="{00000000-0005-0000-0000-000066510000}"/>
    <cellStyle name="Normal 3 19 4 10 4" xfId="21524" xr:uid="{00000000-0005-0000-0000-000067510000}"/>
    <cellStyle name="Normal 3 19 4 11" xfId="11126" xr:uid="{00000000-0005-0000-0000-000068510000}"/>
    <cellStyle name="Normal 3 19 4 11 2" xfId="17865" xr:uid="{00000000-0005-0000-0000-000069510000}"/>
    <cellStyle name="Normal 3 19 4 11 2 2" xfId="25689" xr:uid="{00000000-0005-0000-0000-00006A510000}"/>
    <cellStyle name="Normal 3 19 4 11 3" xfId="21916" xr:uid="{00000000-0005-0000-0000-00006B510000}"/>
    <cellStyle name="Normal 3 19 4 12" xfId="16285" xr:uid="{00000000-0005-0000-0000-00006C510000}"/>
    <cellStyle name="Normal 3 19 4 12 2" xfId="24118" xr:uid="{00000000-0005-0000-0000-00006D510000}"/>
    <cellStyle name="Normal 3 19 4 13" xfId="20093" xr:uid="{00000000-0005-0000-0000-00006E510000}"/>
    <cellStyle name="Normal 3 19 4 2" xfId="9615" xr:uid="{00000000-0005-0000-0000-00006F510000}"/>
    <cellStyle name="Normal 3 19 4 2 2" xfId="10006" xr:uid="{00000000-0005-0000-0000-000070510000}"/>
    <cellStyle name="Normal 3 19 4 2 2 2" xfId="11574" xr:uid="{00000000-0005-0000-0000-000071510000}"/>
    <cellStyle name="Normal 3 19 4 2 2 2 2" xfId="18313" xr:uid="{00000000-0005-0000-0000-000072510000}"/>
    <cellStyle name="Normal 3 19 4 2 2 2 2 2" xfId="26137" xr:uid="{00000000-0005-0000-0000-000073510000}"/>
    <cellStyle name="Normal 3 19 4 2 2 2 3" xfId="22364" xr:uid="{00000000-0005-0000-0000-000074510000}"/>
    <cellStyle name="Normal 3 19 4 2 2 3" xfId="16745" xr:uid="{00000000-0005-0000-0000-000075510000}"/>
    <cellStyle name="Normal 3 19 4 2 2 3 2" xfId="24569" xr:uid="{00000000-0005-0000-0000-000076510000}"/>
    <cellStyle name="Normal 3 19 4 2 2 4" xfId="20796" xr:uid="{00000000-0005-0000-0000-000077510000}"/>
    <cellStyle name="Normal 3 19 4 2 3" xfId="10398" xr:uid="{00000000-0005-0000-0000-000078510000}"/>
    <cellStyle name="Normal 3 19 4 2 3 2" xfId="11966" xr:uid="{00000000-0005-0000-0000-000079510000}"/>
    <cellStyle name="Normal 3 19 4 2 3 2 2" xfId="18705" xr:uid="{00000000-0005-0000-0000-00007A510000}"/>
    <cellStyle name="Normal 3 19 4 2 3 2 2 2" xfId="26529" xr:uid="{00000000-0005-0000-0000-00007B510000}"/>
    <cellStyle name="Normal 3 19 4 2 3 2 3" xfId="22756" xr:uid="{00000000-0005-0000-0000-00007C510000}"/>
    <cellStyle name="Normal 3 19 4 2 3 3" xfId="17137" xr:uid="{00000000-0005-0000-0000-00007D510000}"/>
    <cellStyle name="Normal 3 19 4 2 3 3 2" xfId="24961" xr:uid="{00000000-0005-0000-0000-00007E510000}"/>
    <cellStyle name="Normal 3 19 4 2 3 4" xfId="21188" xr:uid="{00000000-0005-0000-0000-00007F510000}"/>
    <cellStyle name="Normal 3 19 4 2 4" xfId="10790" xr:uid="{00000000-0005-0000-0000-000080510000}"/>
    <cellStyle name="Normal 3 19 4 2 4 2" xfId="12358" xr:uid="{00000000-0005-0000-0000-000081510000}"/>
    <cellStyle name="Normal 3 19 4 2 4 2 2" xfId="19097" xr:uid="{00000000-0005-0000-0000-000082510000}"/>
    <cellStyle name="Normal 3 19 4 2 4 2 2 2" xfId="26921" xr:uid="{00000000-0005-0000-0000-000083510000}"/>
    <cellStyle name="Normal 3 19 4 2 4 2 3" xfId="23148" xr:uid="{00000000-0005-0000-0000-000084510000}"/>
    <cellStyle name="Normal 3 19 4 2 4 3" xfId="17529" xr:uid="{00000000-0005-0000-0000-000085510000}"/>
    <cellStyle name="Normal 3 19 4 2 4 3 2" xfId="25353" xr:uid="{00000000-0005-0000-0000-000086510000}"/>
    <cellStyle name="Normal 3 19 4 2 4 4" xfId="21580" xr:uid="{00000000-0005-0000-0000-000087510000}"/>
    <cellStyle name="Normal 3 19 4 2 5" xfId="11182" xr:uid="{00000000-0005-0000-0000-000088510000}"/>
    <cellStyle name="Normal 3 19 4 2 5 2" xfId="17921" xr:uid="{00000000-0005-0000-0000-000089510000}"/>
    <cellStyle name="Normal 3 19 4 2 5 2 2" xfId="25745" xr:uid="{00000000-0005-0000-0000-00008A510000}"/>
    <cellStyle name="Normal 3 19 4 2 5 3" xfId="21972" xr:uid="{00000000-0005-0000-0000-00008B510000}"/>
    <cellStyle name="Normal 3 19 4 2 6" xfId="16353" xr:uid="{00000000-0005-0000-0000-00008C510000}"/>
    <cellStyle name="Normal 3 19 4 2 6 2" xfId="24177" xr:uid="{00000000-0005-0000-0000-00008D510000}"/>
    <cellStyle name="Normal 3 19 4 2 7" xfId="20404" xr:uid="{00000000-0005-0000-0000-00008E510000}"/>
    <cellStyle name="Normal 3 19 4 3" xfId="9671" xr:uid="{00000000-0005-0000-0000-00008F510000}"/>
    <cellStyle name="Normal 3 19 4 3 2" xfId="10062" xr:uid="{00000000-0005-0000-0000-000090510000}"/>
    <cellStyle name="Normal 3 19 4 3 2 2" xfId="11630" xr:uid="{00000000-0005-0000-0000-000091510000}"/>
    <cellStyle name="Normal 3 19 4 3 2 2 2" xfId="18369" xr:uid="{00000000-0005-0000-0000-000092510000}"/>
    <cellStyle name="Normal 3 19 4 3 2 2 2 2" xfId="26193" xr:uid="{00000000-0005-0000-0000-000093510000}"/>
    <cellStyle name="Normal 3 19 4 3 2 2 3" xfId="22420" xr:uid="{00000000-0005-0000-0000-000094510000}"/>
    <cellStyle name="Normal 3 19 4 3 2 3" xfId="16801" xr:uid="{00000000-0005-0000-0000-000095510000}"/>
    <cellStyle name="Normal 3 19 4 3 2 3 2" xfId="24625" xr:uid="{00000000-0005-0000-0000-000096510000}"/>
    <cellStyle name="Normal 3 19 4 3 2 4" xfId="20852" xr:uid="{00000000-0005-0000-0000-000097510000}"/>
    <cellStyle name="Normal 3 19 4 3 3" xfId="10454" xr:uid="{00000000-0005-0000-0000-000098510000}"/>
    <cellStyle name="Normal 3 19 4 3 3 2" xfId="12022" xr:uid="{00000000-0005-0000-0000-000099510000}"/>
    <cellStyle name="Normal 3 19 4 3 3 2 2" xfId="18761" xr:uid="{00000000-0005-0000-0000-00009A510000}"/>
    <cellStyle name="Normal 3 19 4 3 3 2 2 2" xfId="26585" xr:uid="{00000000-0005-0000-0000-00009B510000}"/>
    <cellStyle name="Normal 3 19 4 3 3 2 3" xfId="22812" xr:uid="{00000000-0005-0000-0000-00009C510000}"/>
    <cellStyle name="Normal 3 19 4 3 3 3" xfId="17193" xr:uid="{00000000-0005-0000-0000-00009D510000}"/>
    <cellStyle name="Normal 3 19 4 3 3 3 2" xfId="25017" xr:uid="{00000000-0005-0000-0000-00009E510000}"/>
    <cellStyle name="Normal 3 19 4 3 3 4" xfId="21244" xr:uid="{00000000-0005-0000-0000-00009F510000}"/>
    <cellStyle name="Normal 3 19 4 3 4" xfId="10846" xr:uid="{00000000-0005-0000-0000-0000A0510000}"/>
    <cellStyle name="Normal 3 19 4 3 4 2" xfId="12414" xr:uid="{00000000-0005-0000-0000-0000A1510000}"/>
    <cellStyle name="Normal 3 19 4 3 4 2 2" xfId="19153" xr:uid="{00000000-0005-0000-0000-0000A2510000}"/>
    <cellStyle name="Normal 3 19 4 3 4 2 2 2" xfId="26977" xr:uid="{00000000-0005-0000-0000-0000A3510000}"/>
    <cellStyle name="Normal 3 19 4 3 4 2 3" xfId="23204" xr:uid="{00000000-0005-0000-0000-0000A4510000}"/>
    <cellStyle name="Normal 3 19 4 3 4 3" xfId="17585" xr:uid="{00000000-0005-0000-0000-0000A5510000}"/>
    <cellStyle name="Normal 3 19 4 3 4 3 2" xfId="25409" xr:uid="{00000000-0005-0000-0000-0000A6510000}"/>
    <cellStyle name="Normal 3 19 4 3 4 4" xfId="21636" xr:uid="{00000000-0005-0000-0000-0000A7510000}"/>
    <cellStyle name="Normal 3 19 4 3 5" xfId="11238" xr:uid="{00000000-0005-0000-0000-0000A8510000}"/>
    <cellStyle name="Normal 3 19 4 3 5 2" xfId="17977" xr:uid="{00000000-0005-0000-0000-0000A9510000}"/>
    <cellStyle name="Normal 3 19 4 3 5 2 2" xfId="25801" xr:uid="{00000000-0005-0000-0000-0000AA510000}"/>
    <cellStyle name="Normal 3 19 4 3 5 3" xfId="22028" xr:uid="{00000000-0005-0000-0000-0000AB510000}"/>
    <cellStyle name="Normal 3 19 4 3 6" xfId="16409" xr:uid="{00000000-0005-0000-0000-0000AC510000}"/>
    <cellStyle name="Normal 3 19 4 3 6 2" xfId="24233" xr:uid="{00000000-0005-0000-0000-0000AD510000}"/>
    <cellStyle name="Normal 3 19 4 3 7" xfId="20460" xr:uid="{00000000-0005-0000-0000-0000AE510000}"/>
    <cellStyle name="Normal 3 19 4 4" xfId="9726" xr:uid="{00000000-0005-0000-0000-0000AF510000}"/>
    <cellStyle name="Normal 3 19 4 4 2" xfId="10118" xr:uid="{00000000-0005-0000-0000-0000B0510000}"/>
    <cellStyle name="Normal 3 19 4 4 2 2" xfId="11686" xr:uid="{00000000-0005-0000-0000-0000B1510000}"/>
    <cellStyle name="Normal 3 19 4 4 2 2 2" xfId="18425" xr:uid="{00000000-0005-0000-0000-0000B2510000}"/>
    <cellStyle name="Normal 3 19 4 4 2 2 2 2" xfId="26249" xr:uid="{00000000-0005-0000-0000-0000B3510000}"/>
    <cellStyle name="Normal 3 19 4 4 2 2 3" xfId="22476" xr:uid="{00000000-0005-0000-0000-0000B4510000}"/>
    <cellStyle name="Normal 3 19 4 4 2 3" xfId="16857" xr:uid="{00000000-0005-0000-0000-0000B5510000}"/>
    <cellStyle name="Normal 3 19 4 4 2 3 2" xfId="24681" xr:uid="{00000000-0005-0000-0000-0000B6510000}"/>
    <cellStyle name="Normal 3 19 4 4 2 4" xfId="20908" xr:uid="{00000000-0005-0000-0000-0000B7510000}"/>
    <cellStyle name="Normal 3 19 4 4 3" xfId="10510" xr:uid="{00000000-0005-0000-0000-0000B8510000}"/>
    <cellStyle name="Normal 3 19 4 4 3 2" xfId="12078" xr:uid="{00000000-0005-0000-0000-0000B9510000}"/>
    <cellStyle name="Normal 3 19 4 4 3 2 2" xfId="18817" xr:uid="{00000000-0005-0000-0000-0000BA510000}"/>
    <cellStyle name="Normal 3 19 4 4 3 2 2 2" xfId="26641" xr:uid="{00000000-0005-0000-0000-0000BB510000}"/>
    <cellStyle name="Normal 3 19 4 4 3 2 3" xfId="22868" xr:uid="{00000000-0005-0000-0000-0000BC510000}"/>
    <cellStyle name="Normal 3 19 4 4 3 3" xfId="17249" xr:uid="{00000000-0005-0000-0000-0000BD510000}"/>
    <cellStyle name="Normal 3 19 4 4 3 3 2" xfId="25073" xr:uid="{00000000-0005-0000-0000-0000BE510000}"/>
    <cellStyle name="Normal 3 19 4 4 3 4" xfId="21300" xr:uid="{00000000-0005-0000-0000-0000BF510000}"/>
    <cellStyle name="Normal 3 19 4 4 4" xfId="10902" xr:uid="{00000000-0005-0000-0000-0000C0510000}"/>
    <cellStyle name="Normal 3 19 4 4 4 2" xfId="12470" xr:uid="{00000000-0005-0000-0000-0000C1510000}"/>
    <cellStyle name="Normal 3 19 4 4 4 2 2" xfId="19209" xr:uid="{00000000-0005-0000-0000-0000C2510000}"/>
    <cellStyle name="Normal 3 19 4 4 4 2 2 2" xfId="27033" xr:uid="{00000000-0005-0000-0000-0000C3510000}"/>
    <cellStyle name="Normal 3 19 4 4 4 2 3" xfId="23260" xr:uid="{00000000-0005-0000-0000-0000C4510000}"/>
    <cellStyle name="Normal 3 19 4 4 4 3" xfId="17641" xr:uid="{00000000-0005-0000-0000-0000C5510000}"/>
    <cellStyle name="Normal 3 19 4 4 4 3 2" xfId="25465" xr:uid="{00000000-0005-0000-0000-0000C6510000}"/>
    <cellStyle name="Normal 3 19 4 4 4 4" xfId="21692" xr:uid="{00000000-0005-0000-0000-0000C7510000}"/>
    <cellStyle name="Normal 3 19 4 4 5" xfId="11294" xr:uid="{00000000-0005-0000-0000-0000C8510000}"/>
    <cellStyle name="Normal 3 19 4 4 5 2" xfId="18033" xr:uid="{00000000-0005-0000-0000-0000C9510000}"/>
    <cellStyle name="Normal 3 19 4 4 5 2 2" xfId="25857" xr:uid="{00000000-0005-0000-0000-0000CA510000}"/>
    <cellStyle name="Normal 3 19 4 4 5 3" xfId="22084" xr:uid="{00000000-0005-0000-0000-0000CB510000}"/>
    <cellStyle name="Normal 3 19 4 4 6" xfId="16465" xr:uid="{00000000-0005-0000-0000-0000CC510000}"/>
    <cellStyle name="Normal 3 19 4 4 6 2" xfId="24289" xr:uid="{00000000-0005-0000-0000-0000CD510000}"/>
    <cellStyle name="Normal 3 19 4 4 7" xfId="20516" xr:uid="{00000000-0005-0000-0000-0000CE510000}"/>
    <cellStyle name="Normal 3 19 4 5" xfId="9782" xr:uid="{00000000-0005-0000-0000-0000CF510000}"/>
    <cellStyle name="Normal 3 19 4 5 2" xfId="10174" xr:uid="{00000000-0005-0000-0000-0000D0510000}"/>
    <cellStyle name="Normal 3 19 4 5 2 2" xfId="11742" xr:uid="{00000000-0005-0000-0000-0000D1510000}"/>
    <cellStyle name="Normal 3 19 4 5 2 2 2" xfId="18481" xr:uid="{00000000-0005-0000-0000-0000D2510000}"/>
    <cellStyle name="Normal 3 19 4 5 2 2 2 2" xfId="26305" xr:uid="{00000000-0005-0000-0000-0000D3510000}"/>
    <cellStyle name="Normal 3 19 4 5 2 2 3" xfId="22532" xr:uid="{00000000-0005-0000-0000-0000D4510000}"/>
    <cellStyle name="Normal 3 19 4 5 2 3" xfId="16913" xr:uid="{00000000-0005-0000-0000-0000D5510000}"/>
    <cellStyle name="Normal 3 19 4 5 2 3 2" xfId="24737" xr:uid="{00000000-0005-0000-0000-0000D6510000}"/>
    <cellStyle name="Normal 3 19 4 5 2 4" xfId="20964" xr:uid="{00000000-0005-0000-0000-0000D7510000}"/>
    <cellStyle name="Normal 3 19 4 5 3" xfId="10566" xr:uid="{00000000-0005-0000-0000-0000D8510000}"/>
    <cellStyle name="Normal 3 19 4 5 3 2" xfId="12134" xr:uid="{00000000-0005-0000-0000-0000D9510000}"/>
    <cellStyle name="Normal 3 19 4 5 3 2 2" xfId="18873" xr:uid="{00000000-0005-0000-0000-0000DA510000}"/>
    <cellStyle name="Normal 3 19 4 5 3 2 2 2" xfId="26697" xr:uid="{00000000-0005-0000-0000-0000DB510000}"/>
    <cellStyle name="Normal 3 19 4 5 3 2 3" xfId="22924" xr:uid="{00000000-0005-0000-0000-0000DC510000}"/>
    <cellStyle name="Normal 3 19 4 5 3 3" xfId="17305" xr:uid="{00000000-0005-0000-0000-0000DD510000}"/>
    <cellStyle name="Normal 3 19 4 5 3 3 2" xfId="25129" xr:uid="{00000000-0005-0000-0000-0000DE510000}"/>
    <cellStyle name="Normal 3 19 4 5 3 4" xfId="21356" xr:uid="{00000000-0005-0000-0000-0000DF510000}"/>
    <cellStyle name="Normal 3 19 4 5 4" xfId="10958" xr:uid="{00000000-0005-0000-0000-0000E0510000}"/>
    <cellStyle name="Normal 3 19 4 5 4 2" xfId="12526" xr:uid="{00000000-0005-0000-0000-0000E1510000}"/>
    <cellStyle name="Normal 3 19 4 5 4 2 2" xfId="19265" xr:uid="{00000000-0005-0000-0000-0000E2510000}"/>
    <cellStyle name="Normal 3 19 4 5 4 2 2 2" xfId="27089" xr:uid="{00000000-0005-0000-0000-0000E3510000}"/>
    <cellStyle name="Normal 3 19 4 5 4 2 3" xfId="23316" xr:uid="{00000000-0005-0000-0000-0000E4510000}"/>
    <cellStyle name="Normal 3 19 4 5 4 3" xfId="17697" xr:uid="{00000000-0005-0000-0000-0000E5510000}"/>
    <cellStyle name="Normal 3 19 4 5 4 3 2" xfId="25521" xr:uid="{00000000-0005-0000-0000-0000E6510000}"/>
    <cellStyle name="Normal 3 19 4 5 4 4" xfId="21748" xr:uid="{00000000-0005-0000-0000-0000E7510000}"/>
    <cellStyle name="Normal 3 19 4 5 5" xfId="11350" xr:uid="{00000000-0005-0000-0000-0000E8510000}"/>
    <cellStyle name="Normal 3 19 4 5 5 2" xfId="18089" xr:uid="{00000000-0005-0000-0000-0000E9510000}"/>
    <cellStyle name="Normal 3 19 4 5 5 2 2" xfId="25913" xr:uid="{00000000-0005-0000-0000-0000EA510000}"/>
    <cellStyle name="Normal 3 19 4 5 5 3" xfId="22140" xr:uid="{00000000-0005-0000-0000-0000EB510000}"/>
    <cellStyle name="Normal 3 19 4 5 6" xfId="16521" xr:uid="{00000000-0005-0000-0000-0000EC510000}"/>
    <cellStyle name="Normal 3 19 4 5 6 2" xfId="24345" xr:uid="{00000000-0005-0000-0000-0000ED510000}"/>
    <cellStyle name="Normal 3 19 4 5 7" xfId="20572" xr:uid="{00000000-0005-0000-0000-0000EE510000}"/>
    <cellStyle name="Normal 3 19 4 6" xfId="9838" xr:uid="{00000000-0005-0000-0000-0000EF510000}"/>
    <cellStyle name="Normal 3 19 4 6 2" xfId="10230" xr:uid="{00000000-0005-0000-0000-0000F0510000}"/>
    <cellStyle name="Normal 3 19 4 6 2 2" xfId="11798" xr:uid="{00000000-0005-0000-0000-0000F1510000}"/>
    <cellStyle name="Normal 3 19 4 6 2 2 2" xfId="18537" xr:uid="{00000000-0005-0000-0000-0000F2510000}"/>
    <cellStyle name="Normal 3 19 4 6 2 2 2 2" xfId="26361" xr:uid="{00000000-0005-0000-0000-0000F3510000}"/>
    <cellStyle name="Normal 3 19 4 6 2 2 3" xfId="22588" xr:uid="{00000000-0005-0000-0000-0000F4510000}"/>
    <cellStyle name="Normal 3 19 4 6 2 3" xfId="16969" xr:uid="{00000000-0005-0000-0000-0000F5510000}"/>
    <cellStyle name="Normal 3 19 4 6 2 3 2" xfId="24793" xr:uid="{00000000-0005-0000-0000-0000F6510000}"/>
    <cellStyle name="Normal 3 19 4 6 2 4" xfId="21020" xr:uid="{00000000-0005-0000-0000-0000F7510000}"/>
    <cellStyle name="Normal 3 19 4 6 3" xfId="10622" xr:uid="{00000000-0005-0000-0000-0000F8510000}"/>
    <cellStyle name="Normal 3 19 4 6 3 2" xfId="12190" xr:uid="{00000000-0005-0000-0000-0000F9510000}"/>
    <cellStyle name="Normal 3 19 4 6 3 2 2" xfId="18929" xr:uid="{00000000-0005-0000-0000-0000FA510000}"/>
    <cellStyle name="Normal 3 19 4 6 3 2 2 2" xfId="26753" xr:uid="{00000000-0005-0000-0000-0000FB510000}"/>
    <cellStyle name="Normal 3 19 4 6 3 2 3" xfId="22980" xr:uid="{00000000-0005-0000-0000-0000FC510000}"/>
    <cellStyle name="Normal 3 19 4 6 3 3" xfId="17361" xr:uid="{00000000-0005-0000-0000-0000FD510000}"/>
    <cellStyle name="Normal 3 19 4 6 3 3 2" xfId="25185" xr:uid="{00000000-0005-0000-0000-0000FE510000}"/>
    <cellStyle name="Normal 3 19 4 6 3 4" xfId="21412" xr:uid="{00000000-0005-0000-0000-0000FF510000}"/>
    <cellStyle name="Normal 3 19 4 6 4" xfId="11014" xr:uid="{00000000-0005-0000-0000-000000520000}"/>
    <cellStyle name="Normal 3 19 4 6 4 2" xfId="12582" xr:uid="{00000000-0005-0000-0000-000001520000}"/>
    <cellStyle name="Normal 3 19 4 6 4 2 2" xfId="19321" xr:uid="{00000000-0005-0000-0000-000002520000}"/>
    <cellStyle name="Normal 3 19 4 6 4 2 2 2" xfId="27145" xr:uid="{00000000-0005-0000-0000-000003520000}"/>
    <cellStyle name="Normal 3 19 4 6 4 2 3" xfId="23372" xr:uid="{00000000-0005-0000-0000-000004520000}"/>
    <cellStyle name="Normal 3 19 4 6 4 3" xfId="17753" xr:uid="{00000000-0005-0000-0000-000005520000}"/>
    <cellStyle name="Normal 3 19 4 6 4 3 2" xfId="25577" xr:uid="{00000000-0005-0000-0000-000006520000}"/>
    <cellStyle name="Normal 3 19 4 6 4 4" xfId="21804" xr:uid="{00000000-0005-0000-0000-000007520000}"/>
    <cellStyle name="Normal 3 19 4 6 5" xfId="11406" xr:uid="{00000000-0005-0000-0000-000008520000}"/>
    <cellStyle name="Normal 3 19 4 6 5 2" xfId="18145" xr:uid="{00000000-0005-0000-0000-000009520000}"/>
    <cellStyle name="Normal 3 19 4 6 5 2 2" xfId="25969" xr:uid="{00000000-0005-0000-0000-00000A520000}"/>
    <cellStyle name="Normal 3 19 4 6 5 3" xfId="22196" xr:uid="{00000000-0005-0000-0000-00000B520000}"/>
    <cellStyle name="Normal 3 19 4 6 6" xfId="16577" xr:uid="{00000000-0005-0000-0000-00000C520000}"/>
    <cellStyle name="Normal 3 19 4 6 6 2" xfId="24401" xr:uid="{00000000-0005-0000-0000-00000D520000}"/>
    <cellStyle name="Normal 3 19 4 6 7" xfId="20628" xr:uid="{00000000-0005-0000-0000-00000E520000}"/>
    <cellStyle name="Normal 3 19 4 7" xfId="9894" xr:uid="{00000000-0005-0000-0000-00000F520000}"/>
    <cellStyle name="Normal 3 19 4 7 2" xfId="10286" xr:uid="{00000000-0005-0000-0000-000010520000}"/>
    <cellStyle name="Normal 3 19 4 7 2 2" xfId="11854" xr:uid="{00000000-0005-0000-0000-000011520000}"/>
    <cellStyle name="Normal 3 19 4 7 2 2 2" xfId="18593" xr:uid="{00000000-0005-0000-0000-000012520000}"/>
    <cellStyle name="Normal 3 19 4 7 2 2 2 2" xfId="26417" xr:uid="{00000000-0005-0000-0000-000013520000}"/>
    <cellStyle name="Normal 3 19 4 7 2 2 3" xfId="22644" xr:uid="{00000000-0005-0000-0000-000014520000}"/>
    <cellStyle name="Normal 3 19 4 7 2 3" xfId="17025" xr:uid="{00000000-0005-0000-0000-000015520000}"/>
    <cellStyle name="Normal 3 19 4 7 2 3 2" xfId="24849" xr:uid="{00000000-0005-0000-0000-000016520000}"/>
    <cellStyle name="Normal 3 19 4 7 2 4" xfId="21076" xr:uid="{00000000-0005-0000-0000-000017520000}"/>
    <cellStyle name="Normal 3 19 4 7 3" xfId="10678" xr:uid="{00000000-0005-0000-0000-000018520000}"/>
    <cellStyle name="Normal 3 19 4 7 3 2" xfId="12246" xr:uid="{00000000-0005-0000-0000-000019520000}"/>
    <cellStyle name="Normal 3 19 4 7 3 2 2" xfId="18985" xr:uid="{00000000-0005-0000-0000-00001A520000}"/>
    <cellStyle name="Normal 3 19 4 7 3 2 2 2" xfId="26809" xr:uid="{00000000-0005-0000-0000-00001B520000}"/>
    <cellStyle name="Normal 3 19 4 7 3 2 3" xfId="23036" xr:uid="{00000000-0005-0000-0000-00001C520000}"/>
    <cellStyle name="Normal 3 19 4 7 3 3" xfId="17417" xr:uid="{00000000-0005-0000-0000-00001D520000}"/>
    <cellStyle name="Normal 3 19 4 7 3 3 2" xfId="25241" xr:uid="{00000000-0005-0000-0000-00001E520000}"/>
    <cellStyle name="Normal 3 19 4 7 3 4" xfId="21468" xr:uid="{00000000-0005-0000-0000-00001F520000}"/>
    <cellStyle name="Normal 3 19 4 7 4" xfId="11070" xr:uid="{00000000-0005-0000-0000-000020520000}"/>
    <cellStyle name="Normal 3 19 4 7 4 2" xfId="12638" xr:uid="{00000000-0005-0000-0000-000021520000}"/>
    <cellStyle name="Normal 3 19 4 7 4 2 2" xfId="19377" xr:uid="{00000000-0005-0000-0000-000022520000}"/>
    <cellStyle name="Normal 3 19 4 7 4 2 2 2" xfId="27201" xr:uid="{00000000-0005-0000-0000-000023520000}"/>
    <cellStyle name="Normal 3 19 4 7 4 2 3" xfId="23428" xr:uid="{00000000-0005-0000-0000-000024520000}"/>
    <cellStyle name="Normal 3 19 4 7 4 3" xfId="17809" xr:uid="{00000000-0005-0000-0000-000025520000}"/>
    <cellStyle name="Normal 3 19 4 7 4 3 2" xfId="25633" xr:uid="{00000000-0005-0000-0000-000026520000}"/>
    <cellStyle name="Normal 3 19 4 7 4 4" xfId="21860" xr:uid="{00000000-0005-0000-0000-000027520000}"/>
    <cellStyle name="Normal 3 19 4 7 5" xfId="11462" xr:uid="{00000000-0005-0000-0000-000028520000}"/>
    <cellStyle name="Normal 3 19 4 7 5 2" xfId="18201" xr:uid="{00000000-0005-0000-0000-000029520000}"/>
    <cellStyle name="Normal 3 19 4 7 5 2 2" xfId="26025" xr:uid="{00000000-0005-0000-0000-00002A520000}"/>
    <cellStyle name="Normal 3 19 4 7 5 3" xfId="22252" xr:uid="{00000000-0005-0000-0000-00002B520000}"/>
    <cellStyle name="Normal 3 19 4 7 6" xfId="16633" xr:uid="{00000000-0005-0000-0000-00002C520000}"/>
    <cellStyle name="Normal 3 19 4 7 6 2" xfId="24457" xr:uid="{00000000-0005-0000-0000-00002D520000}"/>
    <cellStyle name="Normal 3 19 4 7 7" xfId="20684" xr:uid="{00000000-0005-0000-0000-00002E520000}"/>
    <cellStyle name="Normal 3 19 4 8" xfId="9950" xr:uid="{00000000-0005-0000-0000-00002F520000}"/>
    <cellStyle name="Normal 3 19 4 8 2" xfId="11518" xr:uid="{00000000-0005-0000-0000-000030520000}"/>
    <cellStyle name="Normal 3 19 4 8 2 2" xfId="18257" xr:uid="{00000000-0005-0000-0000-000031520000}"/>
    <cellStyle name="Normal 3 19 4 8 2 2 2" xfId="26081" xr:uid="{00000000-0005-0000-0000-000032520000}"/>
    <cellStyle name="Normal 3 19 4 8 2 3" xfId="22308" xr:uid="{00000000-0005-0000-0000-000033520000}"/>
    <cellStyle name="Normal 3 19 4 8 3" xfId="16689" xr:uid="{00000000-0005-0000-0000-000034520000}"/>
    <cellStyle name="Normal 3 19 4 8 3 2" xfId="24513" xr:uid="{00000000-0005-0000-0000-000035520000}"/>
    <cellStyle name="Normal 3 19 4 8 4" xfId="20740" xr:uid="{00000000-0005-0000-0000-000036520000}"/>
    <cellStyle name="Normal 3 19 4 9" xfId="10342" xr:uid="{00000000-0005-0000-0000-000037520000}"/>
    <cellStyle name="Normal 3 19 4 9 2" xfId="11910" xr:uid="{00000000-0005-0000-0000-000038520000}"/>
    <cellStyle name="Normal 3 19 4 9 2 2" xfId="18649" xr:uid="{00000000-0005-0000-0000-000039520000}"/>
    <cellStyle name="Normal 3 19 4 9 2 2 2" xfId="26473" xr:uid="{00000000-0005-0000-0000-00003A520000}"/>
    <cellStyle name="Normal 3 19 4 9 2 3" xfId="22700" xr:uid="{00000000-0005-0000-0000-00003B520000}"/>
    <cellStyle name="Normal 3 19 4 9 3" xfId="17081" xr:uid="{00000000-0005-0000-0000-00003C520000}"/>
    <cellStyle name="Normal 3 19 4 9 3 2" xfId="24905" xr:uid="{00000000-0005-0000-0000-00003D520000}"/>
    <cellStyle name="Normal 3 19 4 9 4" xfId="21132" xr:uid="{00000000-0005-0000-0000-00003E520000}"/>
    <cellStyle name="Normal 3 19 5" xfId="8796" xr:uid="{00000000-0005-0000-0000-00003F520000}"/>
    <cellStyle name="Normal 3 19 5 10" xfId="10739" xr:uid="{00000000-0005-0000-0000-000040520000}"/>
    <cellStyle name="Normal 3 19 5 10 2" xfId="12307" xr:uid="{00000000-0005-0000-0000-000041520000}"/>
    <cellStyle name="Normal 3 19 5 10 2 2" xfId="19046" xr:uid="{00000000-0005-0000-0000-000042520000}"/>
    <cellStyle name="Normal 3 19 5 10 2 2 2" xfId="26870" xr:uid="{00000000-0005-0000-0000-000043520000}"/>
    <cellStyle name="Normal 3 19 5 10 2 3" xfId="23097" xr:uid="{00000000-0005-0000-0000-000044520000}"/>
    <cellStyle name="Normal 3 19 5 10 3" xfId="17478" xr:uid="{00000000-0005-0000-0000-000045520000}"/>
    <cellStyle name="Normal 3 19 5 10 3 2" xfId="25302" xr:uid="{00000000-0005-0000-0000-000046520000}"/>
    <cellStyle name="Normal 3 19 5 10 4" xfId="21529" xr:uid="{00000000-0005-0000-0000-000047520000}"/>
    <cellStyle name="Normal 3 19 5 11" xfId="11131" xr:uid="{00000000-0005-0000-0000-000048520000}"/>
    <cellStyle name="Normal 3 19 5 11 2" xfId="17870" xr:uid="{00000000-0005-0000-0000-000049520000}"/>
    <cellStyle name="Normal 3 19 5 11 2 2" xfId="25694" xr:uid="{00000000-0005-0000-0000-00004A520000}"/>
    <cellStyle name="Normal 3 19 5 11 3" xfId="21921" xr:uid="{00000000-0005-0000-0000-00004B520000}"/>
    <cellStyle name="Normal 3 19 5 12" xfId="16290" xr:uid="{00000000-0005-0000-0000-00004C520000}"/>
    <cellStyle name="Normal 3 19 5 12 2" xfId="24123" xr:uid="{00000000-0005-0000-0000-00004D520000}"/>
    <cellStyle name="Normal 3 19 5 13" xfId="20098" xr:uid="{00000000-0005-0000-0000-00004E520000}"/>
    <cellStyle name="Normal 3 19 5 2" xfId="9620" xr:uid="{00000000-0005-0000-0000-00004F520000}"/>
    <cellStyle name="Normal 3 19 5 2 2" xfId="10011" xr:uid="{00000000-0005-0000-0000-000050520000}"/>
    <cellStyle name="Normal 3 19 5 2 2 2" xfId="11579" xr:uid="{00000000-0005-0000-0000-000051520000}"/>
    <cellStyle name="Normal 3 19 5 2 2 2 2" xfId="18318" xr:uid="{00000000-0005-0000-0000-000052520000}"/>
    <cellStyle name="Normal 3 19 5 2 2 2 2 2" xfId="26142" xr:uid="{00000000-0005-0000-0000-000053520000}"/>
    <cellStyle name="Normal 3 19 5 2 2 2 3" xfId="22369" xr:uid="{00000000-0005-0000-0000-000054520000}"/>
    <cellStyle name="Normal 3 19 5 2 2 3" xfId="16750" xr:uid="{00000000-0005-0000-0000-000055520000}"/>
    <cellStyle name="Normal 3 19 5 2 2 3 2" xfId="24574" xr:uid="{00000000-0005-0000-0000-000056520000}"/>
    <cellStyle name="Normal 3 19 5 2 2 4" xfId="20801" xr:uid="{00000000-0005-0000-0000-000057520000}"/>
    <cellStyle name="Normal 3 19 5 2 3" xfId="10403" xr:uid="{00000000-0005-0000-0000-000058520000}"/>
    <cellStyle name="Normal 3 19 5 2 3 2" xfId="11971" xr:uid="{00000000-0005-0000-0000-000059520000}"/>
    <cellStyle name="Normal 3 19 5 2 3 2 2" xfId="18710" xr:uid="{00000000-0005-0000-0000-00005A520000}"/>
    <cellStyle name="Normal 3 19 5 2 3 2 2 2" xfId="26534" xr:uid="{00000000-0005-0000-0000-00005B520000}"/>
    <cellStyle name="Normal 3 19 5 2 3 2 3" xfId="22761" xr:uid="{00000000-0005-0000-0000-00005C520000}"/>
    <cellStyle name="Normal 3 19 5 2 3 3" xfId="17142" xr:uid="{00000000-0005-0000-0000-00005D520000}"/>
    <cellStyle name="Normal 3 19 5 2 3 3 2" xfId="24966" xr:uid="{00000000-0005-0000-0000-00005E520000}"/>
    <cellStyle name="Normal 3 19 5 2 3 4" xfId="21193" xr:uid="{00000000-0005-0000-0000-00005F520000}"/>
    <cellStyle name="Normal 3 19 5 2 4" xfId="10795" xr:uid="{00000000-0005-0000-0000-000060520000}"/>
    <cellStyle name="Normal 3 19 5 2 4 2" xfId="12363" xr:uid="{00000000-0005-0000-0000-000061520000}"/>
    <cellStyle name="Normal 3 19 5 2 4 2 2" xfId="19102" xr:uid="{00000000-0005-0000-0000-000062520000}"/>
    <cellStyle name="Normal 3 19 5 2 4 2 2 2" xfId="26926" xr:uid="{00000000-0005-0000-0000-000063520000}"/>
    <cellStyle name="Normal 3 19 5 2 4 2 3" xfId="23153" xr:uid="{00000000-0005-0000-0000-000064520000}"/>
    <cellStyle name="Normal 3 19 5 2 4 3" xfId="17534" xr:uid="{00000000-0005-0000-0000-000065520000}"/>
    <cellStyle name="Normal 3 19 5 2 4 3 2" xfId="25358" xr:uid="{00000000-0005-0000-0000-000066520000}"/>
    <cellStyle name="Normal 3 19 5 2 4 4" xfId="21585" xr:uid="{00000000-0005-0000-0000-000067520000}"/>
    <cellStyle name="Normal 3 19 5 2 5" xfId="11187" xr:uid="{00000000-0005-0000-0000-000068520000}"/>
    <cellStyle name="Normal 3 19 5 2 5 2" xfId="17926" xr:uid="{00000000-0005-0000-0000-000069520000}"/>
    <cellStyle name="Normal 3 19 5 2 5 2 2" xfId="25750" xr:uid="{00000000-0005-0000-0000-00006A520000}"/>
    <cellStyle name="Normal 3 19 5 2 5 3" xfId="21977" xr:uid="{00000000-0005-0000-0000-00006B520000}"/>
    <cellStyle name="Normal 3 19 5 2 6" xfId="16358" xr:uid="{00000000-0005-0000-0000-00006C520000}"/>
    <cellStyle name="Normal 3 19 5 2 6 2" xfId="24182" xr:uid="{00000000-0005-0000-0000-00006D520000}"/>
    <cellStyle name="Normal 3 19 5 2 7" xfId="20409" xr:uid="{00000000-0005-0000-0000-00006E520000}"/>
    <cellStyle name="Normal 3 19 5 3" xfId="9676" xr:uid="{00000000-0005-0000-0000-00006F520000}"/>
    <cellStyle name="Normal 3 19 5 3 2" xfId="10067" xr:uid="{00000000-0005-0000-0000-000070520000}"/>
    <cellStyle name="Normal 3 19 5 3 2 2" xfId="11635" xr:uid="{00000000-0005-0000-0000-000071520000}"/>
    <cellStyle name="Normal 3 19 5 3 2 2 2" xfId="18374" xr:uid="{00000000-0005-0000-0000-000072520000}"/>
    <cellStyle name="Normal 3 19 5 3 2 2 2 2" xfId="26198" xr:uid="{00000000-0005-0000-0000-000073520000}"/>
    <cellStyle name="Normal 3 19 5 3 2 2 3" xfId="22425" xr:uid="{00000000-0005-0000-0000-000074520000}"/>
    <cellStyle name="Normal 3 19 5 3 2 3" xfId="16806" xr:uid="{00000000-0005-0000-0000-000075520000}"/>
    <cellStyle name="Normal 3 19 5 3 2 3 2" xfId="24630" xr:uid="{00000000-0005-0000-0000-000076520000}"/>
    <cellStyle name="Normal 3 19 5 3 2 4" xfId="20857" xr:uid="{00000000-0005-0000-0000-000077520000}"/>
    <cellStyle name="Normal 3 19 5 3 3" xfId="10459" xr:uid="{00000000-0005-0000-0000-000078520000}"/>
    <cellStyle name="Normal 3 19 5 3 3 2" xfId="12027" xr:uid="{00000000-0005-0000-0000-000079520000}"/>
    <cellStyle name="Normal 3 19 5 3 3 2 2" xfId="18766" xr:uid="{00000000-0005-0000-0000-00007A520000}"/>
    <cellStyle name="Normal 3 19 5 3 3 2 2 2" xfId="26590" xr:uid="{00000000-0005-0000-0000-00007B520000}"/>
    <cellStyle name="Normal 3 19 5 3 3 2 3" xfId="22817" xr:uid="{00000000-0005-0000-0000-00007C520000}"/>
    <cellStyle name="Normal 3 19 5 3 3 3" xfId="17198" xr:uid="{00000000-0005-0000-0000-00007D520000}"/>
    <cellStyle name="Normal 3 19 5 3 3 3 2" xfId="25022" xr:uid="{00000000-0005-0000-0000-00007E520000}"/>
    <cellStyle name="Normal 3 19 5 3 3 4" xfId="21249" xr:uid="{00000000-0005-0000-0000-00007F520000}"/>
    <cellStyle name="Normal 3 19 5 3 4" xfId="10851" xr:uid="{00000000-0005-0000-0000-000080520000}"/>
    <cellStyle name="Normal 3 19 5 3 4 2" xfId="12419" xr:uid="{00000000-0005-0000-0000-000081520000}"/>
    <cellStyle name="Normal 3 19 5 3 4 2 2" xfId="19158" xr:uid="{00000000-0005-0000-0000-000082520000}"/>
    <cellStyle name="Normal 3 19 5 3 4 2 2 2" xfId="26982" xr:uid="{00000000-0005-0000-0000-000083520000}"/>
    <cellStyle name="Normal 3 19 5 3 4 2 3" xfId="23209" xr:uid="{00000000-0005-0000-0000-000084520000}"/>
    <cellStyle name="Normal 3 19 5 3 4 3" xfId="17590" xr:uid="{00000000-0005-0000-0000-000085520000}"/>
    <cellStyle name="Normal 3 19 5 3 4 3 2" xfId="25414" xr:uid="{00000000-0005-0000-0000-000086520000}"/>
    <cellStyle name="Normal 3 19 5 3 4 4" xfId="21641" xr:uid="{00000000-0005-0000-0000-000087520000}"/>
    <cellStyle name="Normal 3 19 5 3 5" xfId="11243" xr:uid="{00000000-0005-0000-0000-000088520000}"/>
    <cellStyle name="Normal 3 19 5 3 5 2" xfId="17982" xr:uid="{00000000-0005-0000-0000-000089520000}"/>
    <cellStyle name="Normal 3 19 5 3 5 2 2" xfId="25806" xr:uid="{00000000-0005-0000-0000-00008A520000}"/>
    <cellStyle name="Normal 3 19 5 3 5 3" xfId="22033" xr:uid="{00000000-0005-0000-0000-00008B520000}"/>
    <cellStyle name="Normal 3 19 5 3 6" xfId="16414" xr:uid="{00000000-0005-0000-0000-00008C520000}"/>
    <cellStyle name="Normal 3 19 5 3 6 2" xfId="24238" xr:uid="{00000000-0005-0000-0000-00008D520000}"/>
    <cellStyle name="Normal 3 19 5 3 7" xfId="20465" xr:uid="{00000000-0005-0000-0000-00008E520000}"/>
    <cellStyle name="Normal 3 19 5 4" xfId="9731" xr:uid="{00000000-0005-0000-0000-00008F520000}"/>
    <cellStyle name="Normal 3 19 5 4 2" xfId="10123" xr:uid="{00000000-0005-0000-0000-000090520000}"/>
    <cellStyle name="Normal 3 19 5 4 2 2" xfId="11691" xr:uid="{00000000-0005-0000-0000-000091520000}"/>
    <cellStyle name="Normal 3 19 5 4 2 2 2" xfId="18430" xr:uid="{00000000-0005-0000-0000-000092520000}"/>
    <cellStyle name="Normal 3 19 5 4 2 2 2 2" xfId="26254" xr:uid="{00000000-0005-0000-0000-000093520000}"/>
    <cellStyle name="Normal 3 19 5 4 2 2 3" xfId="22481" xr:uid="{00000000-0005-0000-0000-000094520000}"/>
    <cellStyle name="Normal 3 19 5 4 2 3" xfId="16862" xr:uid="{00000000-0005-0000-0000-000095520000}"/>
    <cellStyle name="Normal 3 19 5 4 2 3 2" xfId="24686" xr:uid="{00000000-0005-0000-0000-000096520000}"/>
    <cellStyle name="Normal 3 19 5 4 2 4" xfId="20913" xr:uid="{00000000-0005-0000-0000-000097520000}"/>
    <cellStyle name="Normal 3 19 5 4 3" xfId="10515" xr:uid="{00000000-0005-0000-0000-000098520000}"/>
    <cellStyle name="Normal 3 19 5 4 3 2" xfId="12083" xr:uid="{00000000-0005-0000-0000-000099520000}"/>
    <cellStyle name="Normal 3 19 5 4 3 2 2" xfId="18822" xr:uid="{00000000-0005-0000-0000-00009A520000}"/>
    <cellStyle name="Normal 3 19 5 4 3 2 2 2" xfId="26646" xr:uid="{00000000-0005-0000-0000-00009B520000}"/>
    <cellStyle name="Normal 3 19 5 4 3 2 3" xfId="22873" xr:uid="{00000000-0005-0000-0000-00009C520000}"/>
    <cellStyle name="Normal 3 19 5 4 3 3" xfId="17254" xr:uid="{00000000-0005-0000-0000-00009D520000}"/>
    <cellStyle name="Normal 3 19 5 4 3 3 2" xfId="25078" xr:uid="{00000000-0005-0000-0000-00009E520000}"/>
    <cellStyle name="Normal 3 19 5 4 3 4" xfId="21305" xr:uid="{00000000-0005-0000-0000-00009F520000}"/>
    <cellStyle name="Normal 3 19 5 4 4" xfId="10907" xr:uid="{00000000-0005-0000-0000-0000A0520000}"/>
    <cellStyle name="Normal 3 19 5 4 4 2" xfId="12475" xr:uid="{00000000-0005-0000-0000-0000A1520000}"/>
    <cellStyle name="Normal 3 19 5 4 4 2 2" xfId="19214" xr:uid="{00000000-0005-0000-0000-0000A2520000}"/>
    <cellStyle name="Normal 3 19 5 4 4 2 2 2" xfId="27038" xr:uid="{00000000-0005-0000-0000-0000A3520000}"/>
    <cellStyle name="Normal 3 19 5 4 4 2 3" xfId="23265" xr:uid="{00000000-0005-0000-0000-0000A4520000}"/>
    <cellStyle name="Normal 3 19 5 4 4 3" xfId="17646" xr:uid="{00000000-0005-0000-0000-0000A5520000}"/>
    <cellStyle name="Normal 3 19 5 4 4 3 2" xfId="25470" xr:uid="{00000000-0005-0000-0000-0000A6520000}"/>
    <cellStyle name="Normal 3 19 5 4 4 4" xfId="21697" xr:uid="{00000000-0005-0000-0000-0000A7520000}"/>
    <cellStyle name="Normal 3 19 5 4 5" xfId="11299" xr:uid="{00000000-0005-0000-0000-0000A8520000}"/>
    <cellStyle name="Normal 3 19 5 4 5 2" xfId="18038" xr:uid="{00000000-0005-0000-0000-0000A9520000}"/>
    <cellStyle name="Normal 3 19 5 4 5 2 2" xfId="25862" xr:uid="{00000000-0005-0000-0000-0000AA520000}"/>
    <cellStyle name="Normal 3 19 5 4 5 3" xfId="22089" xr:uid="{00000000-0005-0000-0000-0000AB520000}"/>
    <cellStyle name="Normal 3 19 5 4 6" xfId="16470" xr:uid="{00000000-0005-0000-0000-0000AC520000}"/>
    <cellStyle name="Normal 3 19 5 4 6 2" xfId="24294" xr:uid="{00000000-0005-0000-0000-0000AD520000}"/>
    <cellStyle name="Normal 3 19 5 4 7" xfId="20521" xr:uid="{00000000-0005-0000-0000-0000AE520000}"/>
    <cellStyle name="Normal 3 19 5 5" xfId="9787" xr:uid="{00000000-0005-0000-0000-0000AF520000}"/>
    <cellStyle name="Normal 3 19 5 5 2" xfId="10179" xr:uid="{00000000-0005-0000-0000-0000B0520000}"/>
    <cellStyle name="Normal 3 19 5 5 2 2" xfId="11747" xr:uid="{00000000-0005-0000-0000-0000B1520000}"/>
    <cellStyle name="Normal 3 19 5 5 2 2 2" xfId="18486" xr:uid="{00000000-0005-0000-0000-0000B2520000}"/>
    <cellStyle name="Normal 3 19 5 5 2 2 2 2" xfId="26310" xr:uid="{00000000-0005-0000-0000-0000B3520000}"/>
    <cellStyle name="Normal 3 19 5 5 2 2 3" xfId="22537" xr:uid="{00000000-0005-0000-0000-0000B4520000}"/>
    <cellStyle name="Normal 3 19 5 5 2 3" xfId="16918" xr:uid="{00000000-0005-0000-0000-0000B5520000}"/>
    <cellStyle name="Normal 3 19 5 5 2 3 2" xfId="24742" xr:uid="{00000000-0005-0000-0000-0000B6520000}"/>
    <cellStyle name="Normal 3 19 5 5 2 4" xfId="20969" xr:uid="{00000000-0005-0000-0000-0000B7520000}"/>
    <cellStyle name="Normal 3 19 5 5 3" xfId="10571" xr:uid="{00000000-0005-0000-0000-0000B8520000}"/>
    <cellStyle name="Normal 3 19 5 5 3 2" xfId="12139" xr:uid="{00000000-0005-0000-0000-0000B9520000}"/>
    <cellStyle name="Normal 3 19 5 5 3 2 2" xfId="18878" xr:uid="{00000000-0005-0000-0000-0000BA520000}"/>
    <cellStyle name="Normal 3 19 5 5 3 2 2 2" xfId="26702" xr:uid="{00000000-0005-0000-0000-0000BB520000}"/>
    <cellStyle name="Normal 3 19 5 5 3 2 3" xfId="22929" xr:uid="{00000000-0005-0000-0000-0000BC520000}"/>
    <cellStyle name="Normal 3 19 5 5 3 3" xfId="17310" xr:uid="{00000000-0005-0000-0000-0000BD520000}"/>
    <cellStyle name="Normal 3 19 5 5 3 3 2" xfId="25134" xr:uid="{00000000-0005-0000-0000-0000BE520000}"/>
    <cellStyle name="Normal 3 19 5 5 3 4" xfId="21361" xr:uid="{00000000-0005-0000-0000-0000BF520000}"/>
    <cellStyle name="Normal 3 19 5 5 4" xfId="10963" xr:uid="{00000000-0005-0000-0000-0000C0520000}"/>
    <cellStyle name="Normal 3 19 5 5 4 2" xfId="12531" xr:uid="{00000000-0005-0000-0000-0000C1520000}"/>
    <cellStyle name="Normal 3 19 5 5 4 2 2" xfId="19270" xr:uid="{00000000-0005-0000-0000-0000C2520000}"/>
    <cellStyle name="Normal 3 19 5 5 4 2 2 2" xfId="27094" xr:uid="{00000000-0005-0000-0000-0000C3520000}"/>
    <cellStyle name="Normal 3 19 5 5 4 2 3" xfId="23321" xr:uid="{00000000-0005-0000-0000-0000C4520000}"/>
    <cellStyle name="Normal 3 19 5 5 4 3" xfId="17702" xr:uid="{00000000-0005-0000-0000-0000C5520000}"/>
    <cellStyle name="Normal 3 19 5 5 4 3 2" xfId="25526" xr:uid="{00000000-0005-0000-0000-0000C6520000}"/>
    <cellStyle name="Normal 3 19 5 5 4 4" xfId="21753" xr:uid="{00000000-0005-0000-0000-0000C7520000}"/>
    <cellStyle name="Normal 3 19 5 5 5" xfId="11355" xr:uid="{00000000-0005-0000-0000-0000C8520000}"/>
    <cellStyle name="Normal 3 19 5 5 5 2" xfId="18094" xr:uid="{00000000-0005-0000-0000-0000C9520000}"/>
    <cellStyle name="Normal 3 19 5 5 5 2 2" xfId="25918" xr:uid="{00000000-0005-0000-0000-0000CA520000}"/>
    <cellStyle name="Normal 3 19 5 5 5 3" xfId="22145" xr:uid="{00000000-0005-0000-0000-0000CB520000}"/>
    <cellStyle name="Normal 3 19 5 5 6" xfId="16526" xr:uid="{00000000-0005-0000-0000-0000CC520000}"/>
    <cellStyle name="Normal 3 19 5 5 6 2" xfId="24350" xr:uid="{00000000-0005-0000-0000-0000CD520000}"/>
    <cellStyle name="Normal 3 19 5 5 7" xfId="20577" xr:uid="{00000000-0005-0000-0000-0000CE520000}"/>
    <cellStyle name="Normal 3 19 5 6" xfId="9843" xr:uid="{00000000-0005-0000-0000-0000CF520000}"/>
    <cellStyle name="Normal 3 19 5 6 2" xfId="10235" xr:uid="{00000000-0005-0000-0000-0000D0520000}"/>
    <cellStyle name="Normal 3 19 5 6 2 2" xfId="11803" xr:uid="{00000000-0005-0000-0000-0000D1520000}"/>
    <cellStyle name="Normal 3 19 5 6 2 2 2" xfId="18542" xr:uid="{00000000-0005-0000-0000-0000D2520000}"/>
    <cellStyle name="Normal 3 19 5 6 2 2 2 2" xfId="26366" xr:uid="{00000000-0005-0000-0000-0000D3520000}"/>
    <cellStyle name="Normal 3 19 5 6 2 2 3" xfId="22593" xr:uid="{00000000-0005-0000-0000-0000D4520000}"/>
    <cellStyle name="Normal 3 19 5 6 2 3" xfId="16974" xr:uid="{00000000-0005-0000-0000-0000D5520000}"/>
    <cellStyle name="Normal 3 19 5 6 2 3 2" xfId="24798" xr:uid="{00000000-0005-0000-0000-0000D6520000}"/>
    <cellStyle name="Normal 3 19 5 6 2 4" xfId="21025" xr:uid="{00000000-0005-0000-0000-0000D7520000}"/>
    <cellStyle name="Normal 3 19 5 6 3" xfId="10627" xr:uid="{00000000-0005-0000-0000-0000D8520000}"/>
    <cellStyle name="Normal 3 19 5 6 3 2" xfId="12195" xr:uid="{00000000-0005-0000-0000-0000D9520000}"/>
    <cellStyle name="Normal 3 19 5 6 3 2 2" xfId="18934" xr:uid="{00000000-0005-0000-0000-0000DA520000}"/>
    <cellStyle name="Normal 3 19 5 6 3 2 2 2" xfId="26758" xr:uid="{00000000-0005-0000-0000-0000DB520000}"/>
    <cellStyle name="Normal 3 19 5 6 3 2 3" xfId="22985" xr:uid="{00000000-0005-0000-0000-0000DC520000}"/>
    <cellStyle name="Normal 3 19 5 6 3 3" xfId="17366" xr:uid="{00000000-0005-0000-0000-0000DD520000}"/>
    <cellStyle name="Normal 3 19 5 6 3 3 2" xfId="25190" xr:uid="{00000000-0005-0000-0000-0000DE520000}"/>
    <cellStyle name="Normal 3 19 5 6 3 4" xfId="21417" xr:uid="{00000000-0005-0000-0000-0000DF520000}"/>
    <cellStyle name="Normal 3 19 5 6 4" xfId="11019" xr:uid="{00000000-0005-0000-0000-0000E0520000}"/>
    <cellStyle name="Normal 3 19 5 6 4 2" xfId="12587" xr:uid="{00000000-0005-0000-0000-0000E1520000}"/>
    <cellStyle name="Normal 3 19 5 6 4 2 2" xfId="19326" xr:uid="{00000000-0005-0000-0000-0000E2520000}"/>
    <cellStyle name="Normal 3 19 5 6 4 2 2 2" xfId="27150" xr:uid="{00000000-0005-0000-0000-0000E3520000}"/>
    <cellStyle name="Normal 3 19 5 6 4 2 3" xfId="23377" xr:uid="{00000000-0005-0000-0000-0000E4520000}"/>
    <cellStyle name="Normal 3 19 5 6 4 3" xfId="17758" xr:uid="{00000000-0005-0000-0000-0000E5520000}"/>
    <cellStyle name="Normal 3 19 5 6 4 3 2" xfId="25582" xr:uid="{00000000-0005-0000-0000-0000E6520000}"/>
    <cellStyle name="Normal 3 19 5 6 4 4" xfId="21809" xr:uid="{00000000-0005-0000-0000-0000E7520000}"/>
    <cellStyle name="Normal 3 19 5 6 5" xfId="11411" xr:uid="{00000000-0005-0000-0000-0000E8520000}"/>
    <cellStyle name="Normal 3 19 5 6 5 2" xfId="18150" xr:uid="{00000000-0005-0000-0000-0000E9520000}"/>
    <cellStyle name="Normal 3 19 5 6 5 2 2" xfId="25974" xr:uid="{00000000-0005-0000-0000-0000EA520000}"/>
    <cellStyle name="Normal 3 19 5 6 5 3" xfId="22201" xr:uid="{00000000-0005-0000-0000-0000EB520000}"/>
    <cellStyle name="Normal 3 19 5 6 6" xfId="16582" xr:uid="{00000000-0005-0000-0000-0000EC520000}"/>
    <cellStyle name="Normal 3 19 5 6 6 2" xfId="24406" xr:uid="{00000000-0005-0000-0000-0000ED520000}"/>
    <cellStyle name="Normal 3 19 5 6 7" xfId="20633" xr:uid="{00000000-0005-0000-0000-0000EE520000}"/>
    <cellStyle name="Normal 3 19 5 7" xfId="9899" xr:uid="{00000000-0005-0000-0000-0000EF520000}"/>
    <cellStyle name="Normal 3 19 5 7 2" xfId="10291" xr:uid="{00000000-0005-0000-0000-0000F0520000}"/>
    <cellStyle name="Normal 3 19 5 7 2 2" xfId="11859" xr:uid="{00000000-0005-0000-0000-0000F1520000}"/>
    <cellStyle name="Normal 3 19 5 7 2 2 2" xfId="18598" xr:uid="{00000000-0005-0000-0000-0000F2520000}"/>
    <cellStyle name="Normal 3 19 5 7 2 2 2 2" xfId="26422" xr:uid="{00000000-0005-0000-0000-0000F3520000}"/>
    <cellStyle name="Normal 3 19 5 7 2 2 3" xfId="22649" xr:uid="{00000000-0005-0000-0000-0000F4520000}"/>
    <cellStyle name="Normal 3 19 5 7 2 3" xfId="17030" xr:uid="{00000000-0005-0000-0000-0000F5520000}"/>
    <cellStyle name="Normal 3 19 5 7 2 3 2" xfId="24854" xr:uid="{00000000-0005-0000-0000-0000F6520000}"/>
    <cellStyle name="Normal 3 19 5 7 2 4" xfId="21081" xr:uid="{00000000-0005-0000-0000-0000F7520000}"/>
    <cellStyle name="Normal 3 19 5 7 3" xfId="10683" xr:uid="{00000000-0005-0000-0000-0000F8520000}"/>
    <cellStyle name="Normal 3 19 5 7 3 2" xfId="12251" xr:uid="{00000000-0005-0000-0000-0000F9520000}"/>
    <cellStyle name="Normal 3 19 5 7 3 2 2" xfId="18990" xr:uid="{00000000-0005-0000-0000-0000FA520000}"/>
    <cellStyle name="Normal 3 19 5 7 3 2 2 2" xfId="26814" xr:uid="{00000000-0005-0000-0000-0000FB520000}"/>
    <cellStyle name="Normal 3 19 5 7 3 2 3" xfId="23041" xr:uid="{00000000-0005-0000-0000-0000FC520000}"/>
    <cellStyle name="Normal 3 19 5 7 3 3" xfId="17422" xr:uid="{00000000-0005-0000-0000-0000FD520000}"/>
    <cellStyle name="Normal 3 19 5 7 3 3 2" xfId="25246" xr:uid="{00000000-0005-0000-0000-0000FE520000}"/>
    <cellStyle name="Normal 3 19 5 7 3 4" xfId="21473" xr:uid="{00000000-0005-0000-0000-0000FF520000}"/>
    <cellStyle name="Normal 3 19 5 7 4" xfId="11075" xr:uid="{00000000-0005-0000-0000-000000530000}"/>
    <cellStyle name="Normal 3 19 5 7 4 2" xfId="12643" xr:uid="{00000000-0005-0000-0000-000001530000}"/>
    <cellStyle name="Normal 3 19 5 7 4 2 2" xfId="19382" xr:uid="{00000000-0005-0000-0000-000002530000}"/>
    <cellStyle name="Normal 3 19 5 7 4 2 2 2" xfId="27206" xr:uid="{00000000-0005-0000-0000-000003530000}"/>
    <cellStyle name="Normal 3 19 5 7 4 2 3" xfId="23433" xr:uid="{00000000-0005-0000-0000-000004530000}"/>
    <cellStyle name="Normal 3 19 5 7 4 3" xfId="17814" xr:uid="{00000000-0005-0000-0000-000005530000}"/>
    <cellStyle name="Normal 3 19 5 7 4 3 2" xfId="25638" xr:uid="{00000000-0005-0000-0000-000006530000}"/>
    <cellStyle name="Normal 3 19 5 7 4 4" xfId="21865" xr:uid="{00000000-0005-0000-0000-000007530000}"/>
    <cellStyle name="Normal 3 19 5 7 5" xfId="11467" xr:uid="{00000000-0005-0000-0000-000008530000}"/>
    <cellStyle name="Normal 3 19 5 7 5 2" xfId="18206" xr:uid="{00000000-0005-0000-0000-000009530000}"/>
    <cellStyle name="Normal 3 19 5 7 5 2 2" xfId="26030" xr:uid="{00000000-0005-0000-0000-00000A530000}"/>
    <cellStyle name="Normal 3 19 5 7 5 3" xfId="22257" xr:uid="{00000000-0005-0000-0000-00000B530000}"/>
    <cellStyle name="Normal 3 19 5 7 6" xfId="16638" xr:uid="{00000000-0005-0000-0000-00000C530000}"/>
    <cellStyle name="Normal 3 19 5 7 6 2" xfId="24462" xr:uid="{00000000-0005-0000-0000-00000D530000}"/>
    <cellStyle name="Normal 3 19 5 7 7" xfId="20689" xr:uid="{00000000-0005-0000-0000-00000E530000}"/>
    <cellStyle name="Normal 3 19 5 8" xfId="9955" xr:uid="{00000000-0005-0000-0000-00000F530000}"/>
    <cellStyle name="Normal 3 19 5 8 2" xfId="11523" xr:uid="{00000000-0005-0000-0000-000010530000}"/>
    <cellStyle name="Normal 3 19 5 8 2 2" xfId="18262" xr:uid="{00000000-0005-0000-0000-000011530000}"/>
    <cellStyle name="Normal 3 19 5 8 2 2 2" xfId="26086" xr:uid="{00000000-0005-0000-0000-000012530000}"/>
    <cellStyle name="Normal 3 19 5 8 2 3" xfId="22313" xr:uid="{00000000-0005-0000-0000-000013530000}"/>
    <cellStyle name="Normal 3 19 5 8 3" xfId="16694" xr:uid="{00000000-0005-0000-0000-000014530000}"/>
    <cellStyle name="Normal 3 19 5 8 3 2" xfId="24518" xr:uid="{00000000-0005-0000-0000-000015530000}"/>
    <cellStyle name="Normal 3 19 5 8 4" xfId="20745" xr:uid="{00000000-0005-0000-0000-000016530000}"/>
    <cellStyle name="Normal 3 19 5 9" xfId="10347" xr:uid="{00000000-0005-0000-0000-000017530000}"/>
    <cellStyle name="Normal 3 19 5 9 2" xfId="11915" xr:uid="{00000000-0005-0000-0000-000018530000}"/>
    <cellStyle name="Normal 3 19 5 9 2 2" xfId="18654" xr:uid="{00000000-0005-0000-0000-000019530000}"/>
    <cellStyle name="Normal 3 19 5 9 2 2 2" xfId="26478" xr:uid="{00000000-0005-0000-0000-00001A530000}"/>
    <cellStyle name="Normal 3 19 5 9 2 3" xfId="22705" xr:uid="{00000000-0005-0000-0000-00001B530000}"/>
    <cellStyle name="Normal 3 19 5 9 3" xfId="17086" xr:uid="{00000000-0005-0000-0000-00001C530000}"/>
    <cellStyle name="Normal 3 19 5 9 3 2" xfId="24910" xr:uid="{00000000-0005-0000-0000-00001D530000}"/>
    <cellStyle name="Normal 3 19 5 9 4" xfId="21137" xr:uid="{00000000-0005-0000-0000-00001E530000}"/>
    <cellStyle name="Normal 3 19 6" xfId="8800" xr:uid="{00000000-0005-0000-0000-00001F530000}"/>
    <cellStyle name="Normal 3 19 6 10" xfId="10743" xr:uid="{00000000-0005-0000-0000-000020530000}"/>
    <cellStyle name="Normal 3 19 6 10 2" xfId="12311" xr:uid="{00000000-0005-0000-0000-000021530000}"/>
    <cellStyle name="Normal 3 19 6 10 2 2" xfId="19050" xr:uid="{00000000-0005-0000-0000-000022530000}"/>
    <cellStyle name="Normal 3 19 6 10 2 2 2" xfId="26874" xr:uid="{00000000-0005-0000-0000-000023530000}"/>
    <cellStyle name="Normal 3 19 6 10 2 3" xfId="23101" xr:uid="{00000000-0005-0000-0000-000024530000}"/>
    <cellStyle name="Normal 3 19 6 10 3" xfId="17482" xr:uid="{00000000-0005-0000-0000-000025530000}"/>
    <cellStyle name="Normal 3 19 6 10 3 2" xfId="25306" xr:uid="{00000000-0005-0000-0000-000026530000}"/>
    <cellStyle name="Normal 3 19 6 10 4" xfId="21533" xr:uid="{00000000-0005-0000-0000-000027530000}"/>
    <cellStyle name="Normal 3 19 6 11" xfId="11135" xr:uid="{00000000-0005-0000-0000-000028530000}"/>
    <cellStyle name="Normal 3 19 6 11 2" xfId="17874" xr:uid="{00000000-0005-0000-0000-000029530000}"/>
    <cellStyle name="Normal 3 19 6 11 2 2" xfId="25698" xr:uid="{00000000-0005-0000-0000-00002A530000}"/>
    <cellStyle name="Normal 3 19 6 11 3" xfId="21925" xr:uid="{00000000-0005-0000-0000-00002B530000}"/>
    <cellStyle name="Normal 3 19 6 12" xfId="16294" xr:uid="{00000000-0005-0000-0000-00002C530000}"/>
    <cellStyle name="Normal 3 19 6 12 2" xfId="24127" xr:uid="{00000000-0005-0000-0000-00002D530000}"/>
    <cellStyle name="Normal 3 19 6 13" xfId="20102" xr:uid="{00000000-0005-0000-0000-00002E530000}"/>
    <cellStyle name="Normal 3 19 6 2" xfId="9624" xr:uid="{00000000-0005-0000-0000-00002F530000}"/>
    <cellStyle name="Normal 3 19 6 2 2" xfId="10015" xr:uid="{00000000-0005-0000-0000-000030530000}"/>
    <cellStyle name="Normal 3 19 6 2 2 2" xfId="11583" xr:uid="{00000000-0005-0000-0000-000031530000}"/>
    <cellStyle name="Normal 3 19 6 2 2 2 2" xfId="18322" xr:uid="{00000000-0005-0000-0000-000032530000}"/>
    <cellStyle name="Normal 3 19 6 2 2 2 2 2" xfId="26146" xr:uid="{00000000-0005-0000-0000-000033530000}"/>
    <cellStyle name="Normal 3 19 6 2 2 2 3" xfId="22373" xr:uid="{00000000-0005-0000-0000-000034530000}"/>
    <cellStyle name="Normal 3 19 6 2 2 3" xfId="16754" xr:uid="{00000000-0005-0000-0000-000035530000}"/>
    <cellStyle name="Normal 3 19 6 2 2 3 2" xfId="24578" xr:uid="{00000000-0005-0000-0000-000036530000}"/>
    <cellStyle name="Normal 3 19 6 2 2 4" xfId="20805" xr:uid="{00000000-0005-0000-0000-000037530000}"/>
    <cellStyle name="Normal 3 19 6 2 3" xfId="10407" xr:uid="{00000000-0005-0000-0000-000038530000}"/>
    <cellStyle name="Normal 3 19 6 2 3 2" xfId="11975" xr:uid="{00000000-0005-0000-0000-000039530000}"/>
    <cellStyle name="Normal 3 19 6 2 3 2 2" xfId="18714" xr:uid="{00000000-0005-0000-0000-00003A530000}"/>
    <cellStyle name="Normal 3 19 6 2 3 2 2 2" xfId="26538" xr:uid="{00000000-0005-0000-0000-00003B530000}"/>
    <cellStyle name="Normal 3 19 6 2 3 2 3" xfId="22765" xr:uid="{00000000-0005-0000-0000-00003C530000}"/>
    <cellStyle name="Normal 3 19 6 2 3 3" xfId="17146" xr:uid="{00000000-0005-0000-0000-00003D530000}"/>
    <cellStyle name="Normal 3 19 6 2 3 3 2" xfId="24970" xr:uid="{00000000-0005-0000-0000-00003E530000}"/>
    <cellStyle name="Normal 3 19 6 2 3 4" xfId="21197" xr:uid="{00000000-0005-0000-0000-00003F530000}"/>
    <cellStyle name="Normal 3 19 6 2 4" xfId="10799" xr:uid="{00000000-0005-0000-0000-000040530000}"/>
    <cellStyle name="Normal 3 19 6 2 4 2" xfId="12367" xr:uid="{00000000-0005-0000-0000-000041530000}"/>
    <cellStyle name="Normal 3 19 6 2 4 2 2" xfId="19106" xr:uid="{00000000-0005-0000-0000-000042530000}"/>
    <cellStyle name="Normal 3 19 6 2 4 2 2 2" xfId="26930" xr:uid="{00000000-0005-0000-0000-000043530000}"/>
    <cellStyle name="Normal 3 19 6 2 4 2 3" xfId="23157" xr:uid="{00000000-0005-0000-0000-000044530000}"/>
    <cellStyle name="Normal 3 19 6 2 4 3" xfId="17538" xr:uid="{00000000-0005-0000-0000-000045530000}"/>
    <cellStyle name="Normal 3 19 6 2 4 3 2" xfId="25362" xr:uid="{00000000-0005-0000-0000-000046530000}"/>
    <cellStyle name="Normal 3 19 6 2 4 4" xfId="21589" xr:uid="{00000000-0005-0000-0000-000047530000}"/>
    <cellStyle name="Normal 3 19 6 2 5" xfId="11191" xr:uid="{00000000-0005-0000-0000-000048530000}"/>
    <cellStyle name="Normal 3 19 6 2 5 2" xfId="17930" xr:uid="{00000000-0005-0000-0000-000049530000}"/>
    <cellStyle name="Normal 3 19 6 2 5 2 2" xfId="25754" xr:uid="{00000000-0005-0000-0000-00004A530000}"/>
    <cellStyle name="Normal 3 19 6 2 5 3" xfId="21981" xr:uid="{00000000-0005-0000-0000-00004B530000}"/>
    <cellStyle name="Normal 3 19 6 2 6" xfId="16362" xr:uid="{00000000-0005-0000-0000-00004C530000}"/>
    <cellStyle name="Normal 3 19 6 2 6 2" xfId="24186" xr:uid="{00000000-0005-0000-0000-00004D530000}"/>
    <cellStyle name="Normal 3 19 6 2 7" xfId="20413" xr:uid="{00000000-0005-0000-0000-00004E530000}"/>
    <cellStyle name="Normal 3 19 6 3" xfId="9680" xr:uid="{00000000-0005-0000-0000-00004F530000}"/>
    <cellStyle name="Normal 3 19 6 3 2" xfId="10071" xr:uid="{00000000-0005-0000-0000-000050530000}"/>
    <cellStyle name="Normal 3 19 6 3 2 2" xfId="11639" xr:uid="{00000000-0005-0000-0000-000051530000}"/>
    <cellStyle name="Normal 3 19 6 3 2 2 2" xfId="18378" xr:uid="{00000000-0005-0000-0000-000052530000}"/>
    <cellStyle name="Normal 3 19 6 3 2 2 2 2" xfId="26202" xr:uid="{00000000-0005-0000-0000-000053530000}"/>
    <cellStyle name="Normal 3 19 6 3 2 2 3" xfId="22429" xr:uid="{00000000-0005-0000-0000-000054530000}"/>
    <cellStyle name="Normal 3 19 6 3 2 3" xfId="16810" xr:uid="{00000000-0005-0000-0000-000055530000}"/>
    <cellStyle name="Normal 3 19 6 3 2 3 2" xfId="24634" xr:uid="{00000000-0005-0000-0000-000056530000}"/>
    <cellStyle name="Normal 3 19 6 3 2 4" xfId="20861" xr:uid="{00000000-0005-0000-0000-000057530000}"/>
    <cellStyle name="Normal 3 19 6 3 3" xfId="10463" xr:uid="{00000000-0005-0000-0000-000058530000}"/>
    <cellStyle name="Normal 3 19 6 3 3 2" xfId="12031" xr:uid="{00000000-0005-0000-0000-000059530000}"/>
    <cellStyle name="Normal 3 19 6 3 3 2 2" xfId="18770" xr:uid="{00000000-0005-0000-0000-00005A530000}"/>
    <cellStyle name="Normal 3 19 6 3 3 2 2 2" xfId="26594" xr:uid="{00000000-0005-0000-0000-00005B530000}"/>
    <cellStyle name="Normal 3 19 6 3 3 2 3" xfId="22821" xr:uid="{00000000-0005-0000-0000-00005C530000}"/>
    <cellStyle name="Normal 3 19 6 3 3 3" xfId="17202" xr:uid="{00000000-0005-0000-0000-00005D530000}"/>
    <cellStyle name="Normal 3 19 6 3 3 3 2" xfId="25026" xr:uid="{00000000-0005-0000-0000-00005E530000}"/>
    <cellStyle name="Normal 3 19 6 3 3 4" xfId="21253" xr:uid="{00000000-0005-0000-0000-00005F530000}"/>
    <cellStyle name="Normal 3 19 6 3 4" xfId="10855" xr:uid="{00000000-0005-0000-0000-000060530000}"/>
    <cellStyle name="Normal 3 19 6 3 4 2" xfId="12423" xr:uid="{00000000-0005-0000-0000-000061530000}"/>
    <cellStyle name="Normal 3 19 6 3 4 2 2" xfId="19162" xr:uid="{00000000-0005-0000-0000-000062530000}"/>
    <cellStyle name="Normal 3 19 6 3 4 2 2 2" xfId="26986" xr:uid="{00000000-0005-0000-0000-000063530000}"/>
    <cellStyle name="Normal 3 19 6 3 4 2 3" xfId="23213" xr:uid="{00000000-0005-0000-0000-000064530000}"/>
    <cellStyle name="Normal 3 19 6 3 4 3" xfId="17594" xr:uid="{00000000-0005-0000-0000-000065530000}"/>
    <cellStyle name="Normal 3 19 6 3 4 3 2" xfId="25418" xr:uid="{00000000-0005-0000-0000-000066530000}"/>
    <cellStyle name="Normal 3 19 6 3 4 4" xfId="21645" xr:uid="{00000000-0005-0000-0000-000067530000}"/>
    <cellStyle name="Normal 3 19 6 3 5" xfId="11247" xr:uid="{00000000-0005-0000-0000-000068530000}"/>
    <cellStyle name="Normal 3 19 6 3 5 2" xfId="17986" xr:uid="{00000000-0005-0000-0000-000069530000}"/>
    <cellStyle name="Normal 3 19 6 3 5 2 2" xfId="25810" xr:uid="{00000000-0005-0000-0000-00006A530000}"/>
    <cellStyle name="Normal 3 19 6 3 5 3" xfId="22037" xr:uid="{00000000-0005-0000-0000-00006B530000}"/>
    <cellStyle name="Normal 3 19 6 3 6" xfId="16418" xr:uid="{00000000-0005-0000-0000-00006C530000}"/>
    <cellStyle name="Normal 3 19 6 3 6 2" xfId="24242" xr:uid="{00000000-0005-0000-0000-00006D530000}"/>
    <cellStyle name="Normal 3 19 6 3 7" xfId="20469" xr:uid="{00000000-0005-0000-0000-00006E530000}"/>
    <cellStyle name="Normal 3 19 6 4" xfId="9735" xr:uid="{00000000-0005-0000-0000-00006F530000}"/>
    <cellStyle name="Normal 3 19 6 4 2" xfId="10127" xr:uid="{00000000-0005-0000-0000-000070530000}"/>
    <cellStyle name="Normal 3 19 6 4 2 2" xfId="11695" xr:uid="{00000000-0005-0000-0000-000071530000}"/>
    <cellStyle name="Normal 3 19 6 4 2 2 2" xfId="18434" xr:uid="{00000000-0005-0000-0000-000072530000}"/>
    <cellStyle name="Normal 3 19 6 4 2 2 2 2" xfId="26258" xr:uid="{00000000-0005-0000-0000-000073530000}"/>
    <cellStyle name="Normal 3 19 6 4 2 2 3" xfId="22485" xr:uid="{00000000-0005-0000-0000-000074530000}"/>
    <cellStyle name="Normal 3 19 6 4 2 3" xfId="16866" xr:uid="{00000000-0005-0000-0000-000075530000}"/>
    <cellStyle name="Normal 3 19 6 4 2 3 2" xfId="24690" xr:uid="{00000000-0005-0000-0000-000076530000}"/>
    <cellStyle name="Normal 3 19 6 4 2 4" xfId="20917" xr:uid="{00000000-0005-0000-0000-000077530000}"/>
    <cellStyle name="Normal 3 19 6 4 3" xfId="10519" xr:uid="{00000000-0005-0000-0000-000078530000}"/>
    <cellStyle name="Normal 3 19 6 4 3 2" xfId="12087" xr:uid="{00000000-0005-0000-0000-000079530000}"/>
    <cellStyle name="Normal 3 19 6 4 3 2 2" xfId="18826" xr:uid="{00000000-0005-0000-0000-00007A530000}"/>
    <cellStyle name="Normal 3 19 6 4 3 2 2 2" xfId="26650" xr:uid="{00000000-0005-0000-0000-00007B530000}"/>
    <cellStyle name="Normal 3 19 6 4 3 2 3" xfId="22877" xr:uid="{00000000-0005-0000-0000-00007C530000}"/>
    <cellStyle name="Normal 3 19 6 4 3 3" xfId="17258" xr:uid="{00000000-0005-0000-0000-00007D530000}"/>
    <cellStyle name="Normal 3 19 6 4 3 3 2" xfId="25082" xr:uid="{00000000-0005-0000-0000-00007E530000}"/>
    <cellStyle name="Normal 3 19 6 4 3 4" xfId="21309" xr:uid="{00000000-0005-0000-0000-00007F530000}"/>
    <cellStyle name="Normal 3 19 6 4 4" xfId="10911" xr:uid="{00000000-0005-0000-0000-000080530000}"/>
    <cellStyle name="Normal 3 19 6 4 4 2" xfId="12479" xr:uid="{00000000-0005-0000-0000-000081530000}"/>
    <cellStyle name="Normal 3 19 6 4 4 2 2" xfId="19218" xr:uid="{00000000-0005-0000-0000-000082530000}"/>
    <cellStyle name="Normal 3 19 6 4 4 2 2 2" xfId="27042" xr:uid="{00000000-0005-0000-0000-000083530000}"/>
    <cellStyle name="Normal 3 19 6 4 4 2 3" xfId="23269" xr:uid="{00000000-0005-0000-0000-000084530000}"/>
    <cellStyle name="Normal 3 19 6 4 4 3" xfId="17650" xr:uid="{00000000-0005-0000-0000-000085530000}"/>
    <cellStyle name="Normal 3 19 6 4 4 3 2" xfId="25474" xr:uid="{00000000-0005-0000-0000-000086530000}"/>
    <cellStyle name="Normal 3 19 6 4 4 4" xfId="21701" xr:uid="{00000000-0005-0000-0000-000087530000}"/>
    <cellStyle name="Normal 3 19 6 4 5" xfId="11303" xr:uid="{00000000-0005-0000-0000-000088530000}"/>
    <cellStyle name="Normal 3 19 6 4 5 2" xfId="18042" xr:uid="{00000000-0005-0000-0000-000089530000}"/>
    <cellStyle name="Normal 3 19 6 4 5 2 2" xfId="25866" xr:uid="{00000000-0005-0000-0000-00008A530000}"/>
    <cellStyle name="Normal 3 19 6 4 5 3" xfId="22093" xr:uid="{00000000-0005-0000-0000-00008B530000}"/>
    <cellStyle name="Normal 3 19 6 4 6" xfId="16474" xr:uid="{00000000-0005-0000-0000-00008C530000}"/>
    <cellStyle name="Normal 3 19 6 4 6 2" xfId="24298" xr:uid="{00000000-0005-0000-0000-00008D530000}"/>
    <cellStyle name="Normal 3 19 6 4 7" xfId="20525" xr:uid="{00000000-0005-0000-0000-00008E530000}"/>
    <cellStyle name="Normal 3 19 6 5" xfId="9791" xr:uid="{00000000-0005-0000-0000-00008F530000}"/>
    <cellStyle name="Normal 3 19 6 5 2" xfId="10183" xr:uid="{00000000-0005-0000-0000-000090530000}"/>
    <cellStyle name="Normal 3 19 6 5 2 2" xfId="11751" xr:uid="{00000000-0005-0000-0000-000091530000}"/>
    <cellStyle name="Normal 3 19 6 5 2 2 2" xfId="18490" xr:uid="{00000000-0005-0000-0000-000092530000}"/>
    <cellStyle name="Normal 3 19 6 5 2 2 2 2" xfId="26314" xr:uid="{00000000-0005-0000-0000-000093530000}"/>
    <cellStyle name="Normal 3 19 6 5 2 2 3" xfId="22541" xr:uid="{00000000-0005-0000-0000-000094530000}"/>
    <cellStyle name="Normal 3 19 6 5 2 3" xfId="16922" xr:uid="{00000000-0005-0000-0000-000095530000}"/>
    <cellStyle name="Normal 3 19 6 5 2 3 2" xfId="24746" xr:uid="{00000000-0005-0000-0000-000096530000}"/>
    <cellStyle name="Normal 3 19 6 5 2 4" xfId="20973" xr:uid="{00000000-0005-0000-0000-000097530000}"/>
    <cellStyle name="Normal 3 19 6 5 3" xfId="10575" xr:uid="{00000000-0005-0000-0000-000098530000}"/>
    <cellStyle name="Normal 3 19 6 5 3 2" xfId="12143" xr:uid="{00000000-0005-0000-0000-000099530000}"/>
    <cellStyle name="Normal 3 19 6 5 3 2 2" xfId="18882" xr:uid="{00000000-0005-0000-0000-00009A530000}"/>
    <cellStyle name="Normal 3 19 6 5 3 2 2 2" xfId="26706" xr:uid="{00000000-0005-0000-0000-00009B530000}"/>
    <cellStyle name="Normal 3 19 6 5 3 2 3" xfId="22933" xr:uid="{00000000-0005-0000-0000-00009C530000}"/>
    <cellStyle name="Normal 3 19 6 5 3 3" xfId="17314" xr:uid="{00000000-0005-0000-0000-00009D530000}"/>
    <cellStyle name="Normal 3 19 6 5 3 3 2" xfId="25138" xr:uid="{00000000-0005-0000-0000-00009E530000}"/>
    <cellStyle name="Normal 3 19 6 5 3 4" xfId="21365" xr:uid="{00000000-0005-0000-0000-00009F530000}"/>
    <cellStyle name="Normal 3 19 6 5 4" xfId="10967" xr:uid="{00000000-0005-0000-0000-0000A0530000}"/>
    <cellStyle name="Normal 3 19 6 5 4 2" xfId="12535" xr:uid="{00000000-0005-0000-0000-0000A1530000}"/>
    <cellStyle name="Normal 3 19 6 5 4 2 2" xfId="19274" xr:uid="{00000000-0005-0000-0000-0000A2530000}"/>
    <cellStyle name="Normal 3 19 6 5 4 2 2 2" xfId="27098" xr:uid="{00000000-0005-0000-0000-0000A3530000}"/>
    <cellStyle name="Normal 3 19 6 5 4 2 3" xfId="23325" xr:uid="{00000000-0005-0000-0000-0000A4530000}"/>
    <cellStyle name="Normal 3 19 6 5 4 3" xfId="17706" xr:uid="{00000000-0005-0000-0000-0000A5530000}"/>
    <cellStyle name="Normal 3 19 6 5 4 3 2" xfId="25530" xr:uid="{00000000-0005-0000-0000-0000A6530000}"/>
    <cellStyle name="Normal 3 19 6 5 4 4" xfId="21757" xr:uid="{00000000-0005-0000-0000-0000A7530000}"/>
    <cellStyle name="Normal 3 19 6 5 5" xfId="11359" xr:uid="{00000000-0005-0000-0000-0000A8530000}"/>
    <cellStyle name="Normal 3 19 6 5 5 2" xfId="18098" xr:uid="{00000000-0005-0000-0000-0000A9530000}"/>
    <cellStyle name="Normal 3 19 6 5 5 2 2" xfId="25922" xr:uid="{00000000-0005-0000-0000-0000AA530000}"/>
    <cellStyle name="Normal 3 19 6 5 5 3" xfId="22149" xr:uid="{00000000-0005-0000-0000-0000AB530000}"/>
    <cellStyle name="Normal 3 19 6 5 6" xfId="16530" xr:uid="{00000000-0005-0000-0000-0000AC530000}"/>
    <cellStyle name="Normal 3 19 6 5 6 2" xfId="24354" xr:uid="{00000000-0005-0000-0000-0000AD530000}"/>
    <cellStyle name="Normal 3 19 6 5 7" xfId="20581" xr:uid="{00000000-0005-0000-0000-0000AE530000}"/>
    <cellStyle name="Normal 3 19 6 6" xfId="9847" xr:uid="{00000000-0005-0000-0000-0000AF530000}"/>
    <cellStyle name="Normal 3 19 6 6 2" xfId="10239" xr:uid="{00000000-0005-0000-0000-0000B0530000}"/>
    <cellStyle name="Normal 3 19 6 6 2 2" xfId="11807" xr:uid="{00000000-0005-0000-0000-0000B1530000}"/>
    <cellStyle name="Normal 3 19 6 6 2 2 2" xfId="18546" xr:uid="{00000000-0005-0000-0000-0000B2530000}"/>
    <cellStyle name="Normal 3 19 6 6 2 2 2 2" xfId="26370" xr:uid="{00000000-0005-0000-0000-0000B3530000}"/>
    <cellStyle name="Normal 3 19 6 6 2 2 3" xfId="22597" xr:uid="{00000000-0005-0000-0000-0000B4530000}"/>
    <cellStyle name="Normal 3 19 6 6 2 3" xfId="16978" xr:uid="{00000000-0005-0000-0000-0000B5530000}"/>
    <cellStyle name="Normal 3 19 6 6 2 3 2" xfId="24802" xr:uid="{00000000-0005-0000-0000-0000B6530000}"/>
    <cellStyle name="Normal 3 19 6 6 2 4" xfId="21029" xr:uid="{00000000-0005-0000-0000-0000B7530000}"/>
    <cellStyle name="Normal 3 19 6 6 3" xfId="10631" xr:uid="{00000000-0005-0000-0000-0000B8530000}"/>
    <cellStyle name="Normal 3 19 6 6 3 2" xfId="12199" xr:uid="{00000000-0005-0000-0000-0000B9530000}"/>
    <cellStyle name="Normal 3 19 6 6 3 2 2" xfId="18938" xr:uid="{00000000-0005-0000-0000-0000BA530000}"/>
    <cellStyle name="Normal 3 19 6 6 3 2 2 2" xfId="26762" xr:uid="{00000000-0005-0000-0000-0000BB530000}"/>
    <cellStyle name="Normal 3 19 6 6 3 2 3" xfId="22989" xr:uid="{00000000-0005-0000-0000-0000BC530000}"/>
    <cellStyle name="Normal 3 19 6 6 3 3" xfId="17370" xr:uid="{00000000-0005-0000-0000-0000BD530000}"/>
    <cellStyle name="Normal 3 19 6 6 3 3 2" xfId="25194" xr:uid="{00000000-0005-0000-0000-0000BE530000}"/>
    <cellStyle name="Normal 3 19 6 6 3 4" xfId="21421" xr:uid="{00000000-0005-0000-0000-0000BF530000}"/>
    <cellStyle name="Normal 3 19 6 6 4" xfId="11023" xr:uid="{00000000-0005-0000-0000-0000C0530000}"/>
    <cellStyle name="Normal 3 19 6 6 4 2" xfId="12591" xr:uid="{00000000-0005-0000-0000-0000C1530000}"/>
    <cellStyle name="Normal 3 19 6 6 4 2 2" xfId="19330" xr:uid="{00000000-0005-0000-0000-0000C2530000}"/>
    <cellStyle name="Normal 3 19 6 6 4 2 2 2" xfId="27154" xr:uid="{00000000-0005-0000-0000-0000C3530000}"/>
    <cellStyle name="Normal 3 19 6 6 4 2 3" xfId="23381" xr:uid="{00000000-0005-0000-0000-0000C4530000}"/>
    <cellStyle name="Normal 3 19 6 6 4 3" xfId="17762" xr:uid="{00000000-0005-0000-0000-0000C5530000}"/>
    <cellStyle name="Normal 3 19 6 6 4 3 2" xfId="25586" xr:uid="{00000000-0005-0000-0000-0000C6530000}"/>
    <cellStyle name="Normal 3 19 6 6 4 4" xfId="21813" xr:uid="{00000000-0005-0000-0000-0000C7530000}"/>
    <cellStyle name="Normal 3 19 6 6 5" xfId="11415" xr:uid="{00000000-0005-0000-0000-0000C8530000}"/>
    <cellStyle name="Normal 3 19 6 6 5 2" xfId="18154" xr:uid="{00000000-0005-0000-0000-0000C9530000}"/>
    <cellStyle name="Normal 3 19 6 6 5 2 2" xfId="25978" xr:uid="{00000000-0005-0000-0000-0000CA530000}"/>
    <cellStyle name="Normal 3 19 6 6 5 3" xfId="22205" xr:uid="{00000000-0005-0000-0000-0000CB530000}"/>
    <cellStyle name="Normal 3 19 6 6 6" xfId="16586" xr:uid="{00000000-0005-0000-0000-0000CC530000}"/>
    <cellStyle name="Normal 3 19 6 6 6 2" xfId="24410" xr:uid="{00000000-0005-0000-0000-0000CD530000}"/>
    <cellStyle name="Normal 3 19 6 6 7" xfId="20637" xr:uid="{00000000-0005-0000-0000-0000CE530000}"/>
    <cellStyle name="Normal 3 19 6 7" xfId="9903" xr:uid="{00000000-0005-0000-0000-0000CF530000}"/>
    <cellStyle name="Normal 3 19 6 7 2" xfId="10295" xr:uid="{00000000-0005-0000-0000-0000D0530000}"/>
    <cellStyle name="Normal 3 19 6 7 2 2" xfId="11863" xr:uid="{00000000-0005-0000-0000-0000D1530000}"/>
    <cellStyle name="Normal 3 19 6 7 2 2 2" xfId="18602" xr:uid="{00000000-0005-0000-0000-0000D2530000}"/>
    <cellStyle name="Normal 3 19 6 7 2 2 2 2" xfId="26426" xr:uid="{00000000-0005-0000-0000-0000D3530000}"/>
    <cellStyle name="Normal 3 19 6 7 2 2 3" xfId="22653" xr:uid="{00000000-0005-0000-0000-0000D4530000}"/>
    <cellStyle name="Normal 3 19 6 7 2 3" xfId="17034" xr:uid="{00000000-0005-0000-0000-0000D5530000}"/>
    <cellStyle name="Normal 3 19 6 7 2 3 2" xfId="24858" xr:uid="{00000000-0005-0000-0000-0000D6530000}"/>
    <cellStyle name="Normal 3 19 6 7 2 4" xfId="21085" xr:uid="{00000000-0005-0000-0000-0000D7530000}"/>
    <cellStyle name="Normal 3 19 6 7 3" xfId="10687" xr:uid="{00000000-0005-0000-0000-0000D8530000}"/>
    <cellStyle name="Normal 3 19 6 7 3 2" xfId="12255" xr:uid="{00000000-0005-0000-0000-0000D9530000}"/>
    <cellStyle name="Normal 3 19 6 7 3 2 2" xfId="18994" xr:uid="{00000000-0005-0000-0000-0000DA530000}"/>
    <cellStyle name="Normal 3 19 6 7 3 2 2 2" xfId="26818" xr:uid="{00000000-0005-0000-0000-0000DB530000}"/>
    <cellStyle name="Normal 3 19 6 7 3 2 3" xfId="23045" xr:uid="{00000000-0005-0000-0000-0000DC530000}"/>
    <cellStyle name="Normal 3 19 6 7 3 3" xfId="17426" xr:uid="{00000000-0005-0000-0000-0000DD530000}"/>
    <cellStyle name="Normal 3 19 6 7 3 3 2" xfId="25250" xr:uid="{00000000-0005-0000-0000-0000DE530000}"/>
    <cellStyle name="Normal 3 19 6 7 3 4" xfId="21477" xr:uid="{00000000-0005-0000-0000-0000DF530000}"/>
    <cellStyle name="Normal 3 19 6 7 4" xfId="11079" xr:uid="{00000000-0005-0000-0000-0000E0530000}"/>
    <cellStyle name="Normal 3 19 6 7 4 2" xfId="12647" xr:uid="{00000000-0005-0000-0000-0000E1530000}"/>
    <cellStyle name="Normal 3 19 6 7 4 2 2" xfId="19386" xr:uid="{00000000-0005-0000-0000-0000E2530000}"/>
    <cellStyle name="Normal 3 19 6 7 4 2 2 2" xfId="27210" xr:uid="{00000000-0005-0000-0000-0000E3530000}"/>
    <cellStyle name="Normal 3 19 6 7 4 2 3" xfId="23437" xr:uid="{00000000-0005-0000-0000-0000E4530000}"/>
    <cellStyle name="Normal 3 19 6 7 4 3" xfId="17818" xr:uid="{00000000-0005-0000-0000-0000E5530000}"/>
    <cellStyle name="Normal 3 19 6 7 4 3 2" xfId="25642" xr:uid="{00000000-0005-0000-0000-0000E6530000}"/>
    <cellStyle name="Normal 3 19 6 7 4 4" xfId="21869" xr:uid="{00000000-0005-0000-0000-0000E7530000}"/>
    <cellStyle name="Normal 3 19 6 7 5" xfId="11471" xr:uid="{00000000-0005-0000-0000-0000E8530000}"/>
    <cellStyle name="Normal 3 19 6 7 5 2" xfId="18210" xr:uid="{00000000-0005-0000-0000-0000E9530000}"/>
    <cellStyle name="Normal 3 19 6 7 5 2 2" xfId="26034" xr:uid="{00000000-0005-0000-0000-0000EA530000}"/>
    <cellStyle name="Normal 3 19 6 7 5 3" xfId="22261" xr:uid="{00000000-0005-0000-0000-0000EB530000}"/>
    <cellStyle name="Normal 3 19 6 7 6" xfId="16642" xr:uid="{00000000-0005-0000-0000-0000EC530000}"/>
    <cellStyle name="Normal 3 19 6 7 6 2" xfId="24466" xr:uid="{00000000-0005-0000-0000-0000ED530000}"/>
    <cellStyle name="Normal 3 19 6 7 7" xfId="20693" xr:uid="{00000000-0005-0000-0000-0000EE530000}"/>
    <cellStyle name="Normal 3 19 6 8" xfId="9959" xr:uid="{00000000-0005-0000-0000-0000EF530000}"/>
    <cellStyle name="Normal 3 19 6 8 2" xfId="11527" xr:uid="{00000000-0005-0000-0000-0000F0530000}"/>
    <cellStyle name="Normal 3 19 6 8 2 2" xfId="18266" xr:uid="{00000000-0005-0000-0000-0000F1530000}"/>
    <cellStyle name="Normal 3 19 6 8 2 2 2" xfId="26090" xr:uid="{00000000-0005-0000-0000-0000F2530000}"/>
    <cellStyle name="Normal 3 19 6 8 2 3" xfId="22317" xr:uid="{00000000-0005-0000-0000-0000F3530000}"/>
    <cellStyle name="Normal 3 19 6 8 3" xfId="16698" xr:uid="{00000000-0005-0000-0000-0000F4530000}"/>
    <cellStyle name="Normal 3 19 6 8 3 2" xfId="24522" xr:uid="{00000000-0005-0000-0000-0000F5530000}"/>
    <cellStyle name="Normal 3 19 6 8 4" xfId="20749" xr:uid="{00000000-0005-0000-0000-0000F6530000}"/>
    <cellStyle name="Normal 3 19 6 9" xfId="10351" xr:uid="{00000000-0005-0000-0000-0000F7530000}"/>
    <cellStyle name="Normal 3 19 6 9 2" xfId="11919" xr:uid="{00000000-0005-0000-0000-0000F8530000}"/>
    <cellStyle name="Normal 3 19 6 9 2 2" xfId="18658" xr:uid="{00000000-0005-0000-0000-0000F9530000}"/>
    <cellStyle name="Normal 3 19 6 9 2 2 2" xfId="26482" xr:uid="{00000000-0005-0000-0000-0000FA530000}"/>
    <cellStyle name="Normal 3 19 6 9 2 3" xfId="22709" xr:uid="{00000000-0005-0000-0000-0000FB530000}"/>
    <cellStyle name="Normal 3 19 6 9 3" xfId="17090" xr:uid="{00000000-0005-0000-0000-0000FC530000}"/>
    <cellStyle name="Normal 3 19 6 9 3 2" xfId="24914" xr:uid="{00000000-0005-0000-0000-0000FD530000}"/>
    <cellStyle name="Normal 3 19 6 9 4" xfId="21141" xr:uid="{00000000-0005-0000-0000-0000FE530000}"/>
    <cellStyle name="Normal 3 19 7" xfId="9150" xr:uid="{00000000-0005-0000-0000-0000FF530000}"/>
    <cellStyle name="Normal 3 19 8" xfId="9492" xr:uid="{00000000-0005-0000-0000-000000540000}"/>
    <cellStyle name="Normal 3 19 9" xfId="9584" xr:uid="{00000000-0005-0000-0000-000001540000}"/>
    <cellStyle name="Normal 3 19 9 2" xfId="9975" xr:uid="{00000000-0005-0000-0000-000002540000}"/>
    <cellStyle name="Normal 3 19 9 2 2" xfId="11543" xr:uid="{00000000-0005-0000-0000-000003540000}"/>
    <cellStyle name="Normal 3 19 9 2 2 2" xfId="18282" xr:uid="{00000000-0005-0000-0000-000004540000}"/>
    <cellStyle name="Normal 3 19 9 2 2 2 2" xfId="26106" xr:uid="{00000000-0005-0000-0000-000005540000}"/>
    <cellStyle name="Normal 3 19 9 2 2 3" xfId="22333" xr:uid="{00000000-0005-0000-0000-000006540000}"/>
    <cellStyle name="Normal 3 19 9 2 3" xfId="16714" xr:uid="{00000000-0005-0000-0000-000007540000}"/>
    <cellStyle name="Normal 3 19 9 2 3 2" xfId="24538" xr:uid="{00000000-0005-0000-0000-000008540000}"/>
    <cellStyle name="Normal 3 19 9 2 4" xfId="20765" xr:uid="{00000000-0005-0000-0000-000009540000}"/>
    <cellStyle name="Normal 3 19 9 3" xfId="10367" xr:uid="{00000000-0005-0000-0000-00000A540000}"/>
    <cellStyle name="Normal 3 19 9 3 2" xfId="11935" xr:uid="{00000000-0005-0000-0000-00000B540000}"/>
    <cellStyle name="Normal 3 19 9 3 2 2" xfId="18674" xr:uid="{00000000-0005-0000-0000-00000C540000}"/>
    <cellStyle name="Normal 3 19 9 3 2 2 2" xfId="26498" xr:uid="{00000000-0005-0000-0000-00000D540000}"/>
    <cellStyle name="Normal 3 19 9 3 2 3" xfId="22725" xr:uid="{00000000-0005-0000-0000-00000E540000}"/>
    <cellStyle name="Normal 3 19 9 3 3" xfId="17106" xr:uid="{00000000-0005-0000-0000-00000F540000}"/>
    <cellStyle name="Normal 3 19 9 3 3 2" xfId="24930" xr:uid="{00000000-0005-0000-0000-000010540000}"/>
    <cellStyle name="Normal 3 19 9 3 4" xfId="21157" xr:uid="{00000000-0005-0000-0000-000011540000}"/>
    <cellStyle name="Normal 3 19 9 4" xfId="10759" xr:uid="{00000000-0005-0000-0000-000012540000}"/>
    <cellStyle name="Normal 3 19 9 4 2" xfId="12327" xr:uid="{00000000-0005-0000-0000-000013540000}"/>
    <cellStyle name="Normal 3 19 9 4 2 2" xfId="19066" xr:uid="{00000000-0005-0000-0000-000014540000}"/>
    <cellStyle name="Normal 3 19 9 4 2 2 2" xfId="26890" xr:uid="{00000000-0005-0000-0000-000015540000}"/>
    <cellStyle name="Normal 3 19 9 4 2 3" xfId="23117" xr:uid="{00000000-0005-0000-0000-000016540000}"/>
    <cellStyle name="Normal 3 19 9 4 3" xfId="17498" xr:uid="{00000000-0005-0000-0000-000017540000}"/>
    <cellStyle name="Normal 3 19 9 4 3 2" xfId="25322" xr:uid="{00000000-0005-0000-0000-000018540000}"/>
    <cellStyle name="Normal 3 19 9 4 4" xfId="21549" xr:uid="{00000000-0005-0000-0000-000019540000}"/>
    <cellStyle name="Normal 3 19 9 5" xfId="11151" xr:uid="{00000000-0005-0000-0000-00001A540000}"/>
    <cellStyle name="Normal 3 19 9 5 2" xfId="17890" xr:uid="{00000000-0005-0000-0000-00001B540000}"/>
    <cellStyle name="Normal 3 19 9 5 2 2" xfId="25714" xr:uid="{00000000-0005-0000-0000-00001C540000}"/>
    <cellStyle name="Normal 3 19 9 5 3" xfId="21941" xr:uid="{00000000-0005-0000-0000-00001D540000}"/>
    <cellStyle name="Normal 3 19 9 6" xfId="16322" xr:uid="{00000000-0005-0000-0000-00001E540000}"/>
    <cellStyle name="Normal 3 19 9 6 2" xfId="24146" xr:uid="{00000000-0005-0000-0000-00001F540000}"/>
    <cellStyle name="Normal 3 19 9 7" xfId="20373" xr:uid="{00000000-0005-0000-0000-000020540000}"/>
    <cellStyle name="Normal 3 2" xfId="3017" xr:uid="{00000000-0005-0000-0000-000021540000}"/>
    <cellStyle name="Normal 3 2 2" xfId="5520" xr:uid="{00000000-0005-0000-0000-000022540000}"/>
    <cellStyle name="Normal 3 2 2 2" xfId="7883" xr:uid="{00000000-0005-0000-0000-000023540000}"/>
    <cellStyle name="Normal 3 2 2 3" xfId="9152" xr:uid="{00000000-0005-0000-0000-000024540000}"/>
    <cellStyle name="Normal 3 2 2 4" xfId="9494" xr:uid="{00000000-0005-0000-0000-000025540000}"/>
    <cellStyle name="Normal 3 2 2 5" xfId="14622" xr:uid="{00000000-0005-0000-0000-000026540000}"/>
    <cellStyle name="Normal 3 2 2 5 2" xfId="27559" xr:uid="{00000000-0005-0000-0000-000027540000}"/>
    <cellStyle name="Normal 3 2 2 6" xfId="28067" xr:uid="{00000000-0005-0000-0000-000028540000}"/>
    <cellStyle name="Normal 3 2 2 7" xfId="6083" xr:uid="{00000000-0005-0000-0000-000029540000}"/>
    <cellStyle name="Normal 3 2 3" xfId="7882" xr:uid="{00000000-0005-0000-0000-00002A540000}"/>
    <cellStyle name="Normal 3 2 3 2" xfId="9153" xr:uid="{00000000-0005-0000-0000-00002B540000}"/>
    <cellStyle name="Normal 3 2 3 3" xfId="9495" xr:uid="{00000000-0005-0000-0000-00002C540000}"/>
    <cellStyle name="Normal 3 2 3 4" xfId="27560" xr:uid="{00000000-0005-0000-0000-00002D540000}"/>
    <cellStyle name="Normal 3 2 3 5" xfId="28068" xr:uid="{00000000-0005-0000-0000-00002E540000}"/>
    <cellStyle name="Normal 3 2 3 5 2" xfId="32452" xr:uid="{00000000-0005-0000-0000-00002F540000}"/>
    <cellStyle name="Normal 3 2 4" xfId="7884" xr:uid="{00000000-0005-0000-0000-000030540000}"/>
    <cellStyle name="Normal 3 2 4 2" xfId="27561" xr:uid="{00000000-0005-0000-0000-000031540000}"/>
    <cellStyle name="Normal 3 2 5" xfId="9151" xr:uid="{00000000-0005-0000-0000-000032540000}"/>
    <cellStyle name="Normal 3 2 6" xfId="9493" xr:uid="{00000000-0005-0000-0000-000033540000}"/>
    <cellStyle name="Normal 3 2 7" xfId="5519" xr:uid="{00000000-0005-0000-0000-000034540000}"/>
    <cellStyle name="Normal 3 2 7 2" xfId="31967" xr:uid="{00000000-0005-0000-0000-000035540000}"/>
    <cellStyle name="Normal 3 2 7 3" xfId="27562" xr:uid="{00000000-0005-0000-0000-000036540000}"/>
    <cellStyle name="Normal 3 2 7 4" xfId="6082" xr:uid="{00000000-0005-0000-0000-000037540000}"/>
    <cellStyle name="Normal 3 2 8" xfId="14621" xr:uid="{00000000-0005-0000-0000-000038540000}"/>
    <cellStyle name="Normal 3 20" xfId="3018" xr:uid="{00000000-0005-0000-0000-000039540000}"/>
    <cellStyle name="Normal 3 20 10" xfId="10707" xr:uid="{00000000-0005-0000-0000-00003A540000}"/>
    <cellStyle name="Normal 3 20 10 2" xfId="12275" xr:uid="{00000000-0005-0000-0000-00003B540000}"/>
    <cellStyle name="Normal 3 20 10 2 2" xfId="19014" xr:uid="{00000000-0005-0000-0000-00003C540000}"/>
    <cellStyle name="Normal 3 20 10 2 2 2" xfId="26838" xr:uid="{00000000-0005-0000-0000-00003D540000}"/>
    <cellStyle name="Normal 3 20 10 2 3" xfId="23065" xr:uid="{00000000-0005-0000-0000-00003E540000}"/>
    <cellStyle name="Normal 3 20 10 3" xfId="17446" xr:uid="{00000000-0005-0000-0000-00003F540000}"/>
    <cellStyle name="Normal 3 20 10 3 2" xfId="25270" xr:uid="{00000000-0005-0000-0000-000040540000}"/>
    <cellStyle name="Normal 3 20 10 4" xfId="21497" xr:uid="{00000000-0005-0000-0000-000041540000}"/>
    <cellStyle name="Normal 3 20 11" xfId="11099" xr:uid="{00000000-0005-0000-0000-000042540000}"/>
    <cellStyle name="Normal 3 20 11 2" xfId="17838" xr:uid="{00000000-0005-0000-0000-000043540000}"/>
    <cellStyle name="Normal 3 20 11 2 2" xfId="25662" xr:uid="{00000000-0005-0000-0000-000044540000}"/>
    <cellStyle name="Normal 3 20 11 3" xfId="21889" xr:uid="{00000000-0005-0000-0000-000045540000}"/>
    <cellStyle name="Normal 3 20 12" xfId="13854" xr:uid="{00000000-0005-0000-0000-000046540000}"/>
    <cellStyle name="Normal 3 20 13" xfId="8764" xr:uid="{00000000-0005-0000-0000-000047540000}"/>
    <cellStyle name="Normal 3 20 13 2" xfId="24091" xr:uid="{00000000-0005-0000-0000-000048540000}"/>
    <cellStyle name="Normal 3 20 14" xfId="20066" xr:uid="{00000000-0005-0000-0000-000049540000}"/>
    <cellStyle name="Normal 3 20 2" xfId="9588" xr:uid="{00000000-0005-0000-0000-00004A540000}"/>
    <cellStyle name="Normal 3 20 2 2" xfId="9979" xr:uid="{00000000-0005-0000-0000-00004B540000}"/>
    <cellStyle name="Normal 3 20 2 2 2" xfId="11547" xr:uid="{00000000-0005-0000-0000-00004C540000}"/>
    <cellStyle name="Normal 3 20 2 2 2 2" xfId="18286" xr:uid="{00000000-0005-0000-0000-00004D540000}"/>
    <cellStyle name="Normal 3 20 2 2 2 2 2" xfId="26110" xr:uid="{00000000-0005-0000-0000-00004E540000}"/>
    <cellStyle name="Normal 3 20 2 2 2 3" xfId="22337" xr:uid="{00000000-0005-0000-0000-00004F540000}"/>
    <cellStyle name="Normal 3 20 2 2 3" xfId="16718" xr:uid="{00000000-0005-0000-0000-000050540000}"/>
    <cellStyle name="Normal 3 20 2 2 3 2" xfId="24542" xr:uid="{00000000-0005-0000-0000-000051540000}"/>
    <cellStyle name="Normal 3 20 2 2 4" xfId="20769" xr:uid="{00000000-0005-0000-0000-000052540000}"/>
    <cellStyle name="Normal 3 20 2 3" xfId="10371" xr:uid="{00000000-0005-0000-0000-000053540000}"/>
    <cellStyle name="Normal 3 20 2 3 2" xfId="11939" xr:uid="{00000000-0005-0000-0000-000054540000}"/>
    <cellStyle name="Normal 3 20 2 3 2 2" xfId="18678" xr:uid="{00000000-0005-0000-0000-000055540000}"/>
    <cellStyle name="Normal 3 20 2 3 2 2 2" xfId="26502" xr:uid="{00000000-0005-0000-0000-000056540000}"/>
    <cellStyle name="Normal 3 20 2 3 2 3" xfId="22729" xr:uid="{00000000-0005-0000-0000-000057540000}"/>
    <cellStyle name="Normal 3 20 2 3 3" xfId="17110" xr:uid="{00000000-0005-0000-0000-000058540000}"/>
    <cellStyle name="Normal 3 20 2 3 3 2" xfId="24934" xr:uid="{00000000-0005-0000-0000-000059540000}"/>
    <cellStyle name="Normal 3 20 2 3 4" xfId="21161" xr:uid="{00000000-0005-0000-0000-00005A540000}"/>
    <cellStyle name="Normal 3 20 2 4" xfId="10763" xr:uid="{00000000-0005-0000-0000-00005B540000}"/>
    <cellStyle name="Normal 3 20 2 4 2" xfId="12331" xr:uid="{00000000-0005-0000-0000-00005C540000}"/>
    <cellStyle name="Normal 3 20 2 4 2 2" xfId="19070" xr:uid="{00000000-0005-0000-0000-00005D540000}"/>
    <cellStyle name="Normal 3 20 2 4 2 2 2" xfId="26894" xr:uid="{00000000-0005-0000-0000-00005E540000}"/>
    <cellStyle name="Normal 3 20 2 4 2 3" xfId="23121" xr:uid="{00000000-0005-0000-0000-00005F540000}"/>
    <cellStyle name="Normal 3 20 2 4 3" xfId="17502" xr:uid="{00000000-0005-0000-0000-000060540000}"/>
    <cellStyle name="Normal 3 20 2 4 3 2" xfId="25326" xr:uid="{00000000-0005-0000-0000-000061540000}"/>
    <cellStyle name="Normal 3 20 2 4 4" xfId="21553" xr:uid="{00000000-0005-0000-0000-000062540000}"/>
    <cellStyle name="Normal 3 20 2 5" xfId="11155" xr:uid="{00000000-0005-0000-0000-000063540000}"/>
    <cellStyle name="Normal 3 20 2 5 2" xfId="17894" xr:uid="{00000000-0005-0000-0000-000064540000}"/>
    <cellStyle name="Normal 3 20 2 5 2 2" xfId="25718" xr:uid="{00000000-0005-0000-0000-000065540000}"/>
    <cellStyle name="Normal 3 20 2 5 3" xfId="21945" xr:uid="{00000000-0005-0000-0000-000066540000}"/>
    <cellStyle name="Normal 3 20 2 6" xfId="16326" xr:uid="{00000000-0005-0000-0000-000067540000}"/>
    <cellStyle name="Normal 3 20 2 6 2" xfId="24150" xr:uid="{00000000-0005-0000-0000-000068540000}"/>
    <cellStyle name="Normal 3 20 2 7" xfId="20377" xr:uid="{00000000-0005-0000-0000-000069540000}"/>
    <cellStyle name="Normal 3 20 3" xfId="9644" xr:uid="{00000000-0005-0000-0000-00006A540000}"/>
    <cellStyle name="Normal 3 20 3 2" xfId="10035" xr:uid="{00000000-0005-0000-0000-00006B540000}"/>
    <cellStyle name="Normal 3 20 3 2 2" xfId="11603" xr:uid="{00000000-0005-0000-0000-00006C540000}"/>
    <cellStyle name="Normal 3 20 3 2 2 2" xfId="18342" xr:uid="{00000000-0005-0000-0000-00006D540000}"/>
    <cellStyle name="Normal 3 20 3 2 2 2 2" xfId="26166" xr:uid="{00000000-0005-0000-0000-00006E540000}"/>
    <cellStyle name="Normal 3 20 3 2 2 3" xfId="22393" xr:uid="{00000000-0005-0000-0000-00006F540000}"/>
    <cellStyle name="Normal 3 20 3 2 3" xfId="16774" xr:uid="{00000000-0005-0000-0000-000070540000}"/>
    <cellStyle name="Normal 3 20 3 2 3 2" xfId="24598" xr:uid="{00000000-0005-0000-0000-000071540000}"/>
    <cellStyle name="Normal 3 20 3 2 4" xfId="20825" xr:uid="{00000000-0005-0000-0000-000072540000}"/>
    <cellStyle name="Normal 3 20 3 3" xfId="10427" xr:uid="{00000000-0005-0000-0000-000073540000}"/>
    <cellStyle name="Normal 3 20 3 3 2" xfId="11995" xr:uid="{00000000-0005-0000-0000-000074540000}"/>
    <cellStyle name="Normal 3 20 3 3 2 2" xfId="18734" xr:uid="{00000000-0005-0000-0000-000075540000}"/>
    <cellStyle name="Normal 3 20 3 3 2 2 2" xfId="26558" xr:uid="{00000000-0005-0000-0000-000076540000}"/>
    <cellStyle name="Normal 3 20 3 3 2 3" xfId="22785" xr:uid="{00000000-0005-0000-0000-000077540000}"/>
    <cellStyle name="Normal 3 20 3 3 3" xfId="17166" xr:uid="{00000000-0005-0000-0000-000078540000}"/>
    <cellStyle name="Normal 3 20 3 3 3 2" xfId="24990" xr:uid="{00000000-0005-0000-0000-000079540000}"/>
    <cellStyle name="Normal 3 20 3 3 4" xfId="21217" xr:uid="{00000000-0005-0000-0000-00007A540000}"/>
    <cellStyle name="Normal 3 20 3 4" xfId="10819" xr:uid="{00000000-0005-0000-0000-00007B540000}"/>
    <cellStyle name="Normal 3 20 3 4 2" xfId="12387" xr:uid="{00000000-0005-0000-0000-00007C540000}"/>
    <cellStyle name="Normal 3 20 3 4 2 2" xfId="19126" xr:uid="{00000000-0005-0000-0000-00007D540000}"/>
    <cellStyle name="Normal 3 20 3 4 2 2 2" xfId="26950" xr:uid="{00000000-0005-0000-0000-00007E540000}"/>
    <cellStyle name="Normal 3 20 3 4 2 3" xfId="23177" xr:uid="{00000000-0005-0000-0000-00007F540000}"/>
    <cellStyle name="Normal 3 20 3 4 3" xfId="17558" xr:uid="{00000000-0005-0000-0000-000080540000}"/>
    <cellStyle name="Normal 3 20 3 4 3 2" xfId="25382" xr:uid="{00000000-0005-0000-0000-000081540000}"/>
    <cellStyle name="Normal 3 20 3 4 4" xfId="21609" xr:uid="{00000000-0005-0000-0000-000082540000}"/>
    <cellStyle name="Normal 3 20 3 5" xfId="11211" xr:uid="{00000000-0005-0000-0000-000083540000}"/>
    <cellStyle name="Normal 3 20 3 5 2" xfId="17950" xr:uid="{00000000-0005-0000-0000-000084540000}"/>
    <cellStyle name="Normal 3 20 3 5 2 2" xfId="25774" xr:uid="{00000000-0005-0000-0000-000085540000}"/>
    <cellStyle name="Normal 3 20 3 5 3" xfId="22001" xr:uid="{00000000-0005-0000-0000-000086540000}"/>
    <cellStyle name="Normal 3 20 3 6" xfId="16382" xr:uid="{00000000-0005-0000-0000-000087540000}"/>
    <cellStyle name="Normal 3 20 3 6 2" xfId="24206" xr:uid="{00000000-0005-0000-0000-000088540000}"/>
    <cellStyle name="Normal 3 20 3 7" xfId="20433" xr:uid="{00000000-0005-0000-0000-000089540000}"/>
    <cellStyle name="Normal 3 20 4" xfId="9699" xr:uid="{00000000-0005-0000-0000-00008A540000}"/>
    <cellStyle name="Normal 3 20 4 2" xfId="10091" xr:uid="{00000000-0005-0000-0000-00008B540000}"/>
    <cellStyle name="Normal 3 20 4 2 2" xfId="11659" xr:uid="{00000000-0005-0000-0000-00008C540000}"/>
    <cellStyle name="Normal 3 20 4 2 2 2" xfId="18398" xr:uid="{00000000-0005-0000-0000-00008D540000}"/>
    <cellStyle name="Normal 3 20 4 2 2 2 2" xfId="26222" xr:uid="{00000000-0005-0000-0000-00008E540000}"/>
    <cellStyle name="Normal 3 20 4 2 2 3" xfId="22449" xr:uid="{00000000-0005-0000-0000-00008F540000}"/>
    <cellStyle name="Normal 3 20 4 2 3" xfId="16830" xr:uid="{00000000-0005-0000-0000-000090540000}"/>
    <cellStyle name="Normal 3 20 4 2 3 2" xfId="24654" xr:uid="{00000000-0005-0000-0000-000091540000}"/>
    <cellStyle name="Normal 3 20 4 2 4" xfId="20881" xr:uid="{00000000-0005-0000-0000-000092540000}"/>
    <cellStyle name="Normal 3 20 4 3" xfId="10483" xr:uid="{00000000-0005-0000-0000-000093540000}"/>
    <cellStyle name="Normal 3 20 4 3 2" xfId="12051" xr:uid="{00000000-0005-0000-0000-000094540000}"/>
    <cellStyle name="Normal 3 20 4 3 2 2" xfId="18790" xr:uid="{00000000-0005-0000-0000-000095540000}"/>
    <cellStyle name="Normal 3 20 4 3 2 2 2" xfId="26614" xr:uid="{00000000-0005-0000-0000-000096540000}"/>
    <cellStyle name="Normal 3 20 4 3 2 3" xfId="22841" xr:uid="{00000000-0005-0000-0000-000097540000}"/>
    <cellStyle name="Normal 3 20 4 3 3" xfId="17222" xr:uid="{00000000-0005-0000-0000-000098540000}"/>
    <cellStyle name="Normal 3 20 4 3 3 2" xfId="25046" xr:uid="{00000000-0005-0000-0000-000099540000}"/>
    <cellStyle name="Normal 3 20 4 3 4" xfId="21273" xr:uid="{00000000-0005-0000-0000-00009A540000}"/>
    <cellStyle name="Normal 3 20 4 4" xfId="10875" xr:uid="{00000000-0005-0000-0000-00009B540000}"/>
    <cellStyle name="Normal 3 20 4 4 2" xfId="12443" xr:uid="{00000000-0005-0000-0000-00009C540000}"/>
    <cellStyle name="Normal 3 20 4 4 2 2" xfId="19182" xr:uid="{00000000-0005-0000-0000-00009D540000}"/>
    <cellStyle name="Normal 3 20 4 4 2 2 2" xfId="27006" xr:uid="{00000000-0005-0000-0000-00009E540000}"/>
    <cellStyle name="Normal 3 20 4 4 2 3" xfId="23233" xr:uid="{00000000-0005-0000-0000-00009F540000}"/>
    <cellStyle name="Normal 3 20 4 4 3" xfId="17614" xr:uid="{00000000-0005-0000-0000-0000A0540000}"/>
    <cellStyle name="Normal 3 20 4 4 3 2" xfId="25438" xr:uid="{00000000-0005-0000-0000-0000A1540000}"/>
    <cellStyle name="Normal 3 20 4 4 4" xfId="21665" xr:uid="{00000000-0005-0000-0000-0000A2540000}"/>
    <cellStyle name="Normal 3 20 4 5" xfId="11267" xr:uid="{00000000-0005-0000-0000-0000A3540000}"/>
    <cellStyle name="Normal 3 20 4 5 2" xfId="18006" xr:uid="{00000000-0005-0000-0000-0000A4540000}"/>
    <cellStyle name="Normal 3 20 4 5 2 2" xfId="25830" xr:uid="{00000000-0005-0000-0000-0000A5540000}"/>
    <cellStyle name="Normal 3 20 4 5 3" xfId="22057" xr:uid="{00000000-0005-0000-0000-0000A6540000}"/>
    <cellStyle name="Normal 3 20 4 6" xfId="16438" xr:uid="{00000000-0005-0000-0000-0000A7540000}"/>
    <cellStyle name="Normal 3 20 4 6 2" xfId="24262" xr:uid="{00000000-0005-0000-0000-0000A8540000}"/>
    <cellStyle name="Normal 3 20 4 7" xfId="20489" xr:uid="{00000000-0005-0000-0000-0000A9540000}"/>
    <cellStyle name="Normal 3 20 5" xfId="9755" xr:uid="{00000000-0005-0000-0000-0000AA540000}"/>
    <cellStyle name="Normal 3 20 5 2" xfId="10147" xr:uid="{00000000-0005-0000-0000-0000AB540000}"/>
    <cellStyle name="Normal 3 20 5 2 2" xfId="11715" xr:uid="{00000000-0005-0000-0000-0000AC540000}"/>
    <cellStyle name="Normal 3 20 5 2 2 2" xfId="18454" xr:uid="{00000000-0005-0000-0000-0000AD540000}"/>
    <cellStyle name="Normal 3 20 5 2 2 2 2" xfId="26278" xr:uid="{00000000-0005-0000-0000-0000AE540000}"/>
    <cellStyle name="Normal 3 20 5 2 2 3" xfId="22505" xr:uid="{00000000-0005-0000-0000-0000AF540000}"/>
    <cellStyle name="Normal 3 20 5 2 3" xfId="16886" xr:uid="{00000000-0005-0000-0000-0000B0540000}"/>
    <cellStyle name="Normal 3 20 5 2 3 2" xfId="24710" xr:uid="{00000000-0005-0000-0000-0000B1540000}"/>
    <cellStyle name="Normal 3 20 5 2 4" xfId="20937" xr:uid="{00000000-0005-0000-0000-0000B2540000}"/>
    <cellStyle name="Normal 3 20 5 3" xfId="10539" xr:uid="{00000000-0005-0000-0000-0000B3540000}"/>
    <cellStyle name="Normal 3 20 5 3 2" xfId="12107" xr:uid="{00000000-0005-0000-0000-0000B4540000}"/>
    <cellStyle name="Normal 3 20 5 3 2 2" xfId="18846" xr:uid="{00000000-0005-0000-0000-0000B5540000}"/>
    <cellStyle name="Normal 3 20 5 3 2 2 2" xfId="26670" xr:uid="{00000000-0005-0000-0000-0000B6540000}"/>
    <cellStyle name="Normal 3 20 5 3 2 3" xfId="22897" xr:uid="{00000000-0005-0000-0000-0000B7540000}"/>
    <cellStyle name="Normal 3 20 5 3 3" xfId="17278" xr:uid="{00000000-0005-0000-0000-0000B8540000}"/>
    <cellStyle name="Normal 3 20 5 3 3 2" xfId="25102" xr:uid="{00000000-0005-0000-0000-0000B9540000}"/>
    <cellStyle name="Normal 3 20 5 3 4" xfId="21329" xr:uid="{00000000-0005-0000-0000-0000BA540000}"/>
    <cellStyle name="Normal 3 20 5 4" xfId="10931" xr:uid="{00000000-0005-0000-0000-0000BB540000}"/>
    <cellStyle name="Normal 3 20 5 4 2" xfId="12499" xr:uid="{00000000-0005-0000-0000-0000BC540000}"/>
    <cellStyle name="Normal 3 20 5 4 2 2" xfId="19238" xr:uid="{00000000-0005-0000-0000-0000BD540000}"/>
    <cellStyle name="Normal 3 20 5 4 2 2 2" xfId="27062" xr:uid="{00000000-0005-0000-0000-0000BE540000}"/>
    <cellStyle name="Normal 3 20 5 4 2 3" xfId="23289" xr:uid="{00000000-0005-0000-0000-0000BF540000}"/>
    <cellStyle name="Normal 3 20 5 4 3" xfId="17670" xr:uid="{00000000-0005-0000-0000-0000C0540000}"/>
    <cellStyle name="Normal 3 20 5 4 3 2" xfId="25494" xr:uid="{00000000-0005-0000-0000-0000C1540000}"/>
    <cellStyle name="Normal 3 20 5 4 4" xfId="21721" xr:uid="{00000000-0005-0000-0000-0000C2540000}"/>
    <cellStyle name="Normal 3 20 5 5" xfId="11323" xr:uid="{00000000-0005-0000-0000-0000C3540000}"/>
    <cellStyle name="Normal 3 20 5 5 2" xfId="18062" xr:uid="{00000000-0005-0000-0000-0000C4540000}"/>
    <cellStyle name="Normal 3 20 5 5 2 2" xfId="25886" xr:uid="{00000000-0005-0000-0000-0000C5540000}"/>
    <cellStyle name="Normal 3 20 5 5 3" xfId="22113" xr:uid="{00000000-0005-0000-0000-0000C6540000}"/>
    <cellStyle name="Normal 3 20 5 6" xfId="16494" xr:uid="{00000000-0005-0000-0000-0000C7540000}"/>
    <cellStyle name="Normal 3 20 5 6 2" xfId="24318" xr:uid="{00000000-0005-0000-0000-0000C8540000}"/>
    <cellStyle name="Normal 3 20 5 7" xfId="20545" xr:uid="{00000000-0005-0000-0000-0000C9540000}"/>
    <cellStyle name="Normal 3 20 6" xfId="9811" xr:uid="{00000000-0005-0000-0000-0000CA540000}"/>
    <cellStyle name="Normal 3 20 6 2" xfId="10203" xr:uid="{00000000-0005-0000-0000-0000CB540000}"/>
    <cellStyle name="Normal 3 20 6 2 2" xfId="11771" xr:uid="{00000000-0005-0000-0000-0000CC540000}"/>
    <cellStyle name="Normal 3 20 6 2 2 2" xfId="18510" xr:uid="{00000000-0005-0000-0000-0000CD540000}"/>
    <cellStyle name="Normal 3 20 6 2 2 2 2" xfId="26334" xr:uid="{00000000-0005-0000-0000-0000CE540000}"/>
    <cellStyle name="Normal 3 20 6 2 2 3" xfId="22561" xr:uid="{00000000-0005-0000-0000-0000CF540000}"/>
    <cellStyle name="Normal 3 20 6 2 3" xfId="16942" xr:uid="{00000000-0005-0000-0000-0000D0540000}"/>
    <cellStyle name="Normal 3 20 6 2 3 2" xfId="24766" xr:uid="{00000000-0005-0000-0000-0000D1540000}"/>
    <cellStyle name="Normal 3 20 6 2 4" xfId="20993" xr:uid="{00000000-0005-0000-0000-0000D2540000}"/>
    <cellStyle name="Normal 3 20 6 3" xfId="10595" xr:uid="{00000000-0005-0000-0000-0000D3540000}"/>
    <cellStyle name="Normal 3 20 6 3 2" xfId="12163" xr:uid="{00000000-0005-0000-0000-0000D4540000}"/>
    <cellStyle name="Normal 3 20 6 3 2 2" xfId="18902" xr:uid="{00000000-0005-0000-0000-0000D5540000}"/>
    <cellStyle name="Normal 3 20 6 3 2 2 2" xfId="26726" xr:uid="{00000000-0005-0000-0000-0000D6540000}"/>
    <cellStyle name="Normal 3 20 6 3 2 3" xfId="22953" xr:uid="{00000000-0005-0000-0000-0000D7540000}"/>
    <cellStyle name="Normal 3 20 6 3 3" xfId="17334" xr:uid="{00000000-0005-0000-0000-0000D8540000}"/>
    <cellStyle name="Normal 3 20 6 3 3 2" xfId="25158" xr:uid="{00000000-0005-0000-0000-0000D9540000}"/>
    <cellStyle name="Normal 3 20 6 3 4" xfId="21385" xr:uid="{00000000-0005-0000-0000-0000DA540000}"/>
    <cellStyle name="Normal 3 20 6 4" xfId="10987" xr:uid="{00000000-0005-0000-0000-0000DB540000}"/>
    <cellStyle name="Normal 3 20 6 4 2" xfId="12555" xr:uid="{00000000-0005-0000-0000-0000DC540000}"/>
    <cellStyle name="Normal 3 20 6 4 2 2" xfId="19294" xr:uid="{00000000-0005-0000-0000-0000DD540000}"/>
    <cellStyle name="Normal 3 20 6 4 2 2 2" xfId="27118" xr:uid="{00000000-0005-0000-0000-0000DE540000}"/>
    <cellStyle name="Normal 3 20 6 4 2 3" xfId="23345" xr:uid="{00000000-0005-0000-0000-0000DF540000}"/>
    <cellStyle name="Normal 3 20 6 4 3" xfId="17726" xr:uid="{00000000-0005-0000-0000-0000E0540000}"/>
    <cellStyle name="Normal 3 20 6 4 3 2" xfId="25550" xr:uid="{00000000-0005-0000-0000-0000E1540000}"/>
    <cellStyle name="Normal 3 20 6 4 4" xfId="21777" xr:uid="{00000000-0005-0000-0000-0000E2540000}"/>
    <cellStyle name="Normal 3 20 6 5" xfId="11379" xr:uid="{00000000-0005-0000-0000-0000E3540000}"/>
    <cellStyle name="Normal 3 20 6 5 2" xfId="18118" xr:uid="{00000000-0005-0000-0000-0000E4540000}"/>
    <cellStyle name="Normal 3 20 6 5 2 2" xfId="25942" xr:uid="{00000000-0005-0000-0000-0000E5540000}"/>
    <cellStyle name="Normal 3 20 6 5 3" xfId="22169" xr:uid="{00000000-0005-0000-0000-0000E6540000}"/>
    <cellStyle name="Normal 3 20 6 6" xfId="16550" xr:uid="{00000000-0005-0000-0000-0000E7540000}"/>
    <cellStyle name="Normal 3 20 6 6 2" xfId="24374" xr:uid="{00000000-0005-0000-0000-0000E8540000}"/>
    <cellStyle name="Normal 3 20 6 7" xfId="20601" xr:uid="{00000000-0005-0000-0000-0000E9540000}"/>
    <cellStyle name="Normal 3 20 7" xfId="9867" xr:uid="{00000000-0005-0000-0000-0000EA540000}"/>
    <cellStyle name="Normal 3 20 7 2" xfId="10259" xr:uid="{00000000-0005-0000-0000-0000EB540000}"/>
    <cellStyle name="Normal 3 20 7 2 2" xfId="11827" xr:uid="{00000000-0005-0000-0000-0000EC540000}"/>
    <cellStyle name="Normal 3 20 7 2 2 2" xfId="18566" xr:uid="{00000000-0005-0000-0000-0000ED540000}"/>
    <cellStyle name="Normal 3 20 7 2 2 2 2" xfId="26390" xr:uid="{00000000-0005-0000-0000-0000EE540000}"/>
    <cellStyle name="Normal 3 20 7 2 2 3" xfId="22617" xr:uid="{00000000-0005-0000-0000-0000EF540000}"/>
    <cellStyle name="Normal 3 20 7 2 3" xfId="16998" xr:uid="{00000000-0005-0000-0000-0000F0540000}"/>
    <cellStyle name="Normal 3 20 7 2 3 2" xfId="24822" xr:uid="{00000000-0005-0000-0000-0000F1540000}"/>
    <cellStyle name="Normal 3 20 7 2 4" xfId="21049" xr:uid="{00000000-0005-0000-0000-0000F2540000}"/>
    <cellStyle name="Normal 3 20 7 3" xfId="10651" xr:uid="{00000000-0005-0000-0000-0000F3540000}"/>
    <cellStyle name="Normal 3 20 7 3 2" xfId="12219" xr:uid="{00000000-0005-0000-0000-0000F4540000}"/>
    <cellStyle name="Normal 3 20 7 3 2 2" xfId="18958" xr:uid="{00000000-0005-0000-0000-0000F5540000}"/>
    <cellStyle name="Normal 3 20 7 3 2 2 2" xfId="26782" xr:uid="{00000000-0005-0000-0000-0000F6540000}"/>
    <cellStyle name="Normal 3 20 7 3 2 3" xfId="23009" xr:uid="{00000000-0005-0000-0000-0000F7540000}"/>
    <cellStyle name="Normal 3 20 7 3 3" xfId="17390" xr:uid="{00000000-0005-0000-0000-0000F8540000}"/>
    <cellStyle name="Normal 3 20 7 3 3 2" xfId="25214" xr:uid="{00000000-0005-0000-0000-0000F9540000}"/>
    <cellStyle name="Normal 3 20 7 3 4" xfId="21441" xr:uid="{00000000-0005-0000-0000-0000FA540000}"/>
    <cellStyle name="Normal 3 20 7 4" xfId="11043" xr:uid="{00000000-0005-0000-0000-0000FB540000}"/>
    <cellStyle name="Normal 3 20 7 4 2" xfId="12611" xr:uid="{00000000-0005-0000-0000-0000FC540000}"/>
    <cellStyle name="Normal 3 20 7 4 2 2" xfId="19350" xr:uid="{00000000-0005-0000-0000-0000FD540000}"/>
    <cellStyle name="Normal 3 20 7 4 2 2 2" xfId="27174" xr:uid="{00000000-0005-0000-0000-0000FE540000}"/>
    <cellStyle name="Normal 3 20 7 4 2 3" xfId="23401" xr:uid="{00000000-0005-0000-0000-0000FF540000}"/>
    <cellStyle name="Normal 3 20 7 4 3" xfId="17782" xr:uid="{00000000-0005-0000-0000-000000550000}"/>
    <cellStyle name="Normal 3 20 7 4 3 2" xfId="25606" xr:uid="{00000000-0005-0000-0000-000001550000}"/>
    <cellStyle name="Normal 3 20 7 4 4" xfId="21833" xr:uid="{00000000-0005-0000-0000-000002550000}"/>
    <cellStyle name="Normal 3 20 7 5" xfId="11435" xr:uid="{00000000-0005-0000-0000-000003550000}"/>
    <cellStyle name="Normal 3 20 7 5 2" xfId="18174" xr:uid="{00000000-0005-0000-0000-000004550000}"/>
    <cellStyle name="Normal 3 20 7 5 2 2" xfId="25998" xr:uid="{00000000-0005-0000-0000-000005550000}"/>
    <cellStyle name="Normal 3 20 7 5 3" xfId="22225" xr:uid="{00000000-0005-0000-0000-000006550000}"/>
    <cellStyle name="Normal 3 20 7 6" xfId="16606" xr:uid="{00000000-0005-0000-0000-000007550000}"/>
    <cellStyle name="Normal 3 20 7 6 2" xfId="24430" xr:uid="{00000000-0005-0000-0000-000008550000}"/>
    <cellStyle name="Normal 3 20 7 7" xfId="20657" xr:uid="{00000000-0005-0000-0000-000009550000}"/>
    <cellStyle name="Normal 3 20 8" xfId="9923" xr:uid="{00000000-0005-0000-0000-00000A550000}"/>
    <cellStyle name="Normal 3 20 8 2" xfId="11491" xr:uid="{00000000-0005-0000-0000-00000B550000}"/>
    <cellStyle name="Normal 3 20 8 2 2" xfId="18230" xr:uid="{00000000-0005-0000-0000-00000C550000}"/>
    <cellStyle name="Normal 3 20 8 2 2 2" xfId="26054" xr:uid="{00000000-0005-0000-0000-00000D550000}"/>
    <cellStyle name="Normal 3 20 8 2 3" xfId="22281" xr:uid="{00000000-0005-0000-0000-00000E550000}"/>
    <cellStyle name="Normal 3 20 8 3" xfId="16662" xr:uid="{00000000-0005-0000-0000-00000F550000}"/>
    <cellStyle name="Normal 3 20 8 3 2" xfId="24486" xr:uid="{00000000-0005-0000-0000-000010550000}"/>
    <cellStyle name="Normal 3 20 8 4" xfId="20713" xr:uid="{00000000-0005-0000-0000-000011550000}"/>
    <cellStyle name="Normal 3 20 9" xfId="10315" xr:uid="{00000000-0005-0000-0000-000012550000}"/>
    <cellStyle name="Normal 3 20 9 2" xfId="11883" xr:uid="{00000000-0005-0000-0000-000013550000}"/>
    <cellStyle name="Normal 3 20 9 2 2" xfId="18622" xr:uid="{00000000-0005-0000-0000-000014550000}"/>
    <cellStyle name="Normal 3 20 9 2 2 2" xfId="26446" xr:uid="{00000000-0005-0000-0000-000015550000}"/>
    <cellStyle name="Normal 3 20 9 2 3" xfId="22673" xr:uid="{00000000-0005-0000-0000-000016550000}"/>
    <cellStyle name="Normal 3 20 9 3" xfId="17054" xr:uid="{00000000-0005-0000-0000-000017550000}"/>
    <cellStyle name="Normal 3 20 9 3 2" xfId="24878" xr:uid="{00000000-0005-0000-0000-000018550000}"/>
    <cellStyle name="Normal 3 20 9 4" xfId="21105" xr:uid="{00000000-0005-0000-0000-000019550000}"/>
    <cellStyle name="Normal 3 21" xfId="3019" xr:uid="{00000000-0005-0000-0000-00001A550000}"/>
    <cellStyle name="Normal 3 21 10" xfId="10712" xr:uid="{00000000-0005-0000-0000-00001B550000}"/>
    <cellStyle name="Normal 3 21 10 2" xfId="12280" xr:uid="{00000000-0005-0000-0000-00001C550000}"/>
    <cellStyle name="Normal 3 21 10 2 2" xfId="19019" xr:uid="{00000000-0005-0000-0000-00001D550000}"/>
    <cellStyle name="Normal 3 21 10 2 2 2" xfId="26843" xr:uid="{00000000-0005-0000-0000-00001E550000}"/>
    <cellStyle name="Normal 3 21 10 2 3" xfId="23070" xr:uid="{00000000-0005-0000-0000-00001F550000}"/>
    <cellStyle name="Normal 3 21 10 3" xfId="17451" xr:uid="{00000000-0005-0000-0000-000020550000}"/>
    <cellStyle name="Normal 3 21 10 3 2" xfId="25275" xr:uid="{00000000-0005-0000-0000-000021550000}"/>
    <cellStyle name="Normal 3 21 10 4" xfId="21502" xr:uid="{00000000-0005-0000-0000-000022550000}"/>
    <cellStyle name="Normal 3 21 11" xfId="11104" xr:uid="{00000000-0005-0000-0000-000023550000}"/>
    <cellStyle name="Normal 3 21 11 2" xfId="17843" xr:uid="{00000000-0005-0000-0000-000024550000}"/>
    <cellStyle name="Normal 3 21 11 2 2" xfId="25667" xr:uid="{00000000-0005-0000-0000-000025550000}"/>
    <cellStyle name="Normal 3 21 11 3" xfId="21894" xr:uid="{00000000-0005-0000-0000-000026550000}"/>
    <cellStyle name="Normal 3 21 12" xfId="13855" xr:uid="{00000000-0005-0000-0000-000027550000}"/>
    <cellStyle name="Normal 3 21 13" xfId="8769" xr:uid="{00000000-0005-0000-0000-000028550000}"/>
    <cellStyle name="Normal 3 21 13 2" xfId="24096" xr:uid="{00000000-0005-0000-0000-000029550000}"/>
    <cellStyle name="Normal 3 21 14" xfId="20071" xr:uid="{00000000-0005-0000-0000-00002A550000}"/>
    <cellStyle name="Normal 3 21 2" xfId="9593" xr:uid="{00000000-0005-0000-0000-00002B550000}"/>
    <cellStyle name="Normal 3 21 2 2" xfId="9984" xr:uid="{00000000-0005-0000-0000-00002C550000}"/>
    <cellStyle name="Normal 3 21 2 2 2" xfId="11552" xr:uid="{00000000-0005-0000-0000-00002D550000}"/>
    <cellStyle name="Normal 3 21 2 2 2 2" xfId="18291" xr:uid="{00000000-0005-0000-0000-00002E550000}"/>
    <cellStyle name="Normal 3 21 2 2 2 2 2" xfId="26115" xr:uid="{00000000-0005-0000-0000-00002F550000}"/>
    <cellStyle name="Normal 3 21 2 2 2 3" xfId="22342" xr:uid="{00000000-0005-0000-0000-000030550000}"/>
    <cellStyle name="Normal 3 21 2 2 3" xfId="16723" xr:uid="{00000000-0005-0000-0000-000031550000}"/>
    <cellStyle name="Normal 3 21 2 2 3 2" xfId="24547" xr:uid="{00000000-0005-0000-0000-000032550000}"/>
    <cellStyle name="Normal 3 21 2 2 4" xfId="20774" xr:uid="{00000000-0005-0000-0000-000033550000}"/>
    <cellStyle name="Normal 3 21 2 3" xfId="10376" xr:uid="{00000000-0005-0000-0000-000034550000}"/>
    <cellStyle name="Normal 3 21 2 3 2" xfId="11944" xr:uid="{00000000-0005-0000-0000-000035550000}"/>
    <cellStyle name="Normal 3 21 2 3 2 2" xfId="18683" xr:uid="{00000000-0005-0000-0000-000036550000}"/>
    <cellStyle name="Normal 3 21 2 3 2 2 2" xfId="26507" xr:uid="{00000000-0005-0000-0000-000037550000}"/>
    <cellStyle name="Normal 3 21 2 3 2 3" xfId="22734" xr:uid="{00000000-0005-0000-0000-000038550000}"/>
    <cellStyle name="Normal 3 21 2 3 3" xfId="17115" xr:uid="{00000000-0005-0000-0000-000039550000}"/>
    <cellStyle name="Normal 3 21 2 3 3 2" xfId="24939" xr:uid="{00000000-0005-0000-0000-00003A550000}"/>
    <cellStyle name="Normal 3 21 2 3 4" xfId="21166" xr:uid="{00000000-0005-0000-0000-00003B550000}"/>
    <cellStyle name="Normal 3 21 2 4" xfId="10768" xr:uid="{00000000-0005-0000-0000-00003C550000}"/>
    <cellStyle name="Normal 3 21 2 4 2" xfId="12336" xr:uid="{00000000-0005-0000-0000-00003D550000}"/>
    <cellStyle name="Normal 3 21 2 4 2 2" xfId="19075" xr:uid="{00000000-0005-0000-0000-00003E550000}"/>
    <cellStyle name="Normal 3 21 2 4 2 2 2" xfId="26899" xr:uid="{00000000-0005-0000-0000-00003F550000}"/>
    <cellStyle name="Normal 3 21 2 4 2 3" xfId="23126" xr:uid="{00000000-0005-0000-0000-000040550000}"/>
    <cellStyle name="Normal 3 21 2 4 3" xfId="17507" xr:uid="{00000000-0005-0000-0000-000041550000}"/>
    <cellStyle name="Normal 3 21 2 4 3 2" xfId="25331" xr:uid="{00000000-0005-0000-0000-000042550000}"/>
    <cellStyle name="Normal 3 21 2 4 4" xfId="21558" xr:uid="{00000000-0005-0000-0000-000043550000}"/>
    <cellStyle name="Normal 3 21 2 5" xfId="11160" xr:uid="{00000000-0005-0000-0000-000044550000}"/>
    <cellStyle name="Normal 3 21 2 5 2" xfId="17899" xr:uid="{00000000-0005-0000-0000-000045550000}"/>
    <cellStyle name="Normal 3 21 2 5 2 2" xfId="25723" xr:uid="{00000000-0005-0000-0000-000046550000}"/>
    <cellStyle name="Normal 3 21 2 5 3" xfId="21950" xr:uid="{00000000-0005-0000-0000-000047550000}"/>
    <cellStyle name="Normal 3 21 2 6" xfId="16331" xr:uid="{00000000-0005-0000-0000-000048550000}"/>
    <cellStyle name="Normal 3 21 2 6 2" xfId="24155" xr:uid="{00000000-0005-0000-0000-000049550000}"/>
    <cellStyle name="Normal 3 21 2 7" xfId="20382" xr:uid="{00000000-0005-0000-0000-00004A550000}"/>
    <cellStyle name="Normal 3 21 3" xfId="9649" xr:uid="{00000000-0005-0000-0000-00004B550000}"/>
    <cellStyle name="Normal 3 21 3 2" xfId="10040" xr:uid="{00000000-0005-0000-0000-00004C550000}"/>
    <cellStyle name="Normal 3 21 3 2 2" xfId="11608" xr:uid="{00000000-0005-0000-0000-00004D550000}"/>
    <cellStyle name="Normal 3 21 3 2 2 2" xfId="18347" xr:uid="{00000000-0005-0000-0000-00004E550000}"/>
    <cellStyle name="Normal 3 21 3 2 2 2 2" xfId="26171" xr:uid="{00000000-0005-0000-0000-00004F550000}"/>
    <cellStyle name="Normal 3 21 3 2 2 3" xfId="22398" xr:uid="{00000000-0005-0000-0000-000050550000}"/>
    <cellStyle name="Normal 3 21 3 2 3" xfId="16779" xr:uid="{00000000-0005-0000-0000-000051550000}"/>
    <cellStyle name="Normal 3 21 3 2 3 2" xfId="24603" xr:uid="{00000000-0005-0000-0000-000052550000}"/>
    <cellStyle name="Normal 3 21 3 2 4" xfId="20830" xr:uid="{00000000-0005-0000-0000-000053550000}"/>
    <cellStyle name="Normal 3 21 3 3" xfId="10432" xr:uid="{00000000-0005-0000-0000-000054550000}"/>
    <cellStyle name="Normal 3 21 3 3 2" xfId="12000" xr:uid="{00000000-0005-0000-0000-000055550000}"/>
    <cellStyle name="Normal 3 21 3 3 2 2" xfId="18739" xr:uid="{00000000-0005-0000-0000-000056550000}"/>
    <cellStyle name="Normal 3 21 3 3 2 2 2" xfId="26563" xr:uid="{00000000-0005-0000-0000-000057550000}"/>
    <cellStyle name="Normal 3 21 3 3 2 3" xfId="22790" xr:uid="{00000000-0005-0000-0000-000058550000}"/>
    <cellStyle name="Normal 3 21 3 3 3" xfId="17171" xr:uid="{00000000-0005-0000-0000-000059550000}"/>
    <cellStyle name="Normal 3 21 3 3 3 2" xfId="24995" xr:uid="{00000000-0005-0000-0000-00005A550000}"/>
    <cellStyle name="Normal 3 21 3 3 4" xfId="21222" xr:uid="{00000000-0005-0000-0000-00005B550000}"/>
    <cellStyle name="Normal 3 21 3 4" xfId="10824" xr:uid="{00000000-0005-0000-0000-00005C550000}"/>
    <cellStyle name="Normal 3 21 3 4 2" xfId="12392" xr:uid="{00000000-0005-0000-0000-00005D550000}"/>
    <cellStyle name="Normal 3 21 3 4 2 2" xfId="19131" xr:uid="{00000000-0005-0000-0000-00005E550000}"/>
    <cellStyle name="Normal 3 21 3 4 2 2 2" xfId="26955" xr:uid="{00000000-0005-0000-0000-00005F550000}"/>
    <cellStyle name="Normal 3 21 3 4 2 3" xfId="23182" xr:uid="{00000000-0005-0000-0000-000060550000}"/>
    <cellStyle name="Normal 3 21 3 4 3" xfId="17563" xr:uid="{00000000-0005-0000-0000-000061550000}"/>
    <cellStyle name="Normal 3 21 3 4 3 2" xfId="25387" xr:uid="{00000000-0005-0000-0000-000062550000}"/>
    <cellStyle name="Normal 3 21 3 4 4" xfId="21614" xr:uid="{00000000-0005-0000-0000-000063550000}"/>
    <cellStyle name="Normal 3 21 3 5" xfId="11216" xr:uid="{00000000-0005-0000-0000-000064550000}"/>
    <cellStyle name="Normal 3 21 3 5 2" xfId="17955" xr:uid="{00000000-0005-0000-0000-000065550000}"/>
    <cellStyle name="Normal 3 21 3 5 2 2" xfId="25779" xr:uid="{00000000-0005-0000-0000-000066550000}"/>
    <cellStyle name="Normal 3 21 3 5 3" xfId="22006" xr:uid="{00000000-0005-0000-0000-000067550000}"/>
    <cellStyle name="Normal 3 21 3 6" xfId="16387" xr:uid="{00000000-0005-0000-0000-000068550000}"/>
    <cellStyle name="Normal 3 21 3 6 2" xfId="24211" xr:uid="{00000000-0005-0000-0000-000069550000}"/>
    <cellStyle name="Normal 3 21 3 7" xfId="20438" xr:uid="{00000000-0005-0000-0000-00006A550000}"/>
    <cellStyle name="Normal 3 21 4" xfId="9704" xr:uid="{00000000-0005-0000-0000-00006B550000}"/>
    <cellStyle name="Normal 3 21 4 2" xfId="10096" xr:uid="{00000000-0005-0000-0000-00006C550000}"/>
    <cellStyle name="Normal 3 21 4 2 2" xfId="11664" xr:uid="{00000000-0005-0000-0000-00006D550000}"/>
    <cellStyle name="Normal 3 21 4 2 2 2" xfId="18403" xr:uid="{00000000-0005-0000-0000-00006E550000}"/>
    <cellStyle name="Normal 3 21 4 2 2 2 2" xfId="26227" xr:uid="{00000000-0005-0000-0000-00006F550000}"/>
    <cellStyle name="Normal 3 21 4 2 2 3" xfId="22454" xr:uid="{00000000-0005-0000-0000-000070550000}"/>
    <cellStyle name="Normal 3 21 4 2 3" xfId="16835" xr:uid="{00000000-0005-0000-0000-000071550000}"/>
    <cellStyle name="Normal 3 21 4 2 3 2" xfId="24659" xr:uid="{00000000-0005-0000-0000-000072550000}"/>
    <cellStyle name="Normal 3 21 4 2 4" xfId="20886" xr:uid="{00000000-0005-0000-0000-000073550000}"/>
    <cellStyle name="Normal 3 21 4 3" xfId="10488" xr:uid="{00000000-0005-0000-0000-000074550000}"/>
    <cellStyle name="Normal 3 21 4 3 2" xfId="12056" xr:uid="{00000000-0005-0000-0000-000075550000}"/>
    <cellStyle name="Normal 3 21 4 3 2 2" xfId="18795" xr:uid="{00000000-0005-0000-0000-000076550000}"/>
    <cellStyle name="Normal 3 21 4 3 2 2 2" xfId="26619" xr:uid="{00000000-0005-0000-0000-000077550000}"/>
    <cellStyle name="Normal 3 21 4 3 2 3" xfId="22846" xr:uid="{00000000-0005-0000-0000-000078550000}"/>
    <cellStyle name="Normal 3 21 4 3 3" xfId="17227" xr:uid="{00000000-0005-0000-0000-000079550000}"/>
    <cellStyle name="Normal 3 21 4 3 3 2" xfId="25051" xr:uid="{00000000-0005-0000-0000-00007A550000}"/>
    <cellStyle name="Normal 3 21 4 3 4" xfId="21278" xr:uid="{00000000-0005-0000-0000-00007B550000}"/>
    <cellStyle name="Normal 3 21 4 4" xfId="10880" xr:uid="{00000000-0005-0000-0000-00007C550000}"/>
    <cellStyle name="Normal 3 21 4 4 2" xfId="12448" xr:uid="{00000000-0005-0000-0000-00007D550000}"/>
    <cellStyle name="Normal 3 21 4 4 2 2" xfId="19187" xr:uid="{00000000-0005-0000-0000-00007E550000}"/>
    <cellStyle name="Normal 3 21 4 4 2 2 2" xfId="27011" xr:uid="{00000000-0005-0000-0000-00007F550000}"/>
    <cellStyle name="Normal 3 21 4 4 2 3" xfId="23238" xr:uid="{00000000-0005-0000-0000-000080550000}"/>
    <cellStyle name="Normal 3 21 4 4 3" xfId="17619" xr:uid="{00000000-0005-0000-0000-000081550000}"/>
    <cellStyle name="Normal 3 21 4 4 3 2" xfId="25443" xr:uid="{00000000-0005-0000-0000-000082550000}"/>
    <cellStyle name="Normal 3 21 4 4 4" xfId="21670" xr:uid="{00000000-0005-0000-0000-000083550000}"/>
    <cellStyle name="Normal 3 21 4 5" xfId="11272" xr:uid="{00000000-0005-0000-0000-000084550000}"/>
    <cellStyle name="Normal 3 21 4 5 2" xfId="18011" xr:uid="{00000000-0005-0000-0000-000085550000}"/>
    <cellStyle name="Normal 3 21 4 5 2 2" xfId="25835" xr:uid="{00000000-0005-0000-0000-000086550000}"/>
    <cellStyle name="Normal 3 21 4 5 3" xfId="22062" xr:uid="{00000000-0005-0000-0000-000087550000}"/>
    <cellStyle name="Normal 3 21 4 6" xfId="16443" xr:uid="{00000000-0005-0000-0000-000088550000}"/>
    <cellStyle name="Normal 3 21 4 6 2" xfId="24267" xr:uid="{00000000-0005-0000-0000-000089550000}"/>
    <cellStyle name="Normal 3 21 4 7" xfId="20494" xr:uid="{00000000-0005-0000-0000-00008A550000}"/>
    <cellStyle name="Normal 3 21 5" xfId="9760" xr:uid="{00000000-0005-0000-0000-00008B550000}"/>
    <cellStyle name="Normal 3 21 5 2" xfId="10152" xr:uid="{00000000-0005-0000-0000-00008C550000}"/>
    <cellStyle name="Normal 3 21 5 2 2" xfId="11720" xr:uid="{00000000-0005-0000-0000-00008D550000}"/>
    <cellStyle name="Normal 3 21 5 2 2 2" xfId="18459" xr:uid="{00000000-0005-0000-0000-00008E550000}"/>
    <cellStyle name="Normal 3 21 5 2 2 2 2" xfId="26283" xr:uid="{00000000-0005-0000-0000-00008F550000}"/>
    <cellStyle name="Normal 3 21 5 2 2 3" xfId="22510" xr:uid="{00000000-0005-0000-0000-000090550000}"/>
    <cellStyle name="Normal 3 21 5 2 3" xfId="16891" xr:uid="{00000000-0005-0000-0000-000091550000}"/>
    <cellStyle name="Normal 3 21 5 2 3 2" xfId="24715" xr:uid="{00000000-0005-0000-0000-000092550000}"/>
    <cellStyle name="Normal 3 21 5 2 4" xfId="20942" xr:uid="{00000000-0005-0000-0000-000093550000}"/>
    <cellStyle name="Normal 3 21 5 3" xfId="10544" xr:uid="{00000000-0005-0000-0000-000094550000}"/>
    <cellStyle name="Normal 3 21 5 3 2" xfId="12112" xr:uid="{00000000-0005-0000-0000-000095550000}"/>
    <cellStyle name="Normal 3 21 5 3 2 2" xfId="18851" xr:uid="{00000000-0005-0000-0000-000096550000}"/>
    <cellStyle name="Normal 3 21 5 3 2 2 2" xfId="26675" xr:uid="{00000000-0005-0000-0000-000097550000}"/>
    <cellStyle name="Normal 3 21 5 3 2 3" xfId="22902" xr:uid="{00000000-0005-0000-0000-000098550000}"/>
    <cellStyle name="Normal 3 21 5 3 3" xfId="17283" xr:uid="{00000000-0005-0000-0000-000099550000}"/>
    <cellStyle name="Normal 3 21 5 3 3 2" xfId="25107" xr:uid="{00000000-0005-0000-0000-00009A550000}"/>
    <cellStyle name="Normal 3 21 5 3 4" xfId="21334" xr:uid="{00000000-0005-0000-0000-00009B550000}"/>
    <cellStyle name="Normal 3 21 5 4" xfId="10936" xr:uid="{00000000-0005-0000-0000-00009C550000}"/>
    <cellStyle name="Normal 3 21 5 4 2" xfId="12504" xr:uid="{00000000-0005-0000-0000-00009D550000}"/>
    <cellStyle name="Normal 3 21 5 4 2 2" xfId="19243" xr:uid="{00000000-0005-0000-0000-00009E550000}"/>
    <cellStyle name="Normal 3 21 5 4 2 2 2" xfId="27067" xr:uid="{00000000-0005-0000-0000-00009F550000}"/>
    <cellStyle name="Normal 3 21 5 4 2 3" xfId="23294" xr:uid="{00000000-0005-0000-0000-0000A0550000}"/>
    <cellStyle name="Normal 3 21 5 4 3" xfId="17675" xr:uid="{00000000-0005-0000-0000-0000A1550000}"/>
    <cellStyle name="Normal 3 21 5 4 3 2" xfId="25499" xr:uid="{00000000-0005-0000-0000-0000A2550000}"/>
    <cellStyle name="Normal 3 21 5 4 4" xfId="21726" xr:uid="{00000000-0005-0000-0000-0000A3550000}"/>
    <cellStyle name="Normal 3 21 5 5" xfId="11328" xr:uid="{00000000-0005-0000-0000-0000A4550000}"/>
    <cellStyle name="Normal 3 21 5 5 2" xfId="18067" xr:uid="{00000000-0005-0000-0000-0000A5550000}"/>
    <cellStyle name="Normal 3 21 5 5 2 2" xfId="25891" xr:uid="{00000000-0005-0000-0000-0000A6550000}"/>
    <cellStyle name="Normal 3 21 5 5 3" xfId="22118" xr:uid="{00000000-0005-0000-0000-0000A7550000}"/>
    <cellStyle name="Normal 3 21 5 6" xfId="16499" xr:uid="{00000000-0005-0000-0000-0000A8550000}"/>
    <cellStyle name="Normal 3 21 5 6 2" xfId="24323" xr:uid="{00000000-0005-0000-0000-0000A9550000}"/>
    <cellStyle name="Normal 3 21 5 7" xfId="20550" xr:uid="{00000000-0005-0000-0000-0000AA550000}"/>
    <cellStyle name="Normal 3 21 6" xfId="9816" xr:uid="{00000000-0005-0000-0000-0000AB550000}"/>
    <cellStyle name="Normal 3 21 6 2" xfId="10208" xr:uid="{00000000-0005-0000-0000-0000AC550000}"/>
    <cellStyle name="Normal 3 21 6 2 2" xfId="11776" xr:uid="{00000000-0005-0000-0000-0000AD550000}"/>
    <cellStyle name="Normal 3 21 6 2 2 2" xfId="18515" xr:uid="{00000000-0005-0000-0000-0000AE550000}"/>
    <cellStyle name="Normal 3 21 6 2 2 2 2" xfId="26339" xr:uid="{00000000-0005-0000-0000-0000AF550000}"/>
    <cellStyle name="Normal 3 21 6 2 2 3" xfId="22566" xr:uid="{00000000-0005-0000-0000-0000B0550000}"/>
    <cellStyle name="Normal 3 21 6 2 3" xfId="16947" xr:uid="{00000000-0005-0000-0000-0000B1550000}"/>
    <cellStyle name="Normal 3 21 6 2 3 2" xfId="24771" xr:uid="{00000000-0005-0000-0000-0000B2550000}"/>
    <cellStyle name="Normal 3 21 6 2 4" xfId="20998" xr:uid="{00000000-0005-0000-0000-0000B3550000}"/>
    <cellStyle name="Normal 3 21 6 3" xfId="10600" xr:uid="{00000000-0005-0000-0000-0000B4550000}"/>
    <cellStyle name="Normal 3 21 6 3 2" xfId="12168" xr:uid="{00000000-0005-0000-0000-0000B5550000}"/>
    <cellStyle name="Normal 3 21 6 3 2 2" xfId="18907" xr:uid="{00000000-0005-0000-0000-0000B6550000}"/>
    <cellStyle name="Normal 3 21 6 3 2 2 2" xfId="26731" xr:uid="{00000000-0005-0000-0000-0000B7550000}"/>
    <cellStyle name="Normal 3 21 6 3 2 3" xfId="22958" xr:uid="{00000000-0005-0000-0000-0000B8550000}"/>
    <cellStyle name="Normal 3 21 6 3 3" xfId="17339" xr:uid="{00000000-0005-0000-0000-0000B9550000}"/>
    <cellStyle name="Normal 3 21 6 3 3 2" xfId="25163" xr:uid="{00000000-0005-0000-0000-0000BA550000}"/>
    <cellStyle name="Normal 3 21 6 3 4" xfId="21390" xr:uid="{00000000-0005-0000-0000-0000BB550000}"/>
    <cellStyle name="Normal 3 21 6 4" xfId="10992" xr:uid="{00000000-0005-0000-0000-0000BC550000}"/>
    <cellStyle name="Normal 3 21 6 4 2" xfId="12560" xr:uid="{00000000-0005-0000-0000-0000BD550000}"/>
    <cellStyle name="Normal 3 21 6 4 2 2" xfId="19299" xr:uid="{00000000-0005-0000-0000-0000BE550000}"/>
    <cellStyle name="Normal 3 21 6 4 2 2 2" xfId="27123" xr:uid="{00000000-0005-0000-0000-0000BF550000}"/>
    <cellStyle name="Normal 3 21 6 4 2 3" xfId="23350" xr:uid="{00000000-0005-0000-0000-0000C0550000}"/>
    <cellStyle name="Normal 3 21 6 4 3" xfId="17731" xr:uid="{00000000-0005-0000-0000-0000C1550000}"/>
    <cellStyle name="Normal 3 21 6 4 3 2" xfId="25555" xr:uid="{00000000-0005-0000-0000-0000C2550000}"/>
    <cellStyle name="Normal 3 21 6 4 4" xfId="21782" xr:uid="{00000000-0005-0000-0000-0000C3550000}"/>
    <cellStyle name="Normal 3 21 6 5" xfId="11384" xr:uid="{00000000-0005-0000-0000-0000C4550000}"/>
    <cellStyle name="Normal 3 21 6 5 2" xfId="18123" xr:uid="{00000000-0005-0000-0000-0000C5550000}"/>
    <cellStyle name="Normal 3 21 6 5 2 2" xfId="25947" xr:uid="{00000000-0005-0000-0000-0000C6550000}"/>
    <cellStyle name="Normal 3 21 6 5 3" xfId="22174" xr:uid="{00000000-0005-0000-0000-0000C7550000}"/>
    <cellStyle name="Normal 3 21 6 6" xfId="16555" xr:uid="{00000000-0005-0000-0000-0000C8550000}"/>
    <cellStyle name="Normal 3 21 6 6 2" xfId="24379" xr:uid="{00000000-0005-0000-0000-0000C9550000}"/>
    <cellStyle name="Normal 3 21 6 7" xfId="20606" xr:uid="{00000000-0005-0000-0000-0000CA550000}"/>
    <cellStyle name="Normal 3 21 7" xfId="9872" xr:uid="{00000000-0005-0000-0000-0000CB550000}"/>
    <cellStyle name="Normal 3 21 7 2" xfId="10264" xr:uid="{00000000-0005-0000-0000-0000CC550000}"/>
    <cellStyle name="Normal 3 21 7 2 2" xfId="11832" xr:uid="{00000000-0005-0000-0000-0000CD550000}"/>
    <cellStyle name="Normal 3 21 7 2 2 2" xfId="18571" xr:uid="{00000000-0005-0000-0000-0000CE550000}"/>
    <cellStyle name="Normal 3 21 7 2 2 2 2" xfId="26395" xr:uid="{00000000-0005-0000-0000-0000CF550000}"/>
    <cellStyle name="Normal 3 21 7 2 2 3" xfId="22622" xr:uid="{00000000-0005-0000-0000-0000D0550000}"/>
    <cellStyle name="Normal 3 21 7 2 3" xfId="17003" xr:uid="{00000000-0005-0000-0000-0000D1550000}"/>
    <cellStyle name="Normal 3 21 7 2 3 2" xfId="24827" xr:uid="{00000000-0005-0000-0000-0000D2550000}"/>
    <cellStyle name="Normal 3 21 7 2 4" xfId="21054" xr:uid="{00000000-0005-0000-0000-0000D3550000}"/>
    <cellStyle name="Normal 3 21 7 3" xfId="10656" xr:uid="{00000000-0005-0000-0000-0000D4550000}"/>
    <cellStyle name="Normal 3 21 7 3 2" xfId="12224" xr:uid="{00000000-0005-0000-0000-0000D5550000}"/>
    <cellStyle name="Normal 3 21 7 3 2 2" xfId="18963" xr:uid="{00000000-0005-0000-0000-0000D6550000}"/>
    <cellStyle name="Normal 3 21 7 3 2 2 2" xfId="26787" xr:uid="{00000000-0005-0000-0000-0000D7550000}"/>
    <cellStyle name="Normal 3 21 7 3 2 3" xfId="23014" xr:uid="{00000000-0005-0000-0000-0000D8550000}"/>
    <cellStyle name="Normal 3 21 7 3 3" xfId="17395" xr:uid="{00000000-0005-0000-0000-0000D9550000}"/>
    <cellStyle name="Normal 3 21 7 3 3 2" xfId="25219" xr:uid="{00000000-0005-0000-0000-0000DA550000}"/>
    <cellStyle name="Normal 3 21 7 3 4" xfId="21446" xr:uid="{00000000-0005-0000-0000-0000DB550000}"/>
    <cellStyle name="Normal 3 21 7 4" xfId="11048" xr:uid="{00000000-0005-0000-0000-0000DC550000}"/>
    <cellStyle name="Normal 3 21 7 4 2" xfId="12616" xr:uid="{00000000-0005-0000-0000-0000DD550000}"/>
    <cellStyle name="Normal 3 21 7 4 2 2" xfId="19355" xr:uid="{00000000-0005-0000-0000-0000DE550000}"/>
    <cellStyle name="Normal 3 21 7 4 2 2 2" xfId="27179" xr:uid="{00000000-0005-0000-0000-0000DF550000}"/>
    <cellStyle name="Normal 3 21 7 4 2 3" xfId="23406" xr:uid="{00000000-0005-0000-0000-0000E0550000}"/>
    <cellStyle name="Normal 3 21 7 4 3" xfId="17787" xr:uid="{00000000-0005-0000-0000-0000E1550000}"/>
    <cellStyle name="Normal 3 21 7 4 3 2" xfId="25611" xr:uid="{00000000-0005-0000-0000-0000E2550000}"/>
    <cellStyle name="Normal 3 21 7 4 4" xfId="21838" xr:uid="{00000000-0005-0000-0000-0000E3550000}"/>
    <cellStyle name="Normal 3 21 7 5" xfId="11440" xr:uid="{00000000-0005-0000-0000-0000E4550000}"/>
    <cellStyle name="Normal 3 21 7 5 2" xfId="18179" xr:uid="{00000000-0005-0000-0000-0000E5550000}"/>
    <cellStyle name="Normal 3 21 7 5 2 2" xfId="26003" xr:uid="{00000000-0005-0000-0000-0000E6550000}"/>
    <cellStyle name="Normal 3 21 7 5 3" xfId="22230" xr:uid="{00000000-0005-0000-0000-0000E7550000}"/>
    <cellStyle name="Normal 3 21 7 6" xfId="16611" xr:uid="{00000000-0005-0000-0000-0000E8550000}"/>
    <cellStyle name="Normal 3 21 7 6 2" xfId="24435" xr:uid="{00000000-0005-0000-0000-0000E9550000}"/>
    <cellStyle name="Normal 3 21 7 7" xfId="20662" xr:uid="{00000000-0005-0000-0000-0000EA550000}"/>
    <cellStyle name="Normal 3 21 8" xfId="9928" xr:uid="{00000000-0005-0000-0000-0000EB550000}"/>
    <cellStyle name="Normal 3 21 8 2" xfId="11496" xr:uid="{00000000-0005-0000-0000-0000EC550000}"/>
    <cellStyle name="Normal 3 21 8 2 2" xfId="18235" xr:uid="{00000000-0005-0000-0000-0000ED550000}"/>
    <cellStyle name="Normal 3 21 8 2 2 2" xfId="26059" xr:uid="{00000000-0005-0000-0000-0000EE550000}"/>
    <cellStyle name="Normal 3 21 8 2 3" xfId="22286" xr:uid="{00000000-0005-0000-0000-0000EF550000}"/>
    <cellStyle name="Normal 3 21 8 3" xfId="16667" xr:uid="{00000000-0005-0000-0000-0000F0550000}"/>
    <cellStyle name="Normal 3 21 8 3 2" xfId="24491" xr:uid="{00000000-0005-0000-0000-0000F1550000}"/>
    <cellStyle name="Normal 3 21 8 4" xfId="20718" xr:uid="{00000000-0005-0000-0000-0000F2550000}"/>
    <cellStyle name="Normal 3 21 9" xfId="10320" xr:uid="{00000000-0005-0000-0000-0000F3550000}"/>
    <cellStyle name="Normal 3 21 9 2" xfId="11888" xr:uid="{00000000-0005-0000-0000-0000F4550000}"/>
    <cellStyle name="Normal 3 21 9 2 2" xfId="18627" xr:uid="{00000000-0005-0000-0000-0000F5550000}"/>
    <cellStyle name="Normal 3 21 9 2 2 2" xfId="26451" xr:uid="{00000000-0005-0000-0000-0000F6550000}"/>
    <cellStyle name="Normal 3 21 9 2 3" xfId="22678" xr:uid="{00000000-0005-0000-0000-0000F7550000}"/>
    <cellStyle name="Normal 3 21 9 3" xfId="17059" xr:uid="{00000000-0005-0000-0000-0000F8550000}"/>
    <cellStyle name="Normal 3 21 9 3 2" xfId="24883" xr:uid="{00000000-0005-0000-0000-0000F9550000}"/>
    <cellStyle name="Normal 3 21 9 4" xfId="21110" xr:uid="{00000000-0005-0000-0000-0000FA550000}"/>
    <cellStyle name="Normal 3 22" xfId="3020" xr:uid="{00000000-0005-0000-0000-0000FB550000}"/>
    <cellStyle name="Normal 3 22 10" xfId="10723" xr:uid="{00000000-0005-0000-0000-0000FC550000}"/>
    <cellStyle name="Normal 3 22 10 2" xfId="12291" xr:uid="{00000000-0005-0000-0000-0000FD550000}"/>
    <cellStyle name="Normal 3 22 10 2 2" xfId="19030" xr:uid="{00000000-0005-0000-0000-0000FE550000}"/>
    <cellStyle name="Normal 3 22 10 2 2 2" xfId="26854" xr:uid="{00000000-0005-0000-0000-0000FF550000}"/>
    <cellStyle name="Normal 3 22 10 2 3" xfId="23081" xr:uid="{00000000-0005-0000-0000-000000560000}"/>
    <cellStyle name="Normal 3 22 10 3" xfId="17462" xr:uid="{00000000-0005-0000-0000-000001560000}"/>
    <cellStyle name="Normal 3 22 10 3 2" xfId="25286" xr:uid="{00000000-0005-0000-0000-000002560000}"/>
    <cellStyle name="Normal 3 22 10 4" xfId="21513" xr:uid="{00000000-0005-0000-0000-000003560000}"/>
    <cellStyle name="Normal 3 22 11" xfId="11115" xr:uid="{00000000-0005-0000-0000-000004560000}"/>
    <cellStyle name="Normal 3 22 11 2" xfId="17854" xr:uid="{00000000-0005-0000-0000-000005560000}"/>
    <cellStyle name="Normal 3 22 11 2 2" xfId="25678" xr:uid="{00000000-0005-0000-0000-000006560000}"/>
    <cellStyle name="Normal 3 22 11 3" xfId="21905" xr:uid="{00000000-0005-0000-0000-000007560000}"/>
    <cellStyle name="Normal 3 22 12" xfId="13856" xr:uid="{00000000-0005-0000-0000-000008560000}"/>
    <cellStyle name="Normal 3 22 13" xfId="8780" xr:uid="{00000000-0005-0000-0000-000009560000}"/>
    <cellStyle name="Normal 3 22 13 2" xfId="24107" xr:uid="{00000000-0005-0000-0000-00000A560000}"/>
    <cellStyle name="Normal 3 22 14" xfId="20082" xr:uid="{00000000-0005-0000-0000-00000B560000}"/>
    <cellStyle name="Normal 3 22 2" xfId="9604" xr:uid="{00000000-0005-0000-0000-00000C560000}"/>
    <cellStyle name="Normal 3 22 2 2" xfId="9995" xr:uid="{00000000-0005-0000-0000-00000D560000}"/>
    <cellStyle name="Normal 3 22 2 2 2" xfId="11563" xr:uid="{00000000-0005-0000-0000-00000E560000}"/>
    <cellStyle name="Normal 3 22 2 2 2 2" xfId="18302" xr:uid="{00000000-0005-0000-0000-00000F560000}"/>
    <cellStyle name="Normal 3 22 2 2 2 2 2" xfId="26126" xr:uid="{00000000-0005-0000-0000-000010560000}"/>
    <cellStyle name="Normal 3 22 2 2 2 3" xfId="22353" xr:uid="{00000000-0005-0000-0000-000011560000}"/>
    <cellStyle name="Normal 3 22 2 2 3" xfId="16734" xr:uid="{00000000-0005-0000-0000-000012560000}"/>
    <cellStyle name="Normal 3 22 2 2 3 2" xfId="24558" xr:uid="{00000000-0005-0000-0000-000013560000}"/>
    <cellStyle name="Normal 3 22 2 2 4" xfId="20785" xr:uid="{00000000-0005-0000-0000-000014560000}"/>
    <cellStyle name="Normal 3 22 2 3" xfId="10387" xr:uid="{00000000-0005-0000-0000-000015560000}"/>
    <cellStyle name="Normal 3 22 2 3 2" xfId="11955" xr:uid="{00000000-0005-0000-0000-000016560000}"/>
    <cellStyle name="Normal 3 22 2 3 2 2" xfId="18694" xr:uid="{00000000-0005-0000-0000-000017560000}"/>
    <cellStyle name="Normal 3 22 2 3 2 2 2" xfId="26518" xr:uid="{00000000-0005-0000-0000-000018560000}"/>
    <cellStyle name="Normal 3 22 2 3 2 3" xfId="22745" xr:uid="{00000000-0005-0000-0000-000019560000}"/>
    <cellStyle name="Normal 3 22 2 3 3" xfId="17126" xr:uid="{00000000-0005-0000-0000-00001A560000}"/>
    <cellStyle name="Normal 3 22 2 3 3 2" xfId="24950" xr:uid="{00000000-0005-0000-0000-00001B560000}"/>
    <cellStyle name="Normal 3 22 2 3 4" xfId="21177" xr:uid="{00000000-0005-0000-0000-00001C560000}"/>
    <cellStyle name="Normal 3 22 2 4" xfId="10779" xr:uid="{00000000-0005-0000-0000-00001D560000}"/>
    <cellStyle name="Normal 3 22 2 4 2" xfId="12347" xr:uid="{00000000-0005-0000-0000-00001E560000}"/>
    <cellStyle name="Normal 3 22 2 4 2 2" xfId="19086" xr:uid="{00000000-0005-0000-0000-00001F560000}"/>
    <cellStyle name="Normal 3 22 2 4 2 2 2" xfId="26910" xr:uid="{00000000-0005-0000-0000-000020560000}"/>
    <cellStyle name="Normal 3 22 2 4 2 3" xfId="23137" xr:uid="{00000000-0005-0000-0000-000021560000}"/>
    <cellStyle name="Normal 3 22 2 4 3" xfId="17518" xr:uid="{00000000-0005-0000-0000-000022560000}"/>
    <cellStyle name="Normal 3 22 2 4 3 2" xfId="25342" xr:uid="{00000000-0005-0000-0000-000023560000}"/>
    <cellStyle name="Normal 3 22 2 4 4" xfId="21569" xr:uid="{00000000-0005-0000-0000-000024560000}"/>
    <cellStyle name="Normal 3 22 2 5" xfId="11171" xr:uid="{00000000-0005-0000-0000-000025560000}"/>
    <cellStyle name="Normal 3 22 2 5 2" xfId="17910" xr:uid="{00000000-0005-0000-0000-000026560000}"/>
    <cellStyle name="Normal 3 22 2 5 2 2" xfId="25734" xr:uid="{00000000-0005-0000-0000-000027560000}"/>
    <cellStyle name="Normal 3 22 2 5 3" xfId="21961" xr:uid="{00000000-0005-0000-0000-000028560000}"/>
    <cellStyle name="Normal 3 22 2 6" xfId="16342" xr:uid="{00000000-0005-0000-0000-000029560000}"/>
    <cellStyle name="Normal 3 22 2 6 2" xfId="24166" xr:uid="{00000000-0005-0000-0000-00002A560000}"/>
    <cellStyle name="Normal 3 22 2 7" xfId="20393" xr:uid="{00000000-0005-0000-0000-00002B560000}"/>
    <cellStyle name="Normal 3 22 3" xfId="9660" xr:uid="{00000000-0005-0000-0000-00002C560000}"/>
    <cellStyle name="Normal 3 22 3 2" xfId="10051" xr:uid="{00000000-0005-0000-0000-00002D560000}"/>
    <cellStyle name="Normal 3 22 3 2 2" xfId="11619" xr:uid="{00000000-0005-0000-0000-00002E560000}"/>
    <cellStyle name="Normal 3 22 3 2 2 2" xfId="18358" xr:uid="{00000000-0005-0000-0000-00002F560000}"/>
    <cellStyle name="Normal 3 22 3 2 2 2 2" xfId="26182" xr:uid="{00000000-0005-0000-0000-000030560000}"/>
    <cellStyle name="Normal 3 22 3 2 2 3" xfId="22409" xr:uid="{00000000-0005-0000-0000-000031560000}"/>
    <cellStyle name="Normal 3 22 3 2 3" xfId="16790" xr:uid="{00000000-0005-0000-0000-000032560000}"/>
    <cellStyle name="Normal 3 22 3 2 3 2" xfId="24614" xr:uid="{00000000-0005-0000-0000-000033560000}"/>
    <cellStyle name="Normal 3 22 3 2 4" xfId="20841" xr:uid="{00000000-0005-0000-0000-000034560000}"/>
    <cellStyle name="Normal 3 22 3 3" xfId="10443" xr:uid="{00000000-0005-0000-0000-000035560000}"/>
    <cellStyle name="Normal 3 22 3 3 2" xfId="12011" xr:uid="{00000000-0005-0000-0000-000036560000}"/>
    <cellStyle name="Normal 3 22 3 3 2 2" xfId="18750" xr:uid="{00000000-0005-0000-0000-000037560000}"/>
    <cellStyle name="Normal 3 22 3 3 2 2 2" xfId="26574" xr:uid="{00000000-0005-0000-0000-000038560000}"/>
    <cellStyle name="Normal 3 22 3 3 2 3" xfId="22801" xr:uid="{00000000-0005-0000-0000-000039560000}"/>
    <cellStyle name="Normal 3 22 3 3 3" xfId="17182" xr:uid="{00000000-0005-0000-0000-00003A560000}"/>
    <cellStyle name="Normal 3 22 3 3 3 2" xfId="25006" xr:uid="{00000000-0005-0000-0000-00003B560000}"/>
    <cellStyle name="Normal 3 22 3 3 4" xfId="21233" xr:uid="{00000000-0005-0000-0000-00003C560000}"/>
    <cellStyle name="Normal 3 22 3 4" xfId="10835" xr:uid="{00000000-0005-0000-0000-00003D560000}"/>
    <cellStyle name="Normal 3 22 3 4 2" xfId="12403" xr:uid="{00000000-0005-0000-0000-00003E560000}"/>
    <cellStyle name="Normal 3 22 3 4 2 2" xfId="19142" xr:uid="{00000000-0005-0000-0000-00003F560000}"/>
    <cellStyle name="Normal 3 22 3 4 2 2 2" xfId="26966" xr:uid="{00000000-0005-0000-0000-000040560000}"/>
    <cellStyle name="Normal 3 22 3 4 2 3" xfId="23193" xr:uid="{00000000-0005-0000-0000-000041560000}"/>
    <cellStyle name="Normal 3 22 3 4 3" xfId="17574" xr:uid="{00000000-0005-0000-0000-000042560000}"/>
    <cellStyle name="Normal 3 22 3 4 3 2" xfId="25398" xr:uid="{00000000-0005-0000-0000-000043560000}"/>
    <cellStyle name="Normal 3 22 3 4 4" xfId="21625" xr:uid="{00000000-0005-0000-0000-000044560000}"/>
    <cellStyle name="Normal 3 22 3 5" xfId="11227" xr:uid="{00000000-0005-0000-0000-000045560000}"/>
    <cellStyle name="Normal 3 22 3 5 2" xfId="17966" xr:uid="{00000000-0005-0000-0000-000046560000}"/>
    <cellStyle name="Normal 3 22 3 5 2 2" xfId="25790" xr:uid="{00000000-0005-0000-0000-000047560000}"/>
    <cellStyle name="Normal 3 22 3 5 3" xfId="22017" xr:uid="{00000000-0005-0000-0000-000048560000}"/>
    <cellStyle name="Normal 3 22 3 6" xfId="16398" xr:uid="{00000000-0005-0000-0000-000049560000}"/>
    <cellStyle name="Normal 3 22 3 6 2" xfId="24222" xr:uid="{00000000-0005-0000-0000-00004A560000}"/>
    <cellStyle name="Normal 3 22 3 7" xfId="20449" xr:uid="{00000000-0005-0000-0000-00004B560000}"/>
    <cellStyle name="Normal 3 22 4" xfId="9715" xr:uid="{00000000-0005-0000-0000-00004C560000}"/>
    <cellStyle name="Normal 3 22 4 2" xfId="10107" xr:uid="{00000000-0005-0000-0000-00004D560000}"/>
    <cellStyle name="Normal 3 22 4 2 2" xfId="11675" xr:uid="{00000000-0005-0000-0000-00004E560000}"/>
    <cellStyle name="Normal 3 22 4 2 2 2" xfId="18414" xr:uid="{00000000-0005-0000-0000-00004F560000}"/>
    <cellStyle name="Normal 3 22 4 2 2 2 2" xfId="26238" xr:uid="{00000000-0005-0000-0000-000050560000}"/>
    <cellStyle name="Normal 3 22 4 2 2 3" xfId="22465" xr:uid="{00000000-0005-0000-0000-000051560000}"/>
    <cellStyle name="Normal 3 22 4 2 3" xfId="16846" xr:uid="{00000000-0005-0000-0000-000052560000}"/>
    <cellStyle name="Normal 3 22 4 2 3 2" xfId="24670" xr:uid="{00000000-0005-0000-0000-000053560000}"/>
    <cellStyle name="Normal 3 22 4 2 4" xfId="20897" xr:uid="{00000000-0005-0000-0000-000054560000}"/>
    <cellStyle name="Normal 3 22 4 3" xfId="10499" xr:uid="{00000000-0005-0000-0000-000055560000}"/>
    <cellStyle name="Normal 3 22 4 3 2" xfId="12067" xr:uid="{00000000-0005-0000-0000-000056560000}"/>
    <cellStyle name="Normal 3 22 4 3 2 2" xfId="18806" xr:uid="{00000000-0005-0000-0000-000057560000}"/>
    <cellStyle name="Normal 3 22 4 3 2 2 2" xfId="26630" xr:uid="{00000000-0005-0000-0000-000058560000}"/>
    <cellStyle name="Normal 3 22 4 3 2 3" xfId="22857" xr:uid="{00000000-0005-0000-0000-000059560000}"/>
    <cellStyle name="Normal 3 22 4 3 3" xfId="17238" xr:uid="{00000000-0005-0000-0000-00005A560000}"/>
    <cellStyle name="Normal 3 22 4 3 3 2" xfId="25062" xr:uid="{00000000-0005-0000-0000-00005B560000}"/>
    <cellStyle name="Normal 3 22 4 3 4" xfId="21289" xr:uid="{00000000-0005-0000-0000-00005C560000}"/>
    <cellStyle name="Normal 3 22 4 4" xfId="10891" xr:uid="{00000000-0005-0000-0000-00005D560000}"/>
    <cellStyle name="Normal 3 22 4 4 2" xfId="12459" xr:uid="{00000000-0005-0000-0000-00005E560000}"/>
    <cellStyle name="Normal 3 22 4 4 2 2" xfId="19198" xr:uid="{00000000-0005-0000-0000-00005F560000}"/>
    <cellStyle name="Normal 3 22 4 4 2 2 2" xfId="27022" xr:uid="{00000000-0005-0000-0000-000060560000}"/>
    <cellStyle name="Normal 3 22 4 4 2 3" xfId="23249" xr:uid="{00000000-0005-0000-0000-000061560000}"/>
    <cellStyle name="Normal 3 22 4 4 3" xfId="17630" xr:uid="{00000000-0005-0000-0000-000062560000}"/>
    <cellStyle name="Normal 3 22 4 4 3 2" xfId="25454" xr:uid="{00000000-0005-0000-0000-000063560000}"/>
    <cellStyle name="Normal 3 22 4 4 4" xfId="21681" xr:uid="{00000000-0005-0000-0000-000064560000}"/>
    <cellStyle name="Normal 3 22 4 5" xfId="11283" xr:uid="{00000000-0005-0000-0000-000065560000}"/>
    <cellStyle name="Normal 3 22 4 5 2" xfId="18022" xr:uid="{00000000-0005-0000-0000-000066560000}"/>
    <cellStyle name="Normal 3 22 4 5 2 2" xfId="25846" xr:uid="{00000000-0005-0000-0000-000067560000}"/>
    <cellStyle name="Normal 3 22 4 5 3" xfId="22073" xr:uid="{00000000-0005-0000-0000-000068560000}"/>
    <cellStyle name="Normal 3 22 4 6" xfId="16454" xr:uid="{00000000-0005-0000-0000-000069560000}"/>
    <cellStyle name="Normal 3 22 4 6 2" xfId="24278" xr:uid="{00000000-0005-0000-0000-00006A560000}"/>
    <cellStyle name="Normal 3 22 4 7" xfId="20505" xr:uid="{00000000-0005-0000-0000-00006B560000}"/>
    <cellStyle name="Normal 3 22 5" xfId="9771" xr:uid="{00000000-0005-0000-0000-00006C560000}"/>
    <cellStyle name="Normal 3 22 5 2" xfId="10163" xr:uid="{00000000-0005-0000-0000-00006D560000}"/>
    <cellStyle name="Normal 3 22 5 2 2" xfId="11731" xr:uid="{00000000-0005-0000-0000-00006E560000}"/>
    <cellStyle name="Normal 3 22 5 2 2 2" xfId="18470" xr:uid="{00000000-0005-0000-0000-00006F560000}"/>
    <cellStyle name="Normal 3 22 5 2 2 2 2" xfId="26294" xr:uid="{00000000-0005-0000-0000-000070560000}"/>
    <cellStyle name="Normal 3 22 5 2 2 3" xfId="22521" xr:uid="{00000000-0005-0000-0000-000071560000}"/>
    <cellStyle name="Normal 3 22 5 2 3" xfId="16902" xr:uid="{00000000-0005-0000-0000-000072560000}"/>
    <cellStyle name="Normal 3 22 5 2 3 2" xfId="24726" xr:uid="{00000000-0005-0000-0000-000073560000}"/>
    <cellStyle name="Normal 3 22 5 2 4" xfId="20953" xr:uid="{00000000-0005-0000-0000-000074560000}"/>
    <cellStyle name="Normal 3 22 5 3" xfId="10555" xr:uid="{00000000-0005-0000-0000-000075560000}"/>
    <cellStyle name="Normal 3 22 5 3 2" xfId="12123" xr:uid="{00000000-0005-0000-0000-000076560000}"/>
    <cellStyle name="Normal 3 22 5 3 2 2" xfId="18862" xr:uid="{00000000-0005-0000-0000-000077560000}"/>
    <cellStyle name="Normal 3 22 5 3 2 2 2" xfId="26686" xr:uid="{00000000-0005-0000-0000-000078560000}"/>
    <cellStyle name="Normal 3 22 5 3 2 3" xfId="22913" xr:uid="{00000000-0005-0000-0000-000079560000}"/>
    <cellStyle name="Normal 3 22 5 3 3" xfId="17294" xr:uid="{00000000-0005-0000-0000-00007A560000}"/>
    <cellStyle name="Normal 3 22 5 3 3 2" xfId="25118" xr:uid="{00000000-0005-0000-0000-00007B560000}"/>
    <cellStyle name="Normal 3 22 5 3 4" xfId="21345" xr:uid="{00000000-0005-0000-0000-00007C560000}"/>
    <cellStyle name="Normal 3 22 5 4" xfId="10947" xr:uid="{00000000-0005-0000-0000-00007D560000}"/>
    <cellStyle name="Normal 3 22 5 4 2" xfId="12515" xr:uid="{00000000-0005-0000-0000-00007E560000}"/>
    <cellStyle name="Normal 3 22 5 4 2 2" xfId="19254" xr:uid="{00000000-0005-0000-0000-00007F560000}"/>
    <cellStyle name="Normal 3 22 5 4 2 2 2" xfId="27078" xr:uid="{00000000-0005-0000-0000-000080560000}"/>
    <cellStyle name="Normal 3 22 5 4 2 3" xfId="23305" xr:uid="{00000000-0005-0000-0000-000081560000}"/>
    <cellStyle name="Normal 3 22 5 4 3" xfId="17686" xr:uid="{00000000-0005-0000-0000-000082560000}"/>
    <cellStyle name="Normal 3 22 5 4 3 2" xfId="25510" xr:uid="{00000000-0005-0000-0000-000083560000}"/>
    <cellStyle name="Normal 3 22 5 4 4" xfId="21737" xr:uid="{00000000-0005-0000-0000-000084560000}"/>
    <cellStyle name="Normal 3 22 5 5" xfId="11339" xr:uid="{00000000-0005-0000-0000-000085560000}"/>
    <cellStyle name="Normal 3 22 5 5 2" xfId="18078" xr:uid="{00000000-0005-0000-0000-000086560000}"/>
    <cellStyle name="Normal 3 22 5 5 2 2" xfId="25902" xr:uid="{00000000-0005-0000-0000-000087560000}"/>
    <cellStyle name="Normal 3 22 5 5 3" xfId="22129" xr:uid="{00000000-0005-0000-0000-000088560000}"/>
    <cellStyle name="Normal 3 22 5 6" xfId="16510" xr:uid="{00000000-0005-0000-0000-000089560000}"/>
    <cellStyle name="Normal 3 22 5 6 2" xfId="24334" xr:uid="{00000000-0005-0000-0000-00008A560000}"/>
    <cellStyle name="Normal 3 22 5 7" xfId="20561" xr:uid="{00000000-0005-0000-0000-00008B560000}"/>
    <cellStyle name="Normal 3 22 6" xfId="9827" xr:uid="{00000000-0005-0000-0000-00008C560000}"/>
    <cellStyle name="Normal 3 22 6 2" xfId="10219" xr:uid="{00000000-0005-0000-0000-00008D560000}"/>
    <cellStyle name="Normal 3 22 6 2 2" xfId="11787" xr:uid="{00000000-0005-0000-0000-00008E560000}"/>
    <cellStyle name="Normal 3 22 6 2 2 2" xfId="18526" xr:uid="{00000000-0005-0000-0000-00008F560000}"/>
    <cellStyle name="Normal 3 22 6 2 2 2 2" xfId="26350" xr:uid="{00000000-0005-0000-0000-000090560000}"/>
    <cellStyle name="Normal 3 22 6 2 2 3" xfId="22577" xr:uid="{00000000-0005-0000-0000-000091560000}"/>
    <cellStyle name="Normal 3 22 6 2 3" xfId="16958" xr:uid="{00000000-0005-0000-0000-000092560000}"/>
    <cellStyle name="Normal 3 22 6 2 3 2" xfId="24782" xr:uid="{00000000-0005-0000-0000-000093560000}"/>
    <cellStyle name="Normal 3 22 6 2 4" xfId="21009" xr:uid="{00000000-0005-0000-0000-000094560000}"/>
    <cellStyle name="Normal 3 22 6 3" xfId="10611" xr:uid="{00000000-0005-0000-0000-000095560000}"/>
    <cellStyle name="Normal 3 22 6 3 2" xfId="12179" xr:uid="{00000000-0005-0000-0000-000096560000}"/>
    <cellStyle name="Normal 3 22 6 3 2 2" xfId="18918" xr:uid="{00000000-0005-0000-0000-000097560000}"/>
    <cellStyle name="Normal 3 22 6 3 2 2 2" xfId="26742" xr:uid="{00000000-0005-0000-0000-000098560000}"/>
    <cellStyle name="Normal 3 22 6 3 2 3" xfId="22969" xr:uid="{00000000-0005-0000-0000-000099560000}"/>
    <cellStyle name="Normal 3 22 6 3 3" xfId="17350" xr:uid="{00000000-0005-0000-0000-00009A560000}"/>
    <cellStyle name="Normal 3 22 6 3 3 2" xfId="25174" xr:uid="{00000000-0005-0000-0000-00009B560000}"/>
    <cellStyle name="Normal 3 22 6 3 4" xfId="21401" xr:uid="{00000000-0005-0000-0000-00009C560000}"/>
    <cellStyle name="Normal 3 22 6 4" xfId="11003" xr:uid="{00000000-0005-0000-0000-00009D560000}"/>
    <cellStyle name="Normal 3 22 6 4 2" xfId="12571" xr:uid="{00000000-0005-0000-0000-00009E560000}"/>
    <cellStyle name="Normal 3 22 6 4 2 2" xfId="19310" xr:uid="{00000000-0005-0000-0000-00009F560000}"/>
    <cellStyle name="Normal 3 22 6 4 2 2 2" xfId="27134" xr:uid="{00000000-0005-0000-0000-0000A0560000}"/>
    <cellStyle name="Normal 3 22 6 4 2 3" xfId="23361" xr:uid="{00000000-0005-0000-0000-0000A1560000}"/>
    <cellStyle name="Normal 3 22 6 4 3" xfId="17742" xr:uid="{00000000-0005-0000-0000-0000A2560000}"/>
    <cellStyle name="Normal 3 22 6 4 3 2" xfId="25566" xr:uid="{00000000-0005-0000-0000-0000A3560000}"/>
    <cellStyle name="Normal 3 22 6 4 4" xfId="21793" xr:uid="{00000000-0005-0000-0000-0000A4560000}"/>
    <cellStyle name="Normal 3 22 6 5" xfId="11395" xr:uid="{00000000-0005-0000-0000-0000A5560000}"/>
    <cellStyle name="Normal 3 22 6 5 2" xfId="18134" xr:uid="{00000000-0005-0000-0000-0000A6560000}"/>
    <cellStyle name="Normal 3 22 6 5 2 2" xfId="25958" xr:uid="{00000000-0005-0000-0000-0000A7560000}"/>
    <cellStyle name="Normal 3 22 6 5 3" xfId="22185" xr:uid="{00000000-0005-0000-0000-0000A8560000}"/>
    <cellStyle name="Normal 3 22 6 6" xfId="16566" xr:uid="{00000000-0005-0000-0000-0000A9560000}"/>
    <cellStyle name="Normal 3 22 6 6 2" xfId="24390" xr:uid="{00000000-0005-0000-0000-0000AA560000}"/>
    <cellStyle name="Normal 3 22 6 7" xfId="20617" xr:uid="{00000000-0005-0000-0000-0000AB560000}"/>
    <cellStyle name="Normal 3 22 7" xfId="9883" xr:uid="{00000000-0005-0000-0000-0000AC560000}"/>
    <cellStyle name="Normal 3 22 7 2" xfId="10275" xr:uid="{00000000-0005-0000-0000-0000AD560000}"/>
    <cellStyle name="Normal 3 22 7 2 2" xfId="11843" xr:uid="{00000000-0005-0000-0000-0000AE560000}"/>
    <cellStyle name="Normal 3 22 7 2 2 2" xfId="18582" xr:uid="{00000000-0005-0000-0000-0000AF560000}"/>
    <cellStyle name="Normal 3 22 7 2 2 2 2" xfId="26406" xr:uid="{00000000-0005-0000-0000-0000B0560000}"/>
    <cellStyle name="Normal 3 22 7 2 2 3" xfId="22633" xr:uid="{00000000-0005-0000-0000-0000B1560000}"/>
    <cellStyle name="Normal 3 22 7 2 3" xfId="17014" xr:uid="{00000000-0005-0000-0000-0000B2560000}"/>
    <cellStyle name="Normal 3 22 7 2 3 2" xfId="24838" xr:uid="{00000000-0005-0000-0000-0000B3560000}"/>
    <cellStyle name="Normal 3 22 7 2 4" xfId="21065" xr:uid="{00000000-0005-0000-0000-0000B4560000}"/>
    <cellStyle name="Normal 3 22 7 3" xfId="10667" xr:uid="{00000000-0005-0000-0000-0000B5560000}"/>
    <cellStyle name="Normal 3 22 7 3 2" xfId="12235" xr:uid="{00000000-0005-0000-0000-0000B6560000}"/>
    <cellStyle name="Normal 3 22 7 3 2 2" xfId="18974" xr:uid="{00000000-0005-0000-0000-0000B7560000}"/>
    <cellStyle name="Normal 3 22 7 3 2 2 2" xfId="26798" xr:uid="{00000000-0005-0000-0000-0000B8560000}"/>
    <cellStyle name="Normal 3 22 7 3 2 3" xfId="23025" xr:uid="{00000000-0005-0000-0000-0000B9560000}"/>
    <cellStyle name="Normal 3 22 7 3 3" xfId="17406" xr:uid="{00000000-0005-0000-0000-0000BA560000}"/>
    <cellStyle name="Normal 3 22 7 3 3 2" xfId="25230" xr:uid="{00000000-0005-0000-0000-0000BB560000}"/>
    <cellStyle name="Normal 3 22 7 3 4" xfId="21457" xr:uid="{00000000-0005-0000-0000-0000BC560000}"/>
    <cellStyle name="Normal 3 22 7 4" xfId="11059" xr:uid="{00000000-0005-0000-0000-0000BD560000}"/>
    <cellStyle name="Normal 3 22 7 4 2" xfId="12627" xr:uid="{00000000-0005-0000-0000-0000BE560000}"/>
    <cellStyle name="Normal 3 22 7 4 2 2" xfId="19366" xr:uid="{00000000-0005-0000-0000-0000BF560000}"/>
    <cellStyle name="Normal 3 22 7 4 2 2 2" xfId="27190" xr:uid="{00000000-0005-0000-0000-0000C0560000}"/>
    <cellStyle name="Normal 3 22 7 4 2 3" xfId="23417" xr:uid="{00000000-0005-0000-0000-0000C1560000}"/>
    <cellStyle name="Normal 3 22 7 4 3" xfId="17798" xr:uid="{00000000-0005-0000-0000-0000C2560000}"/>
    <cellStyle name="Normal 3 22 7 4 3 2" xfId="25622" xr:uid="{00000000-0005-0000-0000-0000C3560000}"/>
    <cellStyle name="Normal 3 22 7 4 4" xfId="21849" xr:uid="{00000000-0005-0000-0000-0000C4560000}"/>
    <cellStyle name="Normal 3 22 7 5" xfId="11451" xr:uid="{00000000-0005-0000-0000-0000C5560000}"/>
    <cellStyle name="Normal 3 22 7 5 2" xfId="18190" xr:uid="{00000000-0005-0000-0000-0000C6560000}"/>
    <cellStyle name="Normal 3 22 7 5 2 2" xfId="26014" xr:uid="{00000000-0005-0000-0000-0000C7560000}"/>
    <cellStyle name="Normal 3 22 7 5 3" xfId="22241" xr:uid="{00000000-0005-0000-0000-0000C8560000}"/>
    <cellStyle name="Normal 3 22 7 6" xfId="16622" xr:uid="{00000000-0005-0000-0000-0000C9560000}"/>
    <cellStyle name="Normal 3 22 7 6 2" xfId="24446" xr:uid="{00000000-0005-0000-0000-0000CA560000}"/>
    <cellStyle name="Normal 3 22 7 7" xfId="20673" xr:uid="{00000000-0005-0000-0000-0000CB560000}"/>
    <cellStyle name="Normal 3 22 8" xfId="9939" xr:uid="{00000000-0005-0000-0000-0000CC560000}"/>
    <cellStyle name="Normal 3 22 8 2" xfId="11507" xr:uid="{00000000-0005-0000-0000-0000CD560000}"/>
    <cellStyle name="Normal 3 22 8 2 2" xfId="18246" xr:uid="{00000000-0005-0000-0000-0000CE560000}"/>
    <cellStyle name="Normal 3 22 8 2 2 2" xfId="26070" xr:uid="{00000000-0005-0000-0000-0000CF560000}"/>
    <cellStyle name="Normal 3 22 8 2 3" xfId="22297" xr:uid="{00000000-0005-0000-0000-0000D0560000}"/>
    <cellStyle name="Normal 3 22 8 3" xfId="16678" xr:uid="{00000000-0005-0000-0000-0000D1560000}"/>
    <cellStyle name="Normal 3 22 8 3 2" xfId="24502" xr:uid="{00000000-0005-0000-0000-0000D2560000}"/>
    <cellStyle name="Normal 3 22 8 4" xfId="20729" xr:uid="{00000000-0005-0000-0000-0000D3560000}"/>
    <cellStyle name="Normal 3 22 9" xfId="10331" xr:uid="{00000000-0005-0000-0000-0000D4560000}"/>
    <cellStyle name="Normal 3 22 9 2" xfId="11899" xr:uid="{00000000-0005-0000-0000-0000D5560000}"/>
    <cellStyle name="Normal 3 22 9 2 2" xfId="18638" xr:uid="{00000000-0005-0000-0000-0000D6560000}"/>
    <cellStyle name="Normal 3 22 9 2 2 2" xfId="26462" xr:uid="{00000000-0005-0000-0000-0000D7560000}"/>
    <cellStyle name="Normal 3 22 9 2 3" xfId="22689" xr:uid="{00000000-0005-0000-0000-0000D8560000}"/>
    <cellStyle name="Normal 3 22 9 3" xfId="17070" xr:uid="{00000000-0005-0000-0000-0000D9560000}"/>
    <cellStyle name="Normal 3 22 9 3 2" xfId="24894" xr:uid="{00000000-0005-0000-0000-0000DA560000}"/>
    <cellStyle name="Normal 3 22 9 4" xfId="21121" xr:uid="{00000000-0005-0000-0000-0000DB560000}"/>
    <cellStyle name="Normal 3 23" xfId="8787" xr:uid="{00000000-0005-0000-0000-0000DC560000}"/>
    <cellStyle name="Normal 3 23 10" xfId="10730" xr:uid="{00000000-0005-0000-0000-0000DD560000}"/>
    <cellStyle name="Normal 3 23 10 2" xfId="12298" xr:uid="{00000000-0005-0000-0000-0000DE560000}"/>
    <cellStyle name="Normal 3 23 10 2 2" xfId="19037" xr:uid="{00000000-0005-0000-0000-0000DF560000}"/>
    <cellStyle name="Normal 3 23 10 2 2 2" xfId="26861" xr:uid="{00000000-0005-0000-0000-0000E0560000}"/>
    <cellStyle name="Normal 3 23 10 2 3" xfId="23088" xr:uid="{00000000-0005-0000-0000-0000E1560000}"/>
    <cellStyle name="Normal 3 23 10 3" xfId="17469" xr:uid="{00000000-0005-0000-0000-0000E2560000}"/>
    <cellStyle name="Normal 3 23 10 3 2" xfId="25293" xr:uid="{00000000-0005-0000-0000-0000E3560000}"/>
    <cellStyle name="Normal 3 23 10 4" xfId="21520" xr:uid="{00000000-0005-0000-0000-0000E4560000}"/>
    <cellStyle name="Normal 3 23 11" xfId="11122" xr:uid="{00000000-0005-0000-0000-0000E5560000}"/>
    <cellStyle name="Normal 3 23 11 2" xfId="17861" xr:uid="{00000000-0005-0000-0000-0000E6560000}"/>
    <cellStyle name="Normal 3 23 11 2 2" xfId="25685" xr:uid="{00000000-0005-0000-0000-0000E7560000}"/>
    <cellStyle name="Normal 3 23 11 3" xfId="21912" xr:uid="{00000000-0005-0000-0000-0000E8560000}"/>
    <cellStyle name="Normal 3 23 12" xfId="16281" xr:uid="{00000000-0005-0000-0000-0000E9560000}"/>
    <cellStyle name="Normal 3 23 12 2" xfId="24114" xr:uid="{00000000-0005-0000-0000-0000EA560000}"/>
    <cellStyle name="Normal 3 23 13" xfId="20089" xr:uid="{00000000-0005-0000-0000-0000EB560000}"/>
    <cellStyle name="Normal 3 23 2" xfId="9611" xr:uid="{00000000-0005-0000-0000-0000EC560000}"/>
    <cellStyle name="Normal 3 23 2 2" xfId="10002" xr:uid="{00000000-0005-0000-0000-0000ED560000}"/>
    <cellStyle name="Normal 3 23 2 2 2" xfId="11570" xr:uid="{00000000-0005-0000-0000-0000EE560000}"/>
    <cellStyle name="Normal 3 23 2 2 2 2" xfId="18309" xr:uid="{00000000-0005-0000-0000-0000EF560000}"/>
    <cellStyle name="Normal 3 23 2 2 2 2 2" xfId="26133" xr:uid="{00000000-0005-0000-0000-0000F0560000}"/>
    <cellStyle name="Normal 3 23 2 2 2 3" xfId="22360" xr:uid="{00000000-0005-0000-0000-0000F1560000}"/>
    <cellStyle name="Normal 3 23 2 2 3" xfId="16741" xr:uid="{00000000-0005-0000-0000-0000F2560000}"/>
    <cellStyle name="Normal 3 23 2 2 3 2" xfId="24565" xr:uid="{00000000-0005-0000-0000-0000F3560000}"/>
    <cellStyle name="Normal 3 23 2 2 4" xfId="20792" xr:uid="{00000000-0005-0000-0000-0000F4560000}"/>
    <cellStyle name="Normal 3 23 2 3" xfId="10394" xr:uid="{00000000-0005-0000-0000-0000F5560000}"/>
    <cellStyle name="Normal 3 23 2 3 2" xfId="11962" xr:uid="{00000000-0005-0000-0000-0000F6560000}"/>
    <cellStyle name="Normal 3 23 2 3 2 2" xfId="18701" xr:uid="{00000000-0005-0000-0000-0000F7560000}"/>
    <cellStyle name="Normal 3 23 2 3 2 2 2" xfId="26525" xr:uid="{00000000-0005-0000-0000-0000F8560000}"/>
    <cellStyle name="Normal 3 23 2 3 2 3" xfId="22752" xr:uid="{00000000-0005-0000-0000-0000F9560000}"/>
    <cellStyle name="Normal 3 23 2 3 3" xfId="17133" xr:uid="{00000000-0005-0000-0000-0000FA560000}"/>
    <cellStyle name="Normal 3 23 2 3 3 2" xfId="24957" xr:uid="{00000000-0005-0000-0000-0000FB560000}"/>
    <cellStyle name="Normal 3 23 2 3 4" xfId="21184" xr:uid="{00000000-0005-0000-0000-0000FC560000}"/>
    <cellStyle name="Normal 3 23 2 4" xfId="10786" xr:uid="{00000000-0005-0000-0000-0000FD560000}"/>
    <cellStyle name="Normal 3 23 2 4 2" xfId="12354" xr:uid="{00000000-0005-0000-0000-0000FE560000}"/>
    <cellStyle name="Normal 3 23 2 4 2 2" xfId="19093" xr:uid="{00000000-0005-0000-0000-0000FF560000}"/>
    <cellStyle name="Normal 3 23 2 4 2 2 2" xfId="26917" xr:uid="{00000000-0005-0000-0000-000000570000}"/>
    <cellStyle name="Normal 3 23 2 4 2 3" xfId="23144" xr:uid="{00000000-0005-0000-0000-000001570000}"/>
    <cellStyle name="Normal 3 23 2 4 3" xfId="17525" xr:uid="{00000000-0005-0000-0000-000002570000}"/>
    <cellStyle name="Normal 3 23 2 4 3 2" xfId="25349" xr:uid="{00000000-0005-0000-0000-000003570000}"/>
    <cellStyle name="Normal 3 23 2 4 4" xfId="21576" xr:uid="{00000000-0005-0000-0000-000004570000}"/>
    <cellStyle name="Normal 3 23 2 5" xfId="11178" xr:uid="{00000000-0005-0000-0000-000005570000}"/>
    <cellStyle name="Normal 3 23 2 5 2" xfId="17917" xr:uid="{00000000-0005-0000-0000-000006570000}"/>
    <cellStyle name="Normal 3 23 2 5 2 2" xfId="25741" xr:uid="{00000000-0005-0000-0000-000007570000}"/>
    <cellStyle name="Normal 3 23 2 5 3" xfId="21968" xr:uid="{00000000-0005-0000-0000-000008570000}"/>
    <cellStyle name="Normal 3 23 2 6" xfId="16349" xr:uid="{00000000-0005-0000-0000-000009570000}"/>
    <cellStyle name="Normal 3 23 2 6 2" xfId="24173" xr:uid="{00000000-0005-0000-0000-00000A570000}"/>
    <cellStyle name="Normal 3 23 2 7" xfId="20400" xr:uid="{00000000-0005-0000-0000-00000B570000}"/>
    <cellStyle name="Normal 3 23 3" xfId="9667" xr:uid="{00000000-0005-0000-0000-00000C570000}"/>
    <cellStyle name="Normal 3 23 3 2" xfId="10058" xr:uid="{00000000-0005-0000-0000-00000D570000}"/>
    <cellStyle name="Normal 3 23 3 2 2" xfId="11626" xr:uid="{00000000-0005-0000-0000-00000E570000}"/>
    <cellStyle name="Normal 3 23 3 2 2 2" xfId="18365" xr:uid="{00000000-0005-0000-0000-00000F570000}"/>
    <cellStyle name="Normal 3 23 3 2 2 2 2" xfId="26189" xr:uid="{00000000-0005-0000-0000-000010570000}"/>
    <cellStyle name="Normal 3 23 3 2 2 3" xfId="22416" xr:uid="{00000000-0005-0000-0000-000011570000}"/>
    <cellStyle name="Normal 3 23 3 2 3" xfId="16797" xr:uid="{00000000-0005-0000-0000-000012570000}"/>
    <cellStyle name="Normal 3 23 3 2 3 2" xfId="24621" xr:uid="{00000000-0005-0000-0000-000013570000}"/>
    <cellStyle name="Normal 3 23 3 2 4" xfId="20848" xr:uid="{00000000-0005-0000-0000-000014570000}"/>
    <cellStyle name="Normal 3 23 3 3" xfId="10450" xr:uid="{00000000-0005-0000-0000-000015570000}"/>
    <cellStyle name="Normal 3 23 3 3 2" xfId="12018" xr:uid="{00000000-0005-0000-0000-000016570000}"/>
    <cellStyle name="Normal 3 23 3 3 2 2" xfId="18757" xr:uid="{00000000-0005-0000-0000-000017570000}"/>
    <cellStyle name="Normal 3 23 3 3 2 2 2" xfId="26581" xr:uid="{00000000-0005-0000-0000-000018570000}"/>
    <cellStyle name="Normal 3 23 3 3 2 3" xfId="22808" xr:uid="{00000000-0005-0000-0000-000019570000}"/>
    <cellStyle name="Normal 3 23 3 3 3" xfId="17189" xr:uid="{00000000-0005-0000-0000-00001A570000}"/>
    <cellStyle name="Normal 3 23 3 3 3 2" xfId="25013" xr:uid="{00000000-0005-0000-0000-00001B570000}"/>
    <cellStyle name="Normal 3 23 3 3 4" xfId="21240" xr:uid="{00000000-0005-0000-0000-00001C570000}"/>
    <cellStyle name="Normal 3 23 3 4" xfId="10842" xr:uid="{00000000-0005-0000-0000-00001D570000}"/>
    <cellStyle name="Normal 3 23 3 4 2" xfId="12410" xr:uid="{00000000-0005-0000-0000-00001E570000}"/>
    <cellStyle name="Normal 3 23 3 4 2 2" xfId="19149" xr:uid="{00000000-0005-0000-0000-00001F570000}"/>
    <cellStyle name="Normal 3 23 3 4 2 2 2" xfId="26973" xr:uid="{00000000-0005-0000-0000-000020570000}"/>
    <cellStyle name="Normal 3 23 3 4 2 3" xfId="23200" xr:uid="{00000000-0005-0000-0000-000021570000}"/>
    <cellStyle name="Normal 3 23 3 4 3" xfId="17581" xr:uid="{00000000-0005-0000-0000-000022570000}"/>
    <cellStyle name="Normal 3 23 3 4 3 2" xfId="25405" xr:uid="{00000000-0005-0000-0000-000023570000}"/>
    <cellStyle name="Normal 3 23 3 4 4" xfId="21632" xr:uid="{00000000-0005-0000-0000-000024570000}"/>
    <cellStyle name="Normal 3 23 3 5" xfId="11234" xr:uid="{00000000-0005-0000-0000-000025570000}"/>
    <cellStyle name="Normal 3 23 3 5 2" xfId="17973" xr:uid="{00000000-0005-0000-0000-000026570000}"/>
    <cellStyle name="Normal 3 23 3 5 2 2" xfId="25797" xr:uid="{00000000-0005-0000-0000-000027570000}"/>
    <cellStyle name="Normal 3 23 3 5 3" xfId="22024" xr:uid="{00000000-0005-0000-0000-000028570000}"/>
    <cellStyle name="Normal 3 23 3 6" xfId="16405" xr:uid="{00000000-0005-0000-0000-000029570000}"/>
    <cellStyle name="Normal 3 23 3 6 2" xfId="24229" xr:uid="{00000000-0005-0000-0000-00002A570000}"/>
    <cellStyle name="Normal 3 23 3 7" xfId="20456" xr:uid="{00000000-0005-0000-0000-00002B570000}"/>
    <cellStyle name="Normal 3 23 4" xfId="9722" xr:uid="{00000000-0005-0000-0000-00002C570000}"/>
    <cellStyle name="Normal 3 23 4 2" xfId="10114" xr:uid="{00000000-0005-0000-0000-00002D570000}"/>
    <cellStyle name="Normal 3 23 4 2 2" xfId="11682" xr:uid="{00000000-0005-0000-0000-00002E570000}"/>
    <cellStyle name="Normal 3 23 4 2 2 2" xfId="18421" xr:uid="{00000000-0005-0000-0000-00002F570000}"/>
    <cellStyle name="Normal 3 23 4 2 2 2 2" xfId="26245" xr:uid="{00000000-0005-0000-0000-000030570000}"/>
    <cellStyle name="Normal 3 23 4 2 2 3" xfId="22472" xr:uid="{00000000-0005-0000-0000-000031570000}"/>
    <cellStyle name="Normal 3 23 4 2 3" xfId="16853" xr:uid="{00000000-0005-0000-0000-000032570000}"/>
    <cellStyle name="Normal 3 23 4 2 3 2" xfId="24677" xr:uid="{00000000-0005-0000-0000-000033570000}"/>
    <cellStyle name="Normal 3 23 4 2 4" xfId="20904" xr:uid="{00000000-0005-0000-0000-000034570000}"/>
    <cellStyle name="Normal 3 23 4 3" xfId="10506" xr:uid="{00000000-0005-0000-0000-000035570000}"/>
    <cellStyle name="Normal 3 23 4 3 2" xfId="12074" xr:uid="{00000000-0005-0000-0000-000036570000}"/>
    <cellStyle name="Normal 3 23 4 3 2 2" xfId="18813" xr:uid="{00000000-0005-0000-0000-000037570000}"/>
    <cellStyle name="Normal 3 23 4 3 2 2 2" xfId="26637" xr:uid="{00000000-0005-0000-0000-000038570000}"/>
    <cellStyle name="Normal 3 23 4 3 2 3" xfId="22864" xr:uid="{00000000-0005-0000-0000-000039570000}"/>
    <cellStyle name="Normal 3 23 4 3 3" xfId="17245" xr:uid="{00000000-0005-0000-0000-00003A570000}"/>
    <cellStyle name="Normal 3 23 4 3 3 2" xfId="25069" xr:uid="{00000000-0005-0000-0000-00003B570000}"/>
    <cellStyle name="Normal 3 23 4 3 4" xfId="21296" xr:uid="{00000000-0005-0000-0000-00003C570000}"/>
    <cellStyle name="Normal 3 23 4 4" xfId="10898" xr:uid="{00000000-0005-0000-0000-00003D570000}"/>
    <cellStyle name="Normal 3 23 4 4 2" xfId="12466" xr:uid="{00000000-0005-0000-0000-00003E570000}"/>
    <cellStyle name="Normal 3 23 4 4 2 2" xfId="19205" xr:uid="{00000000-0005-0000-0000-00003F570000}"/>
    <cellStyle name="Normal 3 23 4 4 2 2 2" xfId="27029" xr:uid="{00000000-0005-0000-0000-000040570000}"/>
    <cellStyle name="Normal 3 23 4 4 2 3" xfId="23256" xr:uid="{00000000-0005-0000-0000-000041570000}"/>
    <cellStyle name="Normal 3 23 4 4 3" xfId="17637" xr:uid="{00000000-0005-0000-0000-000042570000}"/>
    <cellStyle name="Normal 3 23 4 4 3 2" xfId="25461" xr:uid="{00000000-0005-0000-0000-000043570000}"/>
    <cellStyle name="Normal 3 23 4 4 4" xfId="21688" xr:uid="{00000000-0005-0000-0000-000044570000}"/>
    <cellStyle name="Normal 3 23 4 5" xfId="11290" xr:uid="{00000000-0005-0000-0000-000045570000}"/>
    <cellStyle name="Normal 3 23 4 5 2" xfId="18029" xr:uid="{00000000-0005-0000-0000-000046570000}"/>
    <cellStyle name="Normal 3 23 4 5 2 2" xfId="25853" xr:uid="{00000000-0005-0000-0000-000047570000}"/>
    <cellStyle name="Normal 3 23 4 5 3" xfId="22080" xr:uid="{00000000-0005-0000-0000-000048570000}"/>
    <cellStyle name="Normal 3 23 4 6" xfId="16461" xr:uid="{00000000-0005-0000-0000-000049570000}"/>
    <cellStyle name="Normal 3 23 4 6 2" xfId="24285" xr:uid="{00000000-0005-0000-0000-00004A570000}"/>
    <cellStyle name="Normal 3 23 4 7" xfId="20512" xr:uid="{00000000-0005-0000-0000-00004B570000}"/>
    <cellStyle name="Normal 3 23 5" xfId="9778" xr:uid="{00000000-0005-0000-0000-00004C570000}"/>
    <cellStyle name="Normal 3 23 5 2" xfId="10170" xr:uid="{00000000-0005-0000-0000-00004D570000}"/>
    <cellStyle name="Normal 3 23 5 2 2" xfId="11738" xr:uid="{00000000-0005-0000-0000-00004E570000}"/>
    <cellStyle name="Normal 3 23 5 2 2 2" xfId="18477" xr:uid="{00000000-0005-0000-0000-00004F570000}"/>
    <cellStyle name="Normal 3 23 5 2 2 2 2" xfId="26301" xr:uid="{00000000-0005-0000-0000-000050570000}"/>
    <cellStyle name="Normal 3 23 5 2 2 3" xfId="22528" xr:uid="{00000000-0005-0000-0000-000051570000}"/>
    <cellStyle name="Normal 3 23 5 2 3" xfId="16909" xr:uid="{00000000-0005-0000-0000-000052570000}"/>
    <cellStyle name="Normal 3 23 5 2 3 2" xfId="24733" xr:uid="{00000000-0005-0000-0000-000053570000}"/>
    <cellStyle name="Normal 3 23 5 2 4" xfId="20960" xr:uid="{00000000-0005-0000-0000-000054570000}"/>
    <cellStyle name="Normal 3 23 5 3" xfId="10562" xr:uid="{00000000-0005-0000-0000-000055570000}"/>
    <cellStyle name="Normal 3 23 5 3 2" xfId="12130" xr:uid="{00000000-0005-0000-0000-000056570000}"/>
    <cellStyle name="Normal 3 23 5 3 2 2" xfId="18869" xr:uid="{00000000-0005-0000-0000-000057570000}"/>
    <cellStyle name="Normal 3 23 5 3 2 2 2" xfId="26693" xr:uid="{00000000-0005-0000-0000-000058570000}"/>
    <cellStyle name="Normal 3 23 5 3 2 3" xfId="22920" xr:uid="{00000000-0005-0000-0000-000059570000}"/>
    <cellStyle name="Normal 3 23 5 3 3" xfId="17301" xr:uid="{00000000-0005-0000-0000-00005A570000}"/>
    <cellStyle name="Normal 3 23 5 3 3 2" xfId="25125" xr:uid="{00000000-0005-0000-0000-00005B570000}"/>
    <cellStyle name="Normal 3 23 5 3 4" xfId="21352" xr:uid="{00000000-0005-0000-0000-00005C570000}"/>
    <cellStyle name="Normal 3 23 5 4" xfId="10954" xr:uid="{00000000-0005-0000-0000-00005D570000}"/>
    <cellStyle name="Normal 3 23 5 4 2" xfId="12522" xr:uid="{00000000-0005-0000-0000-00005E570000}"/>
    <cellStyle name="Normal 3 23 5 4 2 2" xfId="19261" xr:uid="{00000000-0005-0000-0000-00005F570000}"/>
    <cellStyle name="Normal 3 23 5 4 2 2 2" xfId="27085" xr:uid="{00000000-0005-0000-0000-000060570000}"/>
    <cellStyle name="Normal 3 23 5 4 2 3" xfId="23312" xr:uid="{00000000-0005-0000-0000-000061570000}"/>
    <cellStyle name="Normal 3 23 5 4 3" xfId="17693" xr:uid="{00000000-0005-0000-0000-000062570000}"/>
    <cellStyle name="Normal 3 23 5 4 3 2" xfId="25517" xr:uid="{00000000-0005-0000-0000-000063570000}"/>
    <cellStyle name="Normal 3 23 5 4 4" xfId="21744" xr:uid="{00000000-0005-0000-0000-000064570000}"/>
    <cellStyle name="Normal 3 23 5 5" xfId="11346" xr:uid="{00000000-0005-0000-0000-000065570000}"/>
    <cellStyle name="Normal 3 23 5 5 2" xfId="18085" xr:uid="{00000000-0005-0000-0000-000066570000}"/>
    <cellStyle name="Normal 3 23 5 5 2 2" xfId="25909" xr:uid="{00000000-0005-0000-0000-000067570000}"/>
    <cellStyle name="Normal 3 23 5 5 3" xfId="22136" xr:uid="{00000000-0005-0000-0000-000068570000}"/>
    <cellStyle name="Normal 3 23 5 6" xfId="16517" xr:uid="{00000000-0005-0000-0000-000069570000}"/>
    <cellStyle name="Normal 3 23 5 6 2" xfId="24341" xr:uid="{00000000-0005-0000-0000-00006A570000}"/>
    <cellStyle name="Normal 3 23 5 7" xfId="20568" xr:uid="{00000000-0005-0000-0000-00006B570000}"/>
    <cellStyle name="Normal 3 23 6" xfId="9834" xr:uid="{00000000-0005-0000-0000-00006C570000}"/>
    <cellStyle name="Normal 3 23 6 2" xfId="10226" xr:uid="{00000000-0005-0000-0000-00006D570000}"/>
    <cellStyle name="Normal 3 23 6 2 2" xfId="11794" xr:uid="{00000000-0005-0000-0000-00006E570000}"/>
    <cellStyle name="Normal 3 23 6 2 2 2" xfId="18533" xr:uid="{00000000-0005-0000-0000-00006F570000}"/>
    <cellStyle name="Normal 3 23 6 2 2 2 2" xfId="26357" xr:uid="{00000000-0005-0000-0000-000070570000}"/>
    <cellStyle name="Normal 3 23 6 2 2 3" xfId="22584" xr:uid="{00000000-0005-0000-0000-000071570000}"/>
    <cellStyle name="Normal 3 23 6 2 3" xfId="16965" xr:uid="{00000000-0005-0000-0000-000072570000}"/>
    <cellStyle name="Normal 3 23 6 2 3 2" xfId="24789" xr:uid="{00000000-0005-0000-0000-000073570000}"/>
    <cellStyle name="Normal 3 23 6 2 4" xfId="21016" xr:uid="{00000000-0005-0000-0000-000074570000}"/>
    <cellStyle name="Normal 3 23 6 3" xfId="10618" xr:uid="{00000000-0005-0000-0000-000075570000}"/>
    <cellStyle name="Normal 3 23 6 3 2" xfId="12186" xr:uid="{00000000-0005-0000-0000-000076570000}"/>
    <cellStyle name="Normal 3 23 6 3 2 2" xfId="18925" xr:uid="{00000000-0005-0000-0000-000077570000}"/>
    <cellStyle name="Normal 3 23 6 3 2 2 2" xfId="26749" xr:uid="{00000000-0005-0000-0000-000078570000}"/>
    <cellStyle name="Normal 3 23 6 3 2 3" xfId="22976" xr:uid="{00000000-0005-0000-0000-000079570000}"/>
    <cellStyle name="Normal 3 23 6 3 3" xfId="17357" xr:uid="{00000000-0005-0000-0000-00007A570000}"/>
    <cellStyle name="Normal 3 23 6 3 3 2" xfId="25181" xr:uid="{00000000-0005-0000-0000-00007B570000}"/>
    <cellStyle name="Normal 3 23 6 3 4" xfId="21408" xr:uid="{00000000-0005-0000-0000-00007C570000}"/>
    <cellStyle name="Normal 3 23 6 4" xfId="11010" xr:uid="{00000000-0005-0000-0000-00007D570000}"/>
    <cellStyle name="Normal 3 23 6 4 2" xfId="12578" xr:uid="{00000000-0005-0000-0000-00007E570000}"/>
    <cellStyle name="Normal 3 23 6 4 2 2" xfId="19317" xr:uid="{00000000-0005-0000-0000-00007F570000}"/>
    <cellStyle name="Normal 3 23 6 4 2 2 2" xfId="27141" xr:uid="{00000000-0005-0000-0000-000080570000}"/>
    <cellStyle name="Normal 3 23 6 4 2 3" xfId="23368" xr:uid="{00000000-0005-0000-0000-000081570000}"/>
    <cellStyle name="Normal 3 23 6 4 3" xfId="17749" xr:uid="{00000000-0005-0000-0000-000082570000}"/>
    <cellStyle name="Normal 3 23 6 4 3 2" xfId="25573" xr:uid="{00000000-0005-0000-0000-000083570000}"/>
    <cellStyle name="Normal 3 23 6 4 4" xfId="21800" xr:uid="{00000000-0005-0000-0000-000084570000}"/>
    <cellStyle name="Normal 3 23 6 5" xfId="11402" xr:uid="{00000000-0005-0000-0000-000085570000}"/>
    <cellStyle name="Normal 3 23 6 5 2" xfId="18141" xr:uid="{00000000-0005-0000-0000-000086570000}"/>
    <cellStyle name="Normal 3 23 6 5 2 2" xfId="25965" xr:uid="{00000000-0005-0000-0000-000087570000}"/>
    <cellStyle name="Normal 3 23 6 5 3" xfId="22192" xr:uid="{00000000-0005-0000-0000-000088570000}"/>
    <cellStyle name="Normal 3 23 6 6" xfId="16573" xr:uid="{00000000-0005-0000-0000-000089570000}"/>
    <cellStyle name="Normal 3 23 6 6 2" xfId="24397" xr:uid="{00000000-0005-0000-0000-00008A570000}"/>
    <cellStyle name="Normal 3 23 6 7" xfId="20624" xr:uid="{00000000-0005-0000-0000-00008B570000}"/>
    <cellStyle name="Normal 3 23 7" xfId="9890" xr:uid="{00000000-0005-0000-0000-00008C570000}"/>
    <cellStyle name="Normal 3 23 7 2" xfId="10282" xr:uid="{00000000-0005-0000-0000-00008D570000}"/>
    <cellStyle name="Normal 3 23 7 2 2" xfId="11850" xr:uid="{00000000-0005-0000-0000-00008E570000}"/>
    <cellStyle name="Normal 3 23 7 2 2 2" xfId="18589" xr:uid="{00000000-0005-0000-0000-00008F570000}"/>
    <cellStyle name="Normal 3 23 7 2 2 2 2" xfId="26413" xr:uid="{00000000-0005-0000-0000-000090570000}"/>
    <cellStyle name="Normal 3 23 7 2 2 3" xfId="22640" xr:uid="{00000000-0005-0000-0000-000091570000}"/>
    <cellStyle name="Normal 3 23 7 2 3" xfId="17021" xr:uid="{00000000-0005-0000-0000-000092570000}"/>
    <cellStyle name="Normal 3 23 7 2 3 2" xfId="24845" xr:uid="{00000000-0005-0000-0000-000093570000}"/>
    <cellStyle name="Normal 3 23 7 2 4" xfId="21072" xr:uid="{00000000-0005-0000-0000-000094570000}"/>
    <cellStyle name="Normal 3 23 7 3" xfId="10674" xr:uid="{00000000-0005-0000-0000-000095570000}"/>
    <cellStyle name="Normal 3 23 7 3 2" xfId="12242" xr:uid="{00000000-0005-0000-0000-000096570000}"/>
    <cellStyle name="Normal 3 23 7 3 2 2" xfId="18981" xr:uid="{00000000-0005-0000-0000-000097570000}"/>
    <cellStyle name="Normal 3 23 7 3 2 2 2" xfId="26805" xr:uid="{00000000-0005-0000-0000-000098570000}"/>
    <cellStyle name="Normal 3 23 7 3 2 3" xfId="23032" xr:uid="{00000000-0005-0000-0000-000099570000}"/>
    <cellStyle name="Normal 3 23 7 3 3" xfId="17413" xr:uid="{00000000-0005-0000-0000-00009A570000}"/>
    <cellStyle name="Normal 3 23 7 3 3 2" xfId="25237" xr:uid="{00000000-0005-0000-0000-00009B570000}"/>
    <cellStyle name="Normal 3 23 7 3 4" xfId="21464" xr:uid="{00000000-0005-0000-0000-00009C570000}"/>
    <cellStyle name="Normal 3 23 7 4" xfId="11066" xr:uid="{00000000-0005-0000-0000-00009D570000}"/>
    <cellStyle name="Normal 3 23 7 4 2" xfId="12634" xr:uid="{00000000-0005-0000-0000-00009E570000}"/>
    <cellStyle name="Normal 3 23 7 4 2 2" xfId="19373" xr:uid="{00000000-0005-0000-0000-00009F570000}"/>
    <cellStyle name="Normal 3 23 7 4 2 2 2" xfId="27197" xr:uid="{00000000-0005-0000-0000-0000A0570000}"/>
    <cellStyle name="Normal 3 23 7 4 2 3" xfId="23424" xr:uid="{00000000-0005-0000-0000-0000A1570000}"/>
    <cellStyle name="Normal 3 23 7 4 3" xfId="17805" xr:uid="{00000000-0005-0000-0000-0000A2570000}"/>
    <cellStyle name="Normal 3 23 7 4 3 2" xfId="25629" xr:uid="{00000000-0005-0000-0000-0000A3570000}"/>
    <cellStyle name="Normal 3 23 7 4 4" xfId="21856" xr:uid="{00000000-0005-0000-0000-0000A4570000}"/>
    <cellStyle name="Normal 3 23 7 5" xfId="11458" xr:uid="{00000000-0005-0000-0000-0000A5570000}"/>
    <cellStyle name="Normal 3 23 7 5 2" xfId="18197" xr:uid="{00000000-0005-0000-0000-0000A6570000}"/>
    <cellStyle name="Normal 3 23 7 5 2 2" xfId="26021" xr:uid="{00000000-0005-0000-0000-0000A7570000}"/>
    <cellStyle name="Normal 3 23 7 5 3" xfId="22248" xr:uid="{00000000-0005-0000-0000-0000A8570000}"/>
    <cellStyle name="Normal 3 23 7 6" xfId="16629" xr:uid="{00000000-0005-0000-0000-0000A9570000}"/>
    <cellStyle name="Normal 3 23 7 6 2" xfId="24453" xr:uid="{00000000-0005-0000-0000-0000AA570000}"/>
    <cellStyle name="Normal 3 23 7 7" xfId="20680" xr:uid="{00000000-0005-0000-0000-0000AB570000}"/>
    <cellStyle name="Normal 3 23 8" xfId="9946" xr:uid="{00000000-0005-0000-0000-0000AC570000}"/>
    <cellStyle name="Normal 3 23 8 2" xfId="11514" xr:uid="{00000000-0005-0000-0000-0000AD570000}"/>
    <cellStyle name="Normal 3 23 8 2 2" xfId="18253" xr:uid="{00000000-0005-0000-0000-0000AE570000}"/>
    <cellStyle name="Normal 3 23 8 2 2 2" xfId="26077" xr:uid="{00000000-0005-0000-0000-0000AF570000}"/>
    <cellStyle name="Normal 3 23 8 2 3" xfId="22304" xr:uid="{00000000-0005-0000-0000-0000B0570000}"/>
    <cellStyle name="Normal 3 23 8 3" xfId="16685" xr:uid="{00000000-0005-0000-0000-0000B1570000}"/>
    <cellStyle name="Normal 3 23 8 3 2" xfId="24509" xr:uid="{00000000-0005-0000-0000-0000B2570000}"/>
    <cellStyle name="Normal 3 23 8 4" xfId="20736" xr:uid="{00000000-0005-0000-0000-0000B3570000}"/>
    <cellStyle name="Normal 3 23 9" xfId="10338" xr:uid="{00000000-0005-0000-0000-0000B4570000}"/>
    <cellStyle name="Normal 3 23 9 2" xfId="11906" xr:uid="{00000000-0005-0000-0000-0000B5570000}"/>
    <cellStyle name="Normal 3 23 9 2 2" xfId="18645" xr:uid="{00000000-0005-0000-0000-0000B6570000}"/>
    <cellStyle name="Normal 3 23 9 2 2 2" xfId="26469" xr:uid="{00000000-0005-0000-0000-0000B7570000}"/>
    <cellStyle name="Normal 3 23 9 2 3" xfId="22696" xr:uid="{00000000-0005-0000-0000-0000B8570000}"/>
    <cellStyle name="Normal 3 23 9 3" xfId="17077" xr:uid="{00000000-0005-0000-0000-0000B9570000}"/>
    <cellStyle name="Normal 3 23 9 3 2" xfId="24901" xr:uid="{00000000-0005-0000-0000-0000BA570000}"/>
    <cellStyle name="Normal 3 23 9 4" xfId="21128" xr:uid="{00000000-0005-0000-0000-0000BB570000}"/>
    <cellStyle name="Normal 3 24" xfId="8788" xr:uid="{00000000-0005-0000-0000-0000BC570000}"/>
    <cellStyle name="Normal 3 24 10" xfId="10731" xr:uid="{00000000-0005-0000-0000-0000BD570000}"/>
    <cellStyle name="Normal 3 24 10 2" xfId="12299" xr:uid="{00000000-0005-0000-0000-0000BE570000}"/>
    <cellStyle name="Normal 3 24 10 2 2" xfId="19038" xr:uid="{00000000-0005-0000-0000-0000BF570000}"/>
    <cellStyle name="Normal 3 24 10 2 2 2" xfId="26862" xr:uid="{00000000-0005-0000-0000-0000C0570000}"/>
    <cellStyle name="Normal 3 24 10 2 3" xfId="23089" xr:uid="{00000000-0005-0000-0000-0000C1570000}"/>
    <cellStyle name="Normal 3 24 10 3" xfId="17470" xr:uid="{00000000-0005-0000-0000-0000C2570000}"/>
    <cellStyle name="Normal 3 24 10 3 2" xfId="25294" xr:uid="{00000000-0005-0000-0000-0000C3570000}"/>
    <cellStyle name="Normal 3 24 10 4" xfId="21521" xr:uid="{00000000-0005-0000-0000-0000C4570000}"/>
    <cellStyle name="Normal 3 24 11" xfId="11123" xr:uid="{00000000-0005-0000-0000-0000C5570000}"/>
    <cellStyle name="Normal 3 24 11 2" xfId="17862" xr:uid="{00000000-0005-0000-0000-0000C6570000}"/>
    <cellStyle name="Normal 3 24 11 2 2" xfId="25686" xr:uid="{00000000-0005-0000-0000-0000C7570000}"/>
    <cellStyle name="Normal 3 24 11 3" xfId="21913" xr:uid="{00000000-0005-0000-0000-0000C8570000}"/>
    <cellStyle name="Normal 3 24 12" xfId="16282" xr:uid="{00000000-0005-0000-0000-0000C9570000}"/>
    <cellStyle name="Normal 3 24 12 2" xfId="24115" xr:uid="{00000000-0005-0000-0000-0000CA570000}"/>
    <cellStyle name="Normal 3 24 13" xfId="20090" xr:uid="{00000000-0005-0000-0000-0000CB570000}"/>
    <cellStyle name="Normal 3 24 2" xfId="9612" xr:uid="{00000000-0005-0000-0000-0000CC570000}"/>
    <cellStyle name="Normal 3 24 2 2" xfId="10003" xr:uid="{00000000-0005-0000-0000-0000CD570000}"/>
    <cellStyle name="Normal 3 24 2 2 2" xfId="11571" xr:uid="{00000000-0005-0000-0000-0000CE570000}"/>
    <cellStyle name="Normal 3 24 2 2 2 2" xfId="18310" xr:uid="{00000000-0005-0000-0000-0000CF570000}"/>
    <cellStyle name="Normal 3 24 2 2 2 2 2" xfId="26134" xr:uid="{00000000-0005-0000-0000-0000D0570000}"/>
    <cellStyle name="Normal 3 24 2 2 2 3" xfId="22361" xr:uid="{00000000-0005-0000-0000-0000D1570000}"/>
    <cellStyle name="Normal 3 24 2 2 3" xfId="16742" xr:uid="{00000000-0005-0000-0000-0000D2570000}"/>
    <cellStyle name="Normal 3 24 2 2 3 2" xfId="24566" xr:uid="{00000000-0005-0000-0000-0000D3570000}"/>
    <cellStyle name="Normal 3 24 2 2 4" xfId="20793" xr:uid="{00000000-0005-0000-0000-0000D4570000}"/>
    <cellStyle name="Normal 3 24 2 3" xfId="10395" xr:uid="{00000000-0005-0000-0000-0000D5570000}"/>
    <cellStyle name="Normal 3 24 2 3 2" xfId="11963" xr:uid="{00000000-0005-0000-0000-0000D6570000}"/>
    <cellStyle name="Normal 3 24 2 3 2 2" xfId="18702" xr:uid="{00000000-0005-0000-0000-0000D7570000}"/>
    <cellStyle name="Normal 3 24 2 3 2 2 2" xfId="26526" xr:uid="{00000000-0005-0000-0000-0000D8570000}"/>
    <cellStyle name="Normal 3 24 2 3 2 3" xfId="22753" xr:uid="{00000000-0005-0000-0000-0000D9570000}"/>
    <cellStyle name="Normal 3 24 2 3 3" xfId="17134" xr:uid="{00000000-0005-0000-0000-0000DA570000}"/>
    <cellStyle name="Normal 3 24 2 3 3 2" xfId="24958" xr:uid="{00000000-0005-0000-0000-0000DB570000}"/>
    <cellStyle name="Normal 3 24 2 3 4" xfId="21185" xr:uid="{00000000-0005-0000-0000-0000DC570000}"/>
    <cellStyle name="Normal 3 24 2 4" xfId="10787" xr:uid="{00000000-0005-0000-0000-0000DD570000}"/>
    <cellStyle name="Normal 3 24 2 4 2" xfId="12355" xr:uid="{00000000-0005-0000-0000-0000DE570000}"/>
    <cellStyle name="Normal 3 24 2 4 2 2" xfId="19094" xr:uid="{00000000-0005-0000-0000-0000DF570000}"/>
    <cellStyle name="Normal 3 24 2 4 2 2 2" xfId="26918" xr:uid="{00000000-0005-0000-0000-0000E0570000}"/>
    <cellStyle name="Normal 3 24 2 4 2 3" xfId="23145" xr:uid="{00000000-0005-0000-0000-0000E1570000}"/>
    <cellStyle name="Normal 3 24 2 4 3" xfId="17526" xr:uid="{00000000-0005-0000-0000-0000E2570000}"/>
    <cellStyle name="Normal 3 24 2 4 3 2" xfId="25350" xr:uid="{00000000-0005-0000-0000-0000E3570000}"/>
    <cellStyle name="Normal 3 24 2 4 4" xfId="21577" xr:uid="{00000000-0005-0000-0000-0000E4570000}"/>
    <cellStyle name="Normal 3 24 2 5" xfId="11179" xr:uid="{00000000-0005-0000-0000-0000E5570000}"/>
    <cellStyle name="Normal 3 24 2 5 2" xfId="17918" xr:uid="{00000000-0005-0000-0000-0000E6570000}"/>
    <cellStyle name="Normal 3 24 2 5 2 2" xfId="25742" xr:uid="{00000000-0005-0000-0000-0000E7570000}"/>
    <cellStyle name="Normal 3 24 2 5 3" xfId="21969" xr:uid="{00000000-0005-0000-0000-0000E8570000}"/>
    <cellStyle name="Normal 3 24 2 6" xfId="16350" xr:uid="{00000000-0005-0000-0000-0000E9570000}"/>
    <cellStyle name="Normal 3 24 2 6 2" xfId="24174" xr:uid="{00000000-0005-0000-0000-0000EA570000}"/>
    <cellStyle name="Normal 3 24 2 7" xfId="20401" xr:uid="{00000000-0005-0000-0000-0000EB570000}"/>
    <cellStyle name="Normal 3 24 3" xfId="9668" xr:uid="{00000000-0005-0000-0000-0000EC570000}"/>
    <cellStyle name="Normal 3 24 3 2" xfId="10059" xr:uid="{00000000-0005-0000-0000-0000ED570000}"/>
    <cellStyle name="Normal 3 24 3 2 2" xfId="11627" xr:uid="{00000000-0005-0000-0000-0000EE570000}"/>
    <cellStyle name="Normal 3 24 3 2 2 2" xfId="18366" xr:uid="{00000000-0005-0000-0000-0000EF570000}"/>
    <cellStyle name="Normal 3 24 3 2 2 2 2" xfId="26190" xr:uid="{00000000-0005-0000-0000-0000F0570000}"/>
    <cellStyle name="Normal 3 24 3 2 2 3" xfId="22417" xr:uid="{00000000-0005-0000-0000-0000F1570000}"/>
    <cellStyle name="Normal 3 24 3 2 3" xfId="16798" xr:uid="{00000000-0005-0000-0000-0000F2570000}"/>
    <cellStyle name="Normal 3 24 3 2 3 2" xfId="24622" xr:uid="{00000000-0005-0000-0000-0000F3570000}"/>
    <cellStyle name="Normal 3 24 3 2 4" xfId="20849" xr:uid="{00000000-0005-0000-0000-0000F4570000}"/>
    <cellStyle name="Normal 3 24 3 3" xfId="10451" xr:uid="{00000000-0005-0000-0000-0000F5570000}"/>
    <cellStyle name="Normal 3 24 3 3 2" xfId="12019" xr:uid="{00000000-0005-0000-0000-0000F6570000}"/>
    <cellStyle name="Normal 3 24 3 3 2 2" xfId="18758" xr:uid="{00000000-0005-0000-0000-0000F7570000}"/>
    <cellStyle name="Normal 3 24 3 3 2 2 2" xfId="26582" xr:uid="{00000000-0005-0000-0000-0000F8570000}"/>
    <cellStyle name="Normal 3 24 3 3 2 3" xfId="22809" xr:uid="{00000000-0005-0000-0000-0000F9570000}"/>
    <cellStyle name="Normal 3 24 3 3 3" xfId="17190" xr:uid="{00000000-0005-0000-0000-0000FA570000}"/>
    <cellStyle name="Normal 3 24 3 3 3 2" xfId="25014" xr:uid="{00000000-0005-0000-0000-0000FB570000}"/>
    <cellStyle name="Normal 3 24 3 3 4" xfId="21241" xr:uid="{00000000-0005-0000-0000-0000FC570000}"/>
    <cellStyle name="Normal 3 24 3 4" xfId="10843" xr:uid="{00000000-0005-0000-0000-0000FD570000}"/>
    <cellStyle name="Normal 3 24 3 4 2" xfId="12411" xr:uid="{00000000-0005-0000-0000-0000FE570000}"/>
    <cellStyle name="Normal 3 24 3 4 2 2" xfId="19150" xr:uid="{00000000-0005-0000-0000-0000FF570000}"/>
    <cellStyle name="Normal 3 24 3 4 2 2 2" xfId="26974" xr:uid="{00000000-0005-0000-0000-000000580000}"/>
    <cellStyle name="Normal 3 24 3 4 2 3" xfId="23201" xr:uid="{00000000-0005-0000-0000-000001580000}"/>
    <cellStyle name="Normal 3 24 3 4 3" xfId="17582" xr:uid="{00000000-0005-0000-0000-000002580000}"/>
    <cellStyle name="Normal 3 24 3 4 3 2" xfId="25406" xr:uid="{00000000-0005-0000-0000-000003580000}"/>
    <cellStyle name="Normal 3 24 3 4 4" xfId="21633" xr:uid="{00000000-0005-0000-0000-000004580000}"/>
    <cellStyle name="Normal 3 24 3 5" xfId="11235" xr:uid="{00000000-0005-0000-0000-000005580000}"/>
    <cellStyle name="Normal 3 24 3 5 2" xfId="17974" xr:uid="{00000000-0005-0000-0000-000006580000}"/>
    <cellStyle name="Normal 3 24 3 5 2 2" xfId="25798" xr:uid="{00000000-0005-0000-0000-000007580000}"/>
    <cellStyle name="Normal 3 24 3 5 3" xfId="22025" xr:uid="{00000000-0005-0000-0000-000008580000}"/>
    <cellStyle name="Normal 3 24 3 6" xfId="16406" xr:uid="{00000000-0005-0000-0000-000009580000}"/>
    <cellStyle name="Normal 3 24 3 6 2" xfId="24230" xr:uid="{00000000-0005-0000-0000-00000A580000}"/>
    <cellStyle name="Normal 3 24 3 7" xfId="20457" xr:uid="{00000000-0005-0000-0000-00000B580000}"/>
    <cellStyle name="Normal 3 24 4" xfId="9723" xr:uid="{00000000-0005-0000-0000-00000C580000}"/>
    <cellStyle name="Normal 3 24 4 2" xfId="10115" xr:uid="{00000000-0005-0000-0000-00000D580000}"/>
    <cellStyle name="Normal 3 24 4 2 2" xfId="11683" xr:uid="{00000000-0005-0000-0000-00000E580000}"/>
    <cellStyle name="Normal 3 24 4 2 2 2" xfId="18422" xr:uid="{00000000-0005-0000-0000-00000F580000}"/>
    <cellStyle name="Normal 3 24 4 2 2 2 2" xfId="26246" xr:uid="{00000000-0005-0000-0000-000010580000}"/>
    <cellStyle name="Normal 3 24 4 2 2 3" xfId="22473" xr:uid="{00000000-0005-0000-0000-000011580000}"/>
    <cellStyle name="Normal 3 24 4 2 3" xfId="16854" xr:uid="{00000000-0005-0000-0000-000012580000}"/>
    <cellStyle name="Normal 3 24 4 2 3 2" xfId="24678" xr:uid="{00000000-0005-0000-0000-000013580000}"/>
    <cellStyle name="Normal 3 24 4 2 4" xfId="20905" xr:uid="{00000000-0005-0000-0000-000014580000}"/>
    <cellStyle name="Normal 3 24 4 3" xfId="10507" xr:uid="{00000000-0005-0000-0000-000015580000}"/>
    <cellStyle name="Normal 3 24 4 3 2" xfId="12075" xr:uid="{00000000-0005-0000-0000-000016580000}"/>
    <cellStyle name="Normal 3 24 4 3 2 2" xfId="18814" xr:uid="{00000000-0005-0000-0000-000017580000}"/>
    <cellStyle name="Normal 3 24 4 3 2 2 2" xfId="26638" xr:uid="{00000000-0005-0000-0000-000018580000}"/>
    <cellStyle name="Normal 3 24 4 3 2 3" xfId="22865" xr:uid="{00000000-0005-0000-0000-000019580000}"/>
    <cellStyle name="Normal 3 24 4 3 3" xfId="17246" xr:uid="{00000000-0005-0000-0000-00001A580000}"/>
    <cellStyle name="Normal 3 24 4 3 3 2" xfId="25070" xr:uid="{00000000-0005-0000-0000-00001B580000}"/>
    <cellStyle name="Normal 3 24 4 3 4" xfId="21297" xr:uid="{00000000-0005-0000-0000-00001C580000}"/>
    <cellStyle name="Normal 3 24 4 4" xfId="10899" xr:uid="{00000000-0005-0000-0000-00001D580000}"/>
    <cellStyle name="Normal 3 24 4 4 2" xfId="12467" xr:uid="{00000000-0005-0000-0000-00001E580000}"/>
    <cellStyle name="Normal 3 24 4 4 2 2" xfId="19206" xr:uid="{00000000-0005-0000-0000-00001F580000}"/>
    <cellStyle name="Normal 3 24 4 4 2 2 2" xfId="27030" xr:uid="{00000000-0005-0000-0000-000020580000}"/>
    <cellStyle name="Normal 3 24 4 4 2 3" xfId="23257" xr:uid="{00000000-0005-0000-0000-000021580000}"/>
    <cellStyle name="Normal 3 24 4 4 3" xfId="17638" xr:uid="{00000000-0005-0000-0000-000022580000}"/>
    <cellStyle name="Normal 3 24 4 4 3 2" xfId="25462" xr:uid="{00000000-0005-0000-0000-000023580000}"/>
    <cellStyle name="Normal 3 24 4 4 4" xfId="21689" xr:uid="{00000000-0005-0000-0000-000024580000}"/>
    <cellStyle name="Normal 3 24 4 5" xfId="11291" xr:uid="{00000000-0005-0000-0000-000025580000}"/>
    <cellStyle name="Normal 3 24 4 5 2" xfId="18030" xr:uid="{00000000-0005-0000-0000-000026580000}"/>
    <cellStyle name="Normal 3 24 4 5 2 2" xfId="25854" xr:uid="{00000000-0005-0000-0000-000027580000}"/>
    <cellStyle name="Normal 3 24 4 5 3" xfId="22081" xr:uid="{00000000-0005-0000-0000-000028580000}"/>
    <cellStyle name="Normal 3 24 4 6" xfId="16462" xr:uid="{00000000-0005-0000-0000-000029580000}"/>
    <cellStyle name="Normal 3 24 4 6 2" xfId="24286" xr:uid="{00000000-0005-0000-0000-00002A580000}"/>
    <cellStyle name="Normal 3 24 4 7" xfId="20513" xr:uid="{00000000-0005-0000-0000-00002B580000}"/>
    <cellStyle name="Normal 3 24 5" xfId="9779" xr:uid="{00000000-0005-0000-0000-00002C580000}"/>
    <cellStyle name="Normal 3 24 5 2" xfId="10171" xr:uid="{00000000-0005-0000-0000-00002D580000}"/>
    <cellStyle name="Normal 3 24 5 2 2" xfId="11739" xr:uid="{00000000-0005-0000-0000-00002E580000}"/>
    <cellStyle name="Normal 3 24 5 2 2 2" xfId="18478" xr:uid="{00000000-0005-0000-0000-00002F580000}"/>
    <cellStyle name="Normal 3 24 5 2 2 2 2" xfId="26302" xr:uid="{00000000-0005-0000-0000-000030580000}"/>
    <cellStyle name="Normal 3 24 5 2 2 3" xfId="22529" xr:uid="{00000000-0005-0000-0000-000031580000}"/>
    <cellStyle name="Normal 3 24 5 2 3" xfId="16910" xr:uid="{00000000-0005-0000-0000-000032580000}"/>
    <cellStyle name="Normal 3 24 5 2 3 2" xfId="24734" xr:uid="{00000000-0005-0000-0000-000033580000}"/>
    <cellStyle name="Normal 3 24 5 2 4" xfId="20961" xr:uid="{00000000-0005-0000-0000-000034580000}"/>
    <cellStyle name="Normal 3 24 5 3" xfId="10563" xr:uid="{00000000-0005-0000-0000-000035580000}"/>
    <cellStyle name="Normal 3 24 5 3 2" xfId="12131" xr:uid="{00000000-0005-0000-0000-000036580000}"/>
    <cellStyle name="Normal 3 24 5 3 2 2" xfId="18870" xr:uid="{00000000-0005-0000-0000-000037580000}"/>
    <cellStyle name="Normal 3 24 5 3 2 2 2" xfId="26694" xr:uid="{00000000-0005-0000-0000-000038580000}"/>
    <cellStyle name="Normal 3 24 5 3 2 3" xfId="22921" xr:uid="{00000000-0005-0000-0000-000039580000}"/>
    <cellStyle name="Normal 3 24 5 3 3" xfId="17302" xr:uid="{00000000-0005-0000-0000-00003A580000}"/>
    <cellStyle name="Normal 3 24 5 3 3 2" xfId="25126" xr:uid="{00000000-0005-0000-0000-00003B580000}"/>
    <cellStyle name="Normal 3 24 5 3 4" xfId="21353" xr:uid="{00000000-0005-0000-0000-00003C580000}"/>
    <cellStyle name="Normal 3 24 5 4" xfId="10955" xr:uid="{00000000-0005-0000-0000-00003D580000}"/>
    <cellStyle name="Normal 3 24 5 4 2" xfId="12523" xr:uid="{00000000-0005-0000-0000-00003E580000}"/>
    <cellStyle name="Normal 3 24 5 4 2 2" xfId="19262" xr:uid="{00000000-0005-0000-0000-00003F580000}"/>
    <cellStyle name="Normal 3 24 5 4 2 2 2" xfId="27086" xr:uid="{00000000-0005-0000-0000-000040580000}"/>
    <cellStyle name="Normal 3 24 5 4 2 3" xfId="23313" xr:uid="{00000000-0005-0000-0000-000041580000}"/>
    <cellStyle name="Normal 3 24 5 4 3" xfId="17694" xr:uid="{00000000-0005-0000-0000-000042580000}"/>
    <cellStyle name="Normal 3 24 5 4 3 2" xfId="25518" xr:uid="{00000000-0005-0000-0000-000043580000}"/>
    <cellStyle name="Normal 3 24 5 4 4" xfId="21745" xr:uid="{00000000-0005-0000-0000-000044580000}"/>
    <cellStyle name="Normal 3 24 5 5" xfId="11347" xr:uid="{00000000-0005-0000-0000-000045580000}"/>
    <cellStyle name="Normal 3 24 5 5 2" xfId="18086" xr:uid="{00000000-0005-0000-0000-000046580000}"/>
    <cellStyle name="Normal 3 24 5 5 2 2" xfId="25910" xr:uid="{00000000-0005-0000-0000-000047580000}"/>
    <cellStyle name="Normal 3 24 5 5 3" xfId="22137" xr:uid="{00000000-0005-0000-0000-000048580000}"/>
    <cellStyle name="Normal 3 24 5 6" xfId="16518" xr:uid="{00000000-0005-0000-0000-000049580000}"/>
    <cellStyle name="Normal 3 24 5 6 2" xfId="24342" xr:uid="{00000000-0005-0000-0000-00004A580000}"/>
    <cellStyle name="Normal 3 24 5 7" xfId="20569" xr:uid="{00000000-0005-0000-0000-00004B580000}"/>
    <cellStyle name="Normal 3 24 6" xfId="9835" xr:uid="{00000000-0005-0000-0000-00004C580000}"/>
    <cellStyle name="Normal 3 24 6 2" xfId="10227" xr:uid="{00000000-0005-0000-0000-00004D580000}"/>
    <cellStyle name="Normal 3 24 6 2 2" xfId="11795" xr:uid="{00000000-0005-0000-0000-00004E580000}"/>
    <cellStyle name="Normal 3 24 6 2 2 2" xfId="18534" xr:uid="{00000000-0005-0000-0000-00004F580000}"/>
    <cellStyle name="Normal 3 24 6 2 2 2 2" xfId="26358" xr:uid="{00000000-0005-0000-0000-000050580000}"/>
    <cellStyle name="Normal 3 24 6 2 2 3" xfId="22585" xr:uid="{00000000-0005-0000-0000-000051580000}"/>
    <cellStyle name="Normal 3 24 6 2 3" xfId="16966" xr:uid="{00000000-0005-0000-0000-000052580000}"/>
    <cellStyle name="Normal 3 24 6 2 3 2" xfId="24790" xr:uid="{00000000-0005-0000-0000-000053580000}"/>
    <cellStyle name="Normal 3 24 6 2 4" xfId="21017" xr:uid="{00000000-0005-0000-0000-000054580000}"/>
    <cellStyle name="Normal 3 24 6 3" xfId="10619" xr:uid="{00000000-0005-0000-0000-000055580000}"/>
    <cellStyle name="Normal 3 24 6 3 2" xfId="12187" xr:uid="{00000000-0005-0000-0000-000056580000}"/>
    <cellStyle name="Normal 3 24 6 3 2 2" xfId="18926" xr:uid="{00000000-0005-0000-0000-000057580000}"/>
    <cellStyle name="Normal 3 24 6 3 2 2 2" xfId="26750" xr:uid="{00000000-0005-0000-0000-000058580000}"/>
    <cellStyle name="Normal 3 24 6 3 2 3" xfId="22977" xr:uid="{00000000-0005-0000-0000-000059580000}"/>
    <cellStyle name="Normal 3 24 6 3 3" xfId="17358" xr:uid="{00000000-0005-0000-0000-00005A580000}"/>
    <cellStyle name="Normal 3 24 6 3 3 2" xfId="25182" xr:uid="{00000000-0005-0000-0000-00005B580000}"/>
    <cellStyle name="Normal 3 24 6 3 4" xfId="21409" xr:uid="{00000000-0005-0000-0000-00005C580000}"/>
    <cellStyle name="Normal 3 24 6 4" xfId="11011" xr:uid="{00000000-0005-0000-0000-00005D580000}"/>
    <cellStyle name="Normal 3 24 6 4 2" xfId="12579" xr:uid="{00000000-0005-0000-0000-00005E580000}"/>
    <cellStyle name="Normal 3 24 6 4 2 2" xfId="19318" xr:uid="{00000000-0005-0000-0000-00005F580000}"/>
    <cellStyle name="Normal 3 24 6 4 2 2 2" xfId="27142" xr:uid="{00000000-0005-0000-0000-000060580000}"/>
    <cellStyle name="Normal 3 24 6 4 2 3" xfId="23369" xr:uid="{00000000-0005-0000-0000-000061580000}"/>
    <cellStyle name="Normal 3 24 6 4 3" xfId="17750" xr:uid="{00000000-0005-0000-0000-000062580000}"/>
    <cellStyle name="Normal 3 24 6 4 3 2" xfId="25574" xr:uid="{00000000-0005-0000-0000-000063580000}"/>
    <cellStyle name="Normal 3 24 6 4 4" xfId="21801" xr:uid="{00000000-0005-0000-0000-000064580000}"/>
    <cellStyle name="Normal 3 24 6 5" xfId="11403" xr:uid="{00000000-0005-0000-0000-000065580000}"/>
    <cellStyle name="Normal 3 24 6 5 2" xfId="18142" xr:uid="{00000000-0005-0000-0000-000066580000}"/>
    <cellStyle name="Normal 3 24 6 5 2 2" xfId="25966" xr:uid="{00000000-0005-0000-0000-000067580000}"/>
    <cellStyle name="Normal 3 24 6 5 3" xfId="22193" xr:uid="{00000000-0005-0000-0000-000068580000}"/>
    <cellStyle name="Normal 3 24 6 6" xfId="16574" xr:uid="{00000000-0005-0000-0000-000069580000}"/>
    <cellStyle name="Normal 3 24 6 6 2" xfId="24398" xr:uid="{00000000-0005-0000-0000-00006A580000}"/>
    <cellStyle name="Normal 3 24 6 7" xfId="20625" xr:uid="{00000000-0005-0000-0000-00006B580000}"/>
    <cellStyle name="Normal 3 24 7" xfId="9891" xr:uid="{00000000-0005-0000-0000-00006C580000}"/>
    <cellStyle name="Normal 3 24 7 2" xfId="10283" xr:uid="{00000000-0005-0000-0000-00006D580000}"/>
    <cellStyle name="Normal 3 24 7 2 2" xfId="11851" xr:uid="{00000000-0005-0000-0000-00006E580000}"/>
    <cellStyle name="Normal 3 24 7 2 2 2" xfId="18590" xr:uid="{00000000-0005-0000-0000-00006F580000}"/>
    <cellStyle name="Normal 3 24 7 2 2 2 2" xfId="26414" xr:uid="{00000000-0005-0000-0000-000070580000}"/>
    <cellStyle name="Normal 3 24 7 2 2 3" xfId="22641" xr:uid="{00000000-0005-0000-0000-000071580000}"/>
    <cellStyle name="Normal 3 24 7 2 3" xfId="17022" xr:uid="{00000000-0005-0000-0000-000072580000}"/>
    <cellStyle name="Normal 3 24 7 2 3 2" xfId="24846" xr:uid="{00000000-0005-0000-0000-000073580000}"/>
    <cellStyle name="Normal 3 24 7 2 4" xfId="21073" xr:uid="{00000000-0005-0000-0000-000074580000}"/>
    <cellStyle name="Normal 3 24 7 3" xfId="10675" xr:uid="{00000000-0005-0000-0000-000075580000}"/>
    <cellStyle name="Normal 3 24 7 3 2" xfId="12243" xr:uid="{00000000-0005-0000-0000-000076580000}"/>
    <cellStyle name="Normal 3 24 7 3 2 2" xfId="18982" xr:uid="{00000000-0005-0000-0000-000077580000}"/>
    <cellStyle name="Normal 3 24 7 3 2 2 2" xfId="26806" xr:uid="{00000000-0005-0000-0000-000078580000}"/>
    <cellStyle name="Normal 3 24 7 3 2 3" xfId="23033" xr:uid="{00000000-0005-0000-0000-000079580000}"/>
    <cellStyle name="Normal 3 24 7 3 3" xfId="17414" xr:uid="{00000000-0005-0000-0000-00007A580000}"/>
    <cellStyle name="Normal 3 24 7 3 3 2" xfId="25238" xr:uid="{00000000-0005-0000-0000-00007B580000}"/>
    <cellStyle name="Normal 3 24 7 3 4" xfId="21465" xr:uid="{00000000-0005-0000-0000-00007C580000}"/>
    <cellStyle name="Normal 3 24 7 4" xfId="11067" xr:uid="{00000000-0005-0000-0000-00007D580000}"/>
    <cellStyle name="Normal 3 24 7 4 2" xfId="12635" xr:uid="{00000000-0005-0000-0000-00007E580000}"/>
    <cellStyle name="Normal 3 24 7 4 2 2" xfId="19374" xr:uid="{00000000-0005-0000-0000-00007F580000}"/>
    <cellStyle name="Normal 3 24 7 4 2 2 2" xfId="27198" xr:uid="{00000000-0005-0000-0000-000080580000}"/>
    <cellStyle name="Normal 3 24 7 4 2 3" xfId="23425" xr:uid="{00000000-0005-0000-0000-000081580000}"/>
    <cellStyle name="Normal 3 24 7 4 3" xfId="17806" xr:uid="{00000000-0005-0000-0000-000082580000}"/>
    <cellStyle name="Normal 3 24 7 4 3 2" xfId="25630" xr:uid="{00000000-0005-0000-0000-000083580000}"/>
    <cellStyle name="Normal 3 24 7 4 4" xfId="21857" xr:uid="{00000000-0005-0000-0000-000084580000}"/>
    <cellStyle name="Normal 3 24 7 5" xfId="11459" xr:uid="{00000000-0005-0000-0000-000085580000}"/>
    <cellStyle name="Normal 3 24 7 5 2" xfId="18198" xr:uid="{00000000-0005-0000-0000-000086580000}"/>
    <cellStyle name="Normal 3 24 7 5 2 2" xfId="26022" xr:uid="{00000000-0005-0000-0000-000087580000}"/>
    <cellStyle name="Normal 3 24 7 5 3" xfId="22249" xr:uid="{00000000-0005-0000-0000-000088580000}"/>
    <cellStyle name="Normal 3 24 7 6" xfId="16630" xr:uid="{00000000-0005-0000-0000-000089580000}"/>
    <cellStyle name="Normal 3 24 7 6 2" xfId="24454" xr:uid="{00000000-0005-0000-0000-00008A580000}"/>
    <cellStyle name="Normal 3 24 7 7" xfId="20681" xr:uid="{00000000-0005-0000-0000-00008B580000}"/>
    <cellStyle name="Normal 3 24 8" xfId="9947" xr:uid="{00000000-0005-0000-0000-00008C580000}"/>
    <cellStyle name="Normal 3 24 8 2" xfId="11515" xr:uid="{00000000-0005-0000-0000-00008D580000}"/>
    <cellStyle name="Normal 3 24 8 2 2" xfId="18254" xr:uid="{00000000-0005-0000-0000-00008E580000}"/>
    <cellStyle name="Normal 3 24 8 2 2 2" xfId="26078" xr:uid="{00000000-0005-0000-0000-00008F580000}"/>
    <cellStyle name="Normal 3 24 8 2 3" xfId="22305" xr:uid="{00000000-0005-0000-0000-000090580000}"/>
    <cellStyle name="Normal 3 24 8 3" xfId="16686" xr:uid="{00000000-0005-0000-0000-000091580000}"/>
    <cellStyle name="Normal 3 24 8 3 2" xfId="24510" xr:uid="{00000000-0005-0000-0000-000092580000}"/>
    <cellStyle name="Normal 3 24 8 4" xfId="20737" xr:uid="{00000000-0005-0000-0000-000093580000}"/>
    <cellStyle name="Normal 3 24 9" xfId="10339" xr:uid="{00000000-0005-0000-0000-000094580000}"/>
    <cellStyle name="Normal 3 24 9 2" xfId="11907" xr:uid="{00000000-0005-0000-0000-000095580000}"/>
    <cellStyle name="Normal 3 24 9 2 2" xfId="18646" xr:uid="{00000000-0005-0000-0000-000096580000}"/>
    <cellStyle name="Normal 3 24 9 2 2 2" xfId="26470" xr:uid="{00000000-0005-0000-0000-000097580000}"/>
    <cellStyle name="Normal 3 24 9 2 3" xfId="22697" xr:uid="{00000000-0005-0000-0000-000098580000}"/>
    <cellStyle name="Normal 3 24 9 3" xfId="17078" xr:uid="{00000000-0005-0000-0000-000099580000}"/>
    <cellStyle name="Normal 3 24 9 3 2" xfId="24902" xr:uid="{00000000-0005-0000-0000-00009A580000}"/>
    <cellStyle name="Normal 3 24 9 4" xfId="21129" xr:uid="{00000000-0005-0000-0000-00009B580000}"/>
    <cellStyle name="Normal 3 25" xfId="9140" xr:uid="{00000000-0005-0000-0000-00009C580000}"/>
    <cellStyle name="Normal 3 26" xfId="9482" xr:uid="{00000000-0005-0000-0000-00009D580000}"/>
    <cellStyle name="Normal 3 27" xfId="9580" xr:uid="{00000000-0005-0000-0000-00009E580000}"/>
    <cellStyle name="Normal 3 27 2" xfId="9971" xr:uid="{00000000-0005-0000-0000-00009F580000}"/>
    <cellStyle name="Normal 3 27 2 2" xfId="11539" xr:uid="{00000000-0005-0000-0000-0000A0580000}"/>
    <cellStyle name="Normal 3 27 2 2 2" xfId="18278" xr:uid="{00000000-0005-0000-0000-0000A1580000}"/>
    <cellStyle name="Normal 3 27 2 2 2 2" xfId="26102" xr:uid="{00000000-0005-0000-0000-0000A2580000}"/>
    <cellStyle name="Normal 3 27 2 2 3" xfId="22329" xr:uid="{00000000-0005-0000-0000-0000A3580000}"/>
    <cellStyle name="Normal 3 27 2 3" xfId="16710" xr:uid="{00000000-0005-0000-0000-0000A4580000}"/>
    <cellStyle name="Normal 3 27 2 3 2" xfId="24534" xr:uid="{00000000-0005-0000-0000-0000A5580000}"/>
    <cellStyle name="Normal 3 27 2 4" xfId="20761" xr:uid="{00000000-0005-0000-0000-0000A6580000}"/>
    <cellStyle name="Normal 3 27 3" xfId="10363" xr:uid="{00000000-0005-0000-0000-0000A7580000}"/>
    <cellStyle name="Normal 3 27 3 2" xfId="11931" xr:uid="{00000000-0005-0000-0000-0000A8580000}"/>
    <cellStyle name="Normal 3 27 3 2 2" xfId="18670" xr:uid="{00000000-0005-0000-0000-0000A9580000}"/>
    <cellStyle name="Normal 3 27 3 2 2 2" xfId="26494" xr:uid="{00000000-0005-0000-0000-0000AA580000}"/>
    <cellStyle name="Normal 3 27 3 2 3" xfId="22721" xr:uid="{00000000-0005-0000-0000-0000AB580000}"/>
    <cellStyle name="Normal 3 27 3 3" xfId="17102" xr:uid="{00000000-0005-0000-0000-0000AC580000}"/>
    <cellStyle name="Normal 3 27 3 3 2" xfId="24926" xr:uid="{00000000-0005-0000-0000-0000AD580000}"/>
    <cellStyle name="Normal 3 27 3 4" xfId="21153" xr:uid="{00000000-0005-0000-0000-0000AE580000}"/>
    <cellStyle name="Normal 3 27 4" xfId="10755" xr:uid="{00000000-0005-0000-0000-0000AF580000}"/>
    <cellStyle name="Normal 3 27 4 2" xfId="12323" xr:uid="{00000000-0005-0000-0000-0000B0580000}"/>
    <cellStyle name="Normal 3 27 4 2 2" xfId="19062" xr:uid="{00000000-0005-0000-0000-0000B1580000}"/>
    <cellStyle name="Normal 3 27 4 2 2 2" xfId="26886" xr:uid="{00000000-0005-0000-0000-0000B2580000}"/>
    <cellStyle name="Normal 3 27 4 2 3" xfId="23113" xr:uid="{00000000-0005-0000-0000-0000B3580000}"/>
    <cellStyle name="Normal 3 27 4 3" xfId="17494" xr:uid="{00000000-0005-0000-0000-0000B4580000}"/>
    <cellStyle name="Normal 3 27 4 3 2" xfId="25318" xr:uid="{00000000-0005-0000-0000-0000B5580000}"/>
    <cellStyle name="Normal 3 27 4 4" xfId="21545" xr:uid="{00000000-0005-0000-0000-0000B6580000}"/>
    <cellStyle name="Normal 3 27 5" xfId="11147" xr:uid="{00000000-0005-0000-0000-0000B7580000}"/>
    <cellStyle name="Normal 3 27 5 2" xfId="17886" xr:uid="{00000000-0005-0000-0000-0000B8580000}"/>
    <cellStyle name="Normal 3 27 5 2 2" xfId="25710" xr:uid="{00000000-0005-0000-0000-0000B9580000}"/>
    <cellStyle name="Normal 3 27 5 3" xfId="21937" xr:uid="{00000000-0005-0000-0000-0000BA580000}"/>
    <cellStyle name="Normal 3 27 6" xfId="16318" xr:uid="{00000000-0005-0000-0000-0000BB580000}"/>
    <cellStyle name="Normal 3 27 6 2" xfId="24142" xr:uid="{00000000-0005-0000-0000-0000BC580000}"/>
    <cellStyle name="Normal 3 27 7" xfId="20369" xr:uid="{00000000-0005-0000-0000-0000BD580000}"/>
    <cellStyle name="Normal 3 28" xfId="9636" xr:uid="{00000000-0005-0000-0000-0000BE580000}"/>
    <cellStyle name="Normal 3 28 2" xfId="10027" xr:uid="{00000000-0005-0000-0000-0000BF580000}"/>
    <cellStyle name="Normal 3 28 2 2" xfId="11595" xr:uid="{00000000-0005-0000-0000-0000C0580000}"/>
    <cellStyle name="Normal 3 28 2 2 2" xfId="18334" xr:uid="{00000000-0005-0000-0000-0000C1580000}"/>
    <cellStyle name="Normal 3 28 2 2 2 2" xfId="26158" xr:uid="{00000000-0005-0000-0000-0000C2580000}"/>
    <cellStyle name="Normal 3 28 2 2 3" xfId="22385" xr:uid="{00000000-0005-0000-0000-0000C3580000}"/>
    <cellStyle name="Normal 3 28 2 3" xfId="16766" xr:uid="{00000000-0005-0000-0000-0000C4580000}"/>
    <cellStyle name="Normal 3 28 2 3 2" xfId="24590" xr:uid="{00000000-0005-0000-0000-0000C5580000}"/>
    <cellStyle name="Normal 3 28 2 4" xfId="20817" xr:uid="{00000000-0005-0000-0000-0000C6580000}"/>
    <cellStyle name="Normal 3 28 3" xfId="10419" xr:uid="{00000000-0005-0000-0000-0000C7580000}"/>
    <cellStyle name="Normal 3 28 3 2" xfId="11987" xr:uid="{00000000-0005-0000-0000-0000C8580000}"/>
    <cellStyle name="Normal 3 28 3 2 2" xfId="18726" xr:uid="{00000000-0005-0000-0000-0000C9580000}"/>
    <cellStyle name="Normal 3 28 3 2 2 2" xfId="26550" xr:uid="{00000000-0005-0000-0000-0000CA580000}"/>
    <cellStyle name="Normal 3 28 3 2 3" xfId="22777" xr:uid="{00000000-0005-0000-0000-0000CB580000}"/>
    <cellStyle name="Normal 3 28 3 3" xfId="17158" xr:uid="{00000000-0005-0000-0000-0000CC580000}"/>
    <cellStyle name="Normal 3 28 3 3 2" xfId="24982" xr:uid="{00000000-0005-0000-0000-0000CD580000}"/>
    <cellStyle name="Normal 3 28 3 4" xfId="21209" xr:uid="{00000000-0005-0000-0000-0000CE580000}"/>
    <cellStyle name="Normal 3 28 4" xfId="10811" xr:uid="{00000000-0005-0000-0000-0000CF580000}"/>
    <cellStyle name="Normal 3 28 4 2" xfId="12379" xr:uid="{00000000-0005-0000-0000-0000D0580000}"/>
    <cellStyle name="Normal 3 28 4 2 2" xfId="19118" xr:uid="{00000000-0005-0000-0000-0000D1580000}"/>
    <cellStyle name="Normal 3 28 4 2 2 2" xfId="26942" xr:uid="{00000000-0005-0000-0000-0000D2580000}"/>
    <cellStyle name="Normal 3 28 4 2 3" xfId="23169" xr:uid="{00000000-0005-0000-0000-0000D3580000}"/>
    <cellStyle name="Normal 3 28 4 3" xfId="17550" xr:uid="{00000000-0005-0000-0000-0000D4580000}"/>
    <cellStyle name="Normal 3 28 4 3 2" xfId="25374" xr:uid="{00000000-0005-0000-0000-0000D5580000}"/>
    <cellStyle name="Normal 3 28 4 4" xfId="21601" xr:uid="{00000000-0005-0000-0000-0000D6580000}"/>
    <cellStyle name="Normal 3 28 5" xfId="11203" xr:uid="{00000000-0005-0000-0000-0000D7580000}"/>
    <cellStyle name="Normal 3 28 5 2" xfId="17942" xr:uid="{00000000-0005-0000-0000-0000D8580000}"/>
    <cellStyle name="Normal 3 28 5 2 2" xfId="25766" xr:uid="{00000000-0005-0000-0000-0000D9580000}"/>
    <cellStyle name="Normal 3 28 5 3" xfId="21993" xr:uid="{00000000-0005-0000-0000-0000DA580000}"/>
    <cellStyle name="Normal 3 28 6" xfId="16374" xr:uid="{00000000-0005-0000-0000-0000DB580000}"/>
    <cellStyle name="Normal 3 28 6 2" xfId="24198" xr:uid="{00000000-0005-0000-0000-0000DC580000}"/>
    <cellStyle name="Normal 3 28 7" xfId="20425" xr:uid="{00000000-0005-0000-0000-0000DD580000}"/>
    <cellStyle name="Normal 3 29" xfId="9692" xr:uid="{00000000-0005-0000-0000-0000DE580000}"/>
    <cellStyle name="Normal 3 29 2" xfId="10083" xr:uid="{00000000-0005-0000-0000-0000DF580000}"/>
    <cellStyle name="Normal 3 29 2 2" xfId="11651" xr:uid="{00000000-0005-0000-0000-0000E0580000}"/>
    <cellStyle name="Normal 3 29 2 2 2" xfId="18390" xr:uid="{00000000-0005-0000-0000-0000E1580000}"/>
    <cellStyle name="Normal 3 29 2 2 2 2" xfId="26214" xr:uid="{00000000-0005-0000-0000-0000E2580000}"/>
    <cellStyle name="Normal 3 29 2 2 3" xfId="22441" xr:uid="{00000000-0005-0000-0000-0000E3580000}"/>
    <cellStyle name="Normal 3 29 2 3" xfId="16822" xr:uid="{00000000-0005-0000-0000-0000E4580000}"/>
    <cellStyle name="Normal 3 29 2 3 2" xfId="24646" xr:uid="{00000000-0005-0000-0000-0000E5580000}"/>
    <cellStyle name="Normal 3 29 2 4" xfId="20873" xr:uid="{00000000-0005-0000-0000-0000E6580000}"/>
    <cellStyle name="Normal 3 29 3" xfId="10475" xr:uid="{00000000-0005-0000-0000-0000E7580000}"/>
    <cellStyle name="Normal 3 29 3 2" xfId="12043" xr:uid="{00000000-0005-0000-0000-0000E8580000}"/>
    <cellStyle name="Normal 3 29 3 2 2" xfId="18782" xr:uid="{00000000-0005-0000-0000-0000E9580000}"/>
    <cellStyle name="Normal 3 29 3 2 2 2" xfId="26606" xr:uid="{00000000-0005-0000-0000-0000EA580000}"/>
    <cellStyle name="Normal 3 29 3 2 3" xfId="22833" xr:uid="{00000000-0005-0000-0000-0000EB580000}"/>
    <cellStyle name="Normal 3 29 3 3" xfId="17214" xr:uid="{00000000-0005-0000-0000-0000EC580000}"/>
    <cellStyle name="Normal 3 29 3 3 2" xfId="25038" xr:uid="{00000000-0005-0000-0000-0000ED580000}"/>
    <cellStyle name="Normal 3 29 3 4" xfId="21265" xr:uid="{00000000-0005-0000-0000-0000EE580000}"/>
    <cellStyle name="Normal 3 29 4" xfId="10867" xr:uid="{00000000-0005-0000-0000-0000EF580000}"/>
    <cellStyle name="Normal 3 29 4 2" xfId="12435" xr:uid="{00000000-0005-0000-0000-0000F0580000}"/>
    <cellStyle name="Normal 3 29 4 2 2" xfId="19174" xr:uid="{00000000-0005-0000-0000-0000F1580000}"/>
    <cellStyle name="Normal 3 29 4 2 2 2" xfId="26998" xr:uid="{00000000-0005-0000-0000-0000F2580000}"/>
    <cellStyle name="Normal 3 29 4 2 3" xfId="23225" xr:uid="{00000000-0005-0000-0000-0000F3580000}"/>
    <cellStyle name="Normal 3 29 4 3" xfId="17606" xr:uid="{00000000-0005-0000-0000-0000F4580000}"/>
    <cellStyle name="Normal 3 29 4 3 2" xfId="25430" xr:uid="{00000000-0005-0000-0000-0000F5580000}"/>
    <cellStyle name="Normal 3 29 4 4" xfId="21657" xr:uid="{00000000-0005-0000-0000-0000F6580000}"/>
    <cellStyle name="Normal 3 29 5" xfId="11259" xr:uid="{00000000-0005-0000-0000-0000F7580000}"/>
    <cellStyle name="Normal 3 29 5 2" xfId="17998" xr:uid="{00000000-0005-0000-0000-0000F8580000}"/>
    <cellStyle name="Normal 3 29 5 2 2" xfId="25822" xr:uid="{00000000-0005-0000-0000-0000F9580000}"/>
    <cellStyle name="Normal 3 29 5 3" xfId="22049" xr:uid="{00000000-0005-0000-0000-0000FA580000}"/>
    <cellStyle name="Normal 3 29 6" xfId="16430" xr:uid="{00000000-0005-0000-0000-0000FB580000}"/>
    <cellStyle name="Normal 3 29 6 2" xfId="24254" xr:uid="{00000000-0005-0000-0000-0000FC580000}"/>
    <cellStyle name="Normal 3 29 7" xfId="20481" xr:uid="{00000000-0005-0000-0000-0000FD580000}"/>
    <cellStyle name="Normal 3 3" xfId="3021" xr:uid="{00000000-0005-0000-0000-0000FE580000}"/>
    <cellStyle name="Normal 3 3 2" xfId="3022" xr:uid="{00000000-0005-0000-0000-0000FF580000}"/>
    <cellStyle name="Normal 3 3 2 2" xfId="7886" xr:uid="{00000000-0005-0000-0000-000000590000}"/>
    <cellStyle name="Normal 3 3 2 3" xfId="7887" xr:uid="{00000000-0005-0000-0000-000001590000}"/>
    <cellStyle name="Normal 3 3 2 4" xfId="9155" xr:uid="{00000000-0005-0000-0000-000002590000}"/>
    <cellStyle name="Normal 3 3 2 5" xfId="9497" xr:uid="{00000000-0005-0000-0000-000003590000}"/>
    <cellStyle name="Normal 3 3 2 6" xfId="13857" xr:uid="{00000000-0005-0000-0000-000004590000}"/>
    <cellStyle name="Normal 3 3 2 7" xfId="7885" xr:uid="{00000000-0005-0000-0000-000005590000}"/>
    <cellStyle name="Normal 3 3 2 7 2" xfId="28069" xr:uid="{00000000-0005-0000-0000-000006590000}"/>
    <cellStyle name="Normal 3 3 3" xfId="7888" xr:uid="{00000000-0005-0000-0000-000007590000}"/>
    <cellStyle name="Normal 3 3 3 2" xfId="9156" xr:uid="{00000000-0005-0000-0000-000008590000}"/>
    <cellStyle name="Normal 3 3 3 3" xfId="9498" xr:uid="{00000000-0005-0000-0000-000009590000}"/>
    <cellStyle name="Normal 3 3 4" xfId="9154" xr:uid="{00000000-0005-0000-0000-00000A590000}"/>
    <cellStyle name="Normal 3 3 5" xfId="9496" xr:uid="{00000000-0005-0000-0000-00000B590000}"/>
    <cellStyle name="Normal 3 3 6" xfId="5521" xr:uid="{00000000-0005-0000-0000-00000C590000}"/>
    <cellStyle name="Normal 3 30" xfId="9747" xr:uid="{00000000-0005-0000-0000-00000D590000}"/>
    <cellStyle name="Normal 3 30 2" xfId="10139" xr:uid="{00000000-0005-0000-0000-00000E590000}"/>
    <cellStyle name="Normal 3 30 2 2" xfId="11707" xr:uid="{00000000-0005-0000-0000-00000F590000}"/>
    <cellStyle name="Normal 3 30 2 2 2" xfId="18446" xr:uid="{00000000-0005-0000-0000-000010590000}"/>
    <cellStyle name="Normal 3 30 2 2 2 2" xfId="26270" xr:uid="{00000000-0005-0000-0000-000011590000}"/>
    <cellStyle name="Normal 3 30 2 2 3" xfId="22497" xr:uid="{00000000-0005-0000-0000-000012590000}"/>
    <cellStyle name="Normal 3 30 2 3" xfId="16878" xr:uid="{00000000-0005-0000-0000-000013590000}"/>
    <cellStyle name="Normal 3 30 2 3 2" xfId="24702" xr:uid="{00000000-0005-0000-0000-000014590000}"/>
    <cellStyle name="Normal 3 30 2 4" xfId="20929" xr:uid="{00000000-0005-0000-0000-000015590000}"/>
    <cellStyle name="Normal 3 30 3" xfId="10531" xr:uid="{00000000-0005-0000-0000-000016590000}"/>
    <cellStyle name="Normal 3 30 3 2" xfId="12099" xr:uid="{00000000-0005-0000-0000-000017590000}"/>
    <cellStyle name="Normal 3 30 3 2 2" xfId="18838" xr:uid="{00000000-0005-0000-0000-000018590000}"/>
    <cellStyle name="Normal 3 30 3 2 2 2" xfId="26662" xr:uid="{00000000-0005-0000-0000-000019590000}"/>
    <cellStyle name="Normal 3 30 3 2 3" xfId="22889" xr:uid="{00000000-0005-0000-0000-00001A590000}"/>
    <cellStyle name="Normal 3 30 3 3" xfId="17270" xr:uid="{00000000-0005-0000-0000-00001B590000}"/>
    <cellStyle name="Normal 3 30 3 3 2" xfId="25094" xr:uid="{00000000-0005-0000-0000-00001C590000}"/>
    <cellStyle name="Normal 3 30 3 4" xfId="21321" xr:uid="{00000000-0005-0000-0000-00001D590000}"/>
    <cellStyle name="Normal 3 30 4" xfId="10923" xr:uid="{00000000-0005-0000-0000-00001E590000}"/>
    <cellStyle name="Normal 3 30 4 2" xfId="12491" xr:uid="{00000000-0005-0000-0000-00001F590000}"/>
    <cellStyle name="Normal 3 30 4 2 2" xfId="19230" xr:uid="{00000000-0005-0000-0000-000020590000}"/>
    <cellStyle name="Normal 3 30 4 2 2 2" xfId="27054" xr:uid="{00000000-0005-0000-0000-000021590000}"/>
    <cellStyle name="Normal 3 30 4 2 3" xfId="23281" xr:uid="{00000000-0005-0000-0000-000022590000}"/>
    <cellStyle name="Normal 3 30 4 3" xfId="17662" xr:uid="{00000000-0005-0000-0000-000023590000}"/>
    <cellStyle name="Normal 3 30 4 3 2" xfId="25486" xr:uid="{00000000-0005-0000-0000-000024590000}"/>
    <cellStyle name="Normal 3 30 4 4" xfId="21713" xr:uid="{00000000-0005-0000-0000-000025590000}"/>
    <cellStyle name="Normal 3 30 5" xfId="11315" xr:uid="{00000000-0005-0000-0000-000026590000}"/>
    <cellStyle name="Normal 3 30 5 2" xfId="18054" xr:uid="{00000000-0005-0000-0000-000027590000}"/>
    <cellStyle name="Normal 3 30 5 2 2" xfId="25878" xr:uid="{00000000-0005-0000-0000-000028590000}"/>
    <cellStyle name="Normal 3 30 5 3" xfId="22105" xr:uid="{00000000-0005-0000-0000-000029590000}"/>
    <cellStyle name="Normal 3 30 6" xfId="16486" xr:uid="{00000000-0005-0000-0000-00002A590000}"/>
    <cellStyle name="Normal 3 30 6 2" xfId="24310" xr:uid="{00000000-0005-0000-0000-00002B590000}"/>
    <cellStyle name="Normal 3 30 7" xfId="20537" xr:uid="{00000000-0005-0000-0000-00002C590000}"/>
    <cellStyle name="Normal 3 31" xfId="9803" xr:uid="{00000000-0005-0000-0000-00002D590000}"/>
    <cellStyle name="Normal 3 31 2" xfId="10195" xr:uid="{00000000-0005-0000-0000-00002E590000}"/>
    <cellStyle name="Normal 3 31 2 2" xfId="11763" xr:uid="{00000000-0005-0000-0000-00002F590000}"/>
    <cellStyle name="Normal 3 31 2 2 2" xfId="18502" xr:uid="{00000000-0005-0000-0000-000030590000}"/>
    <cellStyle name="Normal 3 31 2 2 2 2" xfId="26326" xr:uid="{00000000-0005-0000-0000-000031590000}"/>
    <cellStyle name="Normal 3 31 2 2 3" xfId="22553" xr:uid="{00000000-0005-0000-0000-000032590000}"/>
    <cellStyle name="Normal 3 31 2 3" xfId="16934" xr:uid="{00000000-0005-0000-0000-000033590000}"/>
    <cellStyle name="Normal 3 31 2 3 2" xfId="24758" xr:uid="{00000000-0005-0000-0000-000034590000}"/>
    <cellStyle name="Normal 3 31 2 4" xfId="20985" xr:uid="{00000000-0005-0000-0000-000035590000}"/>
    <cellStyle name="Normal 3 31 3" xfId="10587" xr:uid="{00000000-0005-0000-0000-000036590000}"/>
    <cellStyle name="Normal 3 31 3 2" xfId="12155" xr:uid="{00000000-0005-0000-0000-000037590000}"/>
    <cellStyle name="Normal 3 31 3 2 2" xfId="18894" xr:uid="{00000000-0005-0000-0000-000038590000}"/>
    <cellStyle name="Normal 3 31 3 2 2 2" xfId="26718" xr:uid="{00000000-0005-0000-0000-000039590000}"/>
    <cellStyle name="Normal 3 31 3 2 3" xfId="22945" xr:uid="{00000000-0005-0000-0000-00003A590000}"/>
    <cellStyle name="Normal 3 31 3 3" xfId="17326" xr:uid="{00000000-0005-0000-0000-00003B590000}"/>
    <cellStyle name="Normal 3 31 3 3 2" xfId="25150" xr:uid="{00000000-0005-0000-0000-00003C590000}"/>
    <cellStyle name="Normal 3 31 3 4" xfId="21377" xr:uid="{00000000-0005-0000-0000-00003D590000}"/>
    <cellStyle name="Normal 3 31 4" xfId="10979" xr:uid="{00000000-0005-0000-0000-00003E590000}"/>
    <cellStyle name="Normal 3 31 4 2" xfId="12547" xr:uid="{00000000-0005-0000-0000-00003F590000}"/>
    <cellStyle name="Normal 3 31 4 2 2" xfId="19286" xr:uid="{00000000-0005-0000-0000-000040590000}"/>
    <cellStyle name="Normal 3 31 4 2 2 2" xfId="27110" xr:uid="{00000000-0005-0000-0000-000041590000}"/>
    <cellStyle name="Normal 3 31 4 2 3" xfId="23337" xr:uid="{00000000-0005-0000-0000-000042590000}"/>
    <cellStyle name="Normal 3 31 4 3" xfId="17718" xr:uid="{00000000-0005-0000-0000-000043590000}"/>
    <cellStyle name="Normal 3 31 4 3 2" xfId="25542" xr:uid="{00000000-0005-0000-0000-000044590000}"/>
    <cellStyle name="Normal 3 31 4 4" xfId="21769" xr:uid="{00000000-0005-0000-0000-000045590000}"/>
    <cellStyle name="Normal 3 31 5" xfId="11371" xr:uid="{00000000-0005-0000-0000-000046590000}"/>
    <cellStyle name="Normal 3 31 5 2" xfId="18110" xr:uid="{00000000-0005-0000-0000-000047590000}"/>
    <cellStyle name="Normal 3 31 5 2 2" xfId="25934" xr:uid="{00000000-0005-0000-0000-000048590000}"/>
    <cellStyle name="Normal 3 31 5 3" xfId="22161" xr:uid="{00000000-0005-0000-0000-000049590000}"/>
    <cellStyle name="Normal 3 31 6" xfId="16542" xr:uid="{00000000-0005-0000-0000-00004A590000}"/>
    <cellStyle name="Normal 3 31 6 2" xfId="24366" xr:uid="{00000000-0005-0000-0000-00004B590000}"/>
    <cellStyle name="Normal 3 31 7" xfId="20593" xr:uid="{00000000-0005-0000-0000-00004C590000}"/>
    <cellStyle name="Normal 3 32" xfId="9859" xr:uid="{00000000-0005-0000-0000-00004D590000}"/>
    <cellStyle name="Normal 3 32 2" xfId="10251" xr:uid="{00000000-0005-0000-0000-00004E590000}"/>
    <cellStyle name="Normal 3 32 2 2" xfId="11819" xr:uid="{00000000-0005-0000-0000-00004F590000}"/>
    <cellStyle name="Normal 3 32 2 2 2" xfId="18558" xr:uid="{00000000-0005-0000-0000-000050590000}"/>
    <cellStyle name="Normal 3 32 2 2 2 2" xfId="26382" xr:uid="{00000000-0005-0000-0000-000051590000}"/>
    <cellStyle name="Normal 3 32 2 2 3" xfId="22609" xr:uid="{00000000-0005-0000-0000-000052590000}"/>
    <cellStyle name="Normal 3 32 2 3" xfId="16990" xr:uid="{00000000-0005-0000-0000-000053590000}"/>
    <cellStyle name="Normal 3 32 2 3 2" xfId="24814" xr:uid="{00000000-0005-0000-0000-000054590000}"/>
    <cellStyle name="Normal 3 32 2 4" xfId="21041" xr:uid="{00000000-0005-0000-0000-000055590000}"/>
    <cellStyle name="Normal 3 32 3" xfId="10643" xr:uid="{00000000-0005-0000-0000-000056590000}"/>
    <cellStyle name="Normal 3 32 3 2" xfId="12211" xr:uid="{00000000-0005-0000-0000-000057590000}"/>
    <cellStyle name="Normal 3 32 3 2 2" xfId="18950" xr:uid="{00000000-0005-0000-0000-000058590000}"/>
    <cellStyle name="Normal 3 32 3 2 2 2" xfId="26774" xr:uid="{00000000-0005-0000-0000-000059590000}"/>
    <cellStyle name="Normal 3 32 3 2 3" xfId="23001" xr:uid="{00000000-0005-0000-0000-00005A590000}"/>
    <cellStyle name="Normal 3 32 3 3" xfId="17382" xr:uid="{00000000-0005-0000-0000-00005B590000}"/>
    <cellStyle name="Normal 3 32 3 3 2" xfId="25206" xr:uid="{00000000-0005-0000-0000-00005C590000}"/>
    <cellStyle name="Normal 3 32 3 4" xfId="21433" xr:uid="{00000000-0005-0000-0000-00005D590000}"/>
    <cellStyle name="Normal 3 32 4" xfId="11035" xr:uid="{00000000-0005-0000-0000-00005E590000}"/>
    <cellStyle name="Normal 3 32 4 2" xfId="12603" xr:uid="{00000000-0005-0000-0000-00005F590000}"/>
    <cellStyle name="Normal 3 32 4 2 2" xfId="19342" xr:uid="{00000000-0005-0000-0000-000060590000}"/>
    <cellStyle name="Normal 3 32 4 2 2 2" xfId="27166" xr:uid="{00000000-0005-0000-0000-000061590000}"/>
    <cellStyle name="Normal 3 32 4 2 3" xfId="23393" xr:uid="{00000000-0005-0000-0000-000062590000}"/>
    <cellStyle name="Normal 3 32 4 3" xfId="17774" xr:uid="{00000000-0005-0000-0000-000063590000}"/>
    <cellStyle name="Normal 3 32 4 3 2" xfId="25598" xr:uid="{00000000-0005-0000-0000-000064590000}"/>
    <cellStyle name="Normal 3 32 4 4" xfId="21825" xr:uid="{00000000-0005-0000-0000-000065590000}"/>
    <cellStyle name="Normal 3 32 5" xfId="11427" xr:uid="{00000000-0005-0000-0000-000066590000}"/>
    <cellStyle name="Normal 3 32 5 2" xfId="18166" xr:uid="{00000000-0005-0000-0000-000067590000}"/>
    <cellStyle name="Normal 3 32 5 2 2" xfId="25990" xr:uid="{00000000-0005-0000-0000-000068590000}"/>
    <cellStyle name="Normal 3 32 5 3" xfId="22217" xr:uid="{00000000-0005-0000-0000-000069590000}"/>
    <cellStyle name="Normal 3 32 6" xfId="16598" xr:uid="{00000000-0005-0000-0000-00006A590000}"/>
    <cellStyle name="Normal 3 32 6 2" xfId="24422" xr:uid="{00000000-0005-0000-0000-00006B590000}"/>
    <cellStyle name="Normal 3 32 7" xfId="20649" xr:uid="{00000000-0005-0000-0000-00006C590000}"/>
    <cellStyle name="Normal 3 33" xfId="9915" xr:uid="{00000000-0005-0000-0000-00006D590000}"/>
    <cellStyle name="Normal 3 33 2" xfId="11483" xr:uid="{00000000-0005-0000-0000-00006E590000}"/>
    <cellStyle name="Normal 3 33 2 2" xfId="18222" xr:uid="{00000000-0005-0000-0000-00006F590000}"/>
    <cellStyle name="Normal 3 33 2 2 2" xfId="26046" xr:uid="{00000000-0005-0000-0000-000070590000}"/>
    <cellStyle name="Normal 3 33 2 3" xfId="22273" xr:uid="{00000000-0005-0000-0000-000071590000}"/>
    <cellStyle name="Normal 3 33 3" xfId="16654" xr:uid="{00000000-0005-0000-0000-000072590000}"/>
    <cellStyle name="Normal 3 33 3 2" xfId="24478" xr:uid="{00000000-0005-0000-0000-000073590000}"/>
    <cellStyle name="Normal 3 33 4" xfId="20705" xr:uid="{00000000-0005-0000-0000-000074590000}"/>
    <cellStyle name="Normal 3 34" xfId="10307" xr:uid="{00000000-0005-0000-0000-000075590000}"/>
    <cellStyle name="Normal 3 34 2" xfId="11875" xr:uid="{00000000-0005-0000-0000-000076590000}"/>
    <cellStyle name="Normal 3 34 2 2" xfId="18614" xr:uid="{00000000-0005-0000-0000-000077590000}"/>
    <cellStyle name="Normal 3 34 2 2 2" xfId="26438" xr:uid="{00000000-0005-0000-0000-000078590000}"/>
    <cellStyle name="Normal 3 34 2 3" xfId="22665" xr:uid="{00000000-0005-0000-0000-000079590000}"/>
    <cellStyle name="Normal 3 34 3" xfId="17046" xr:uid="{00000000-0005-0000-0000-00007A590000}"/>
    <cellStyle name="Normal 3 34 3 2" xfId="24870" xr:uid="{00000000-0005-0000-0000-00007B590000}"/>
    <cellStyle name="Normal 3 34 4" xfId="21097" xr:uid="{00000000-0005-0000-0000-00007C590000}"/>
    <cellStyle name="Normal 3 35" xfId="10699" xr:uid="{00000000-0005-0000-0000-00007D590000}"/>
    <cellStyle name="Normal 3 35 2" xfId="12267" xr:uid="{00000000-0005-0000-0000-00007E590000}"/>
    <cellStyle name="Normal 3 35 2 2" xfId="19006" xr:uid="{00000000-0005-0000-0000-00007F590000}"/>
    <cellStyle name="Normal 3 35 2 2 2" xfId="26830" xr:uid="{00000000-0005-0000-0000-000080590000}"/>
    <cellStyle name="Normal 3 35 2 3" xfId="23057" xr:uid="{00000000-0005-0000-0000-000081590000}"/>
    <cellStyle name="Normal 3 35 3" xfId="17438" xr:uid="{00000000-0005-0000-0000-000082590000}"/>
    <cellStyle name="Normal 3 35 3 2" xfId="25262" xr:uid="{00000000-0005-0000-0000-000083590000}"/>
    <cellStyle name="Normal 3 35 4" xfId="21489" xr:uid="{00000000-0005-0000-0000-000084590000}"/>
    <cellStyle name="Normal 3 36" xfId="11091" xr:uid="{00000000-0005-0000-0000-000085590000}"/>
    <cellStyle name="Normal 3 36 2" xfId="17830" xr:uid="{00000000-0005-0000-0000-000086590000}"/>
    <cellStyle name="Normal 3 36 2 2" xfId="25654" xr:uid="{00000000-0005-0000-0000-000087590000}"/>
    <cellStyle name="Normal 3 36 3" xfId="21881" xr:uid="{00000000-0005-0000-0000-000088590000}"/>
    <cellStyle name="Normal 3 37" xfId="13844" xr:uid="{00000000-0005-0000-0000-000089590000}"/>
    <cellStyle name="Normal 3 38" xfId="5517" xr:uid="{00000000-0005-0000-0000-00008A590000}"/>
    <cellStyle name="Normal 3 38 2" xfId="24082" xr:uid="{00000000-0005-0000-0000-00008B590000}"/>
    <cellStyle name="Normal 3 39" xfId="19431" xr:uid="{00000000-0005-0000-0000-00008C590000}"/>
    <cellStyle name="Normal 3 39 2" xfId="32446" xr:uid="{00000000-0005-0000-0000-00008D590000}"/>
    <cellStyle name="Normal 3 4" xfId="3023" xr:uid="{00000000-0005-0000-0000-00008E590000}"/>
    <cellStyle name="Normal 3 4 2" xfId="7889" xr:uid="{00000000-0005-0000-0000-00008F590000}"/>
    <cellStyle name="Normal 3 4 2 2" xfId="9158" xr:uid="{00000000-0005-0000-0000-000090590000}"/>
    <cellStyle name="Normal 3 4 2 3" xfId="9500" xr:uid="{00000000-0005-0000-0000-000091590000}"/>
    <cellStyle name="Normal 3 4 3" xfId="7890" xr:uid="{00000000-0005-0000-0000-000092590000}"/>
    <cellStyle name="Normal 3 4 3 2" xfId="9159" xr:uid="{00000000-0005-0000-0000-000093590000}"/>
    <cellStyle name="Normal 3 4 3 3" xfId="9501" xr:uid="{00000000-0005-0000-0000-000094590000}"/>
    <cellStyle name="Normal 3 4 4" xfId="9157" xr:uid="{00000000-0005-0000-0000-000095590000}"/>
    <cellStyle name="Normal 3 4 5" xfId="9499" xr:uid="{00000000-0005-0000-0000-000096590000}"/>
    <cellStyle name="Normal 3 4 6" xfId="13858" xr:uid="{00000000-0005-0000-0000-000097590000}"/>
    <cellStyle name="Normal 3 4 7" xfId="5522" xr:uid="{00000000-0005-0000-0000-000098590000}"/>
    <cellStyle name="Normal 3 4 7 2" xfId="28070" xr:uid="{00000000-0005-0000-0000-000099590000}"/>
    <cellStyle name="Normal 3 40" xfId="19582" xr:uid="{00000000-0005-0000-0000-00009A590000}"/>
    <cellStyle name="Normal 3 5" xfId="3024" xr:uid="{00000000-0005-0000-0000-00009B590000}"/>
    <cellStyle name="Normal 3 5 10" xfId="9160" xr:uid="{00000000-0005-0000-0000-00009C590000}"/>
    <cellStyle name="Normal 3 5 11" xfId="9502" xr:uid="{00000000-0005-0000-0000-00009D590000}"/>
    <cellStyle name="Normal 3 5 12" xfId="9581" xr:uid="{00000000-0005-0000-0000-00009E590000}"/>
    <cellStyle name="Normal 3 5 12 2" xfId="9972" xr:uid="{00000000-0005-0000-0000-00009F590000}"/>
    <cellStyle name="Normal 3 5 12 2 2" xfId="11540" xr:uid="{00000000-0005-0000-0000-0000A0590000}"/>
    <cellStyle name="Normal 3 5 12 2 2 2" xfId="18279" xr:uid="{00000000-0005-0000-0000-0000A1590000}"/>
    <cellStyle name="Normal 3 5 12 2 2 2 2" xfId="26103" xr:uid="{00000000-0005-0000-0000-0000A2590000}"/>
    <cellStyle name="Normal 3 5 12 2 2 3" xfId="22330" xr:uid="{00000000-0005-0000-0000-0000A3590000}"/>
    <cellStyle name="Normal 3 5 12 2 3" xfId="16711" xr:uid="{00000000-0005-0000-0000-0000A4590000}"/>
    <cellStyle name="Normal 3 5 12 2 3 2" xfId="24535" xr:uid="{00000000-0005-0000-0000-0000A5590000}"/>
    <cellStyle name="Normal 3 5 12 2 4" xfId="20762" xr:uid="{00000000-0005-0000-0000-0000A6590000}"/>
    <cellStyle name="Normal 3 5 12 3" xfId="10364" xr:uid="{00000000-0005-0000-0000-0000A7590000}"/>
    <cellStyle name="Normal 3 5 12 3 2" xfId="11932" xr:uid="{00000000-0005-0000-0000-0000A8590000}"/>
    <cellStyle name="Normal 3 5 12 3 2 2" xfId="18671" xr:uid="{00000000-0005-0000-0000-0000A9590000}"/>
    <cellStyle name="Normal 3 5 12 3 2 2 2" xfId="26495" xr:uid="{00000000-0005-0000-0000-0000AA590000}"/>
    <cellStyle name="Normal 3 5 12 3 2 3" xfId="22722" xr:uid="{00000000-0005-0000-0000-0000AB590000}"/>
    <cellStyle name="Normal 3 5 12 3 3" xfId="17103" xr:uid="{00000000-0005-0000-0000-0000AC590000}"/>
    <cellStyle name="Normal 3 5 12 3 3 2" xfId="24927" xr:uid="{00000000-0005-0000-0000-0000AD590000}"/>
    <cellStyle name="Normal 3 5 12 3 4" xfId="21154" xr:uid="{00000000-0005-0000-0000-0000AE590000}"/>
    <cellStyle name="Normal 3 5 12 4" xfId="10756" xr:uid="{00000000-0005-0000-0000-0000AF590000}"/>
    <cellStyle name="Normal 3 5 12 4 2" xfId="12324" xr:uid="{00000000-0005-0000-0000-0000B0590000}"/>
    <cellStyle name="Normal 3 5 12 4 2 2" xfId="19063" xr:uid="{00000000-0005-0000-0000-0000B1590000}"/>
    <cellStyle name="Normal 3 5 12 4 2 2 2" xfId="26887" xr:uid="{00000000-0005-0000-0000-0000B2590000}"/>
    <cellStyle name="Normal 3 5 12 4 2 3" xfId="23114" xr:uid="{00000000-0005-0000-0000-0000B3590000}"/>
    <cellStyle name="Normal 3 5 12 4 3" xfId="17495" xr:uid="{00000000-0005-0000-0000-0000B4590000}"/>
    <cellStyle name="Normal 3 5 12 4 3 2" xfId="25319" xr:uid="{00000000-0005-0000-0000-0000B5590000}"/>
    <cellStyle name="Normal 3 5 12 4 4" xfId="21546" xr:uid="{00000000-0005-0000-0000-0000B6590000}"/>
    <cellStyle name="Normal 3 5 12 5" xfId="11148" xr:uid="{00000000-0005-0000-0000-0000B7590000}"/>
    <cellStyle name="Normal 3 5 12 5 2" xfId="17887" xr:uid="{00000000-0005-0000-0000-0000B8590000}"/>
    <cellStyle name="Normal 3 5 12 5 2 2" xfId="25711" xr:uid="{00000000-0005-0000-0000-0000B9590000}"/>
    <cellStyle name="Normal 3 5 12 5 3" xfId="21938" xr:uid="{00000000-0005-0000-0000-0000BA590000}"/>
    <cellStyle name="Normal 3 5 12 6" xfId="16319" xr:uid="{00000000-0005-0000-0000-0000BB590000}"/>
    <cellStyle name="Normal 3 5 12 6 2" xfId="24143" xr:uid="{00000000-0005-0000-0000-0000BC590000}"/>
    <cellStyle name="Normal 3 5 12 7" xfId="20370" xr:uid="{00000000-0005-0000-0000-0000BD590000}"/>
    <cellStyle name="Normal 3 5 13" xfId="9637" xr:uid="{00000000-0005-0000-0000-0000BE590000}"/>
    <cellStyle name="Normal 3 5 13 2" xfId="10028" xr:uid="{00000000-0005-0000-0000-0000BF590000}"/>
    <cellStyle name="Normal 3 5 13 2 2" xfId="11596" xr:uid="{00000000-0005-0000-0000-0000C0590000}"/>
    <cellStyle name="Normal 3 5 13 2 2 2" xfId="18335" xr:uid="{00000000-0005-0000-0000-0000C1590000}"/>
    <cellStyle name="Normal 3 5 13 2 2 2 2" xfId="26159" xr:uid="{00000000-0005-0000-0000-0000C2590000}"/>
    <cellStyle name="Normal 3 5 13 2 2 3" xfId="22386" xr:uid="{00000000-0005-0000-0000-0000C3590000}"/>
    <cellStyle name="Normal 3 5 13 2 3" xfId="16767" xr:uid="{00000000-0005-0000-0000-0000C4590000}"/>
    <cellStyle name="Normal 3 5 13 2 3 2" xfId="24591" xr:uid="{00000000-0005-0000-0000-0000C5590000}"/>
    <cellStyle name="Normal 3 5 13 2 4" xfId="20818" xr:uid="{00000000-0005-0000-0000-0000C6590000}"/>
    <cellStyle name="Normal 3 5 13 3" xfId="10420" xr:uid="{00000000-0005-0000-0000-0000C7590000}"/>
    <cellStyle name="Normal 3 5 13 3 2" xfId="11988" xr:uid="{00000000-0005-0000-0000-0000C8590000}"/>
    <cellStyle name="Normal 3 5 13 3 2 2" xfId="18727" xr:uid="{00000000-0005-0000-0000-0000C9590000}"/>
    <cellStyle name="Normal 3 5 13 3 2 2 2" xfId="26551" xr:uid="{00000000-0005-0000-0000-0000CA590000}"/>
    <cellStyle name="Normal 3 5 13 3 2 3" xfId="22778" xr:uid="{00000000-0005-0000-0000-0000CB590000}"/>
    <cellStyle name="Normal 3 5 13 3 3" xfId="17159" xr:uid="{00000000-0005-0000-0000-0000CC590000}"/>
    <cellStyle name="Normal 3 5 13 3 3 2" xfId="24983" xr:uid="{00000000-0005-0000-0000-0000CD590000}"/>
    <cellStyle name="Normal 3 5 13 3 4" xfId="21210" xr:uid="{00000000-0005-0000-0000-0000CE590000}"/>
    <cellStyle name="Normal 3 5 13 4" xfId="10812" xr:uid="{00000000-0005-0000-0000-0000CF590000}"/>
    <cellStyle name="Normal 3 5 13 4 2" xfId="12380" xr:uid="{00000000-0005-0000-0000-0000D0590000}"/>
    <cellStyle name="Normal 3 5 13 4 2 2" xfId="19119" xr:uid="{00000000-0005-0000-0000-0000D1590000}"/>
    <cellStyle name="Normal 3 5 13 4 2 2 2" xfId="26943" xr:uid="{00000000-0005-0000-0000-0000D2590000}"/>
    <cellStyle name="Normal 3 5 13 4 2 3" xfId="23170" xr:uid="{00000000-0005-0000-0000-0000D3590000}"/>
    <cellStyle name="Normal 3 5 13 4 3" xfId="17551" xr:uid="{00000000-0005-0000-0000-0000D4590000}"/>
    <cellStyle name="Normal 3 5 13 4 3 2" xfId="25375" xr:uid="{00000000-0005-0000-0000-0000D5590000}"/>
    <cellStyle name="Normal 3 5 13 4 4" xfId="21602" xr:uid="{00000000-0005-0000-0000-0000D6590000}"/>
    <cellStyle name="Normal 3 5 13 5" xfId="11204" xr:uid="{00000000-0005-0000-0000-0000D7590000}"/>
    <cellStyle name="Normal 3 5 13 5 2" xfId="17943" xr:uid="{00000000-0005-0000-0000-0000D8590000}"/>
    <cellStyle name="Normal 3 5 13 5 2 2" xfId="25767" xr:uid="{00000000-0005-0000-0000-0000D9590000}"/>
    <cellStyle name="Normal 3 5 13 5 3" xfId="21994" xr:uid="{00000000-0005-0000-0000-0000DA590000}"/>
    <cellStyle name="Normal 3 5 13 6" xfId="16375" xr:uid="{00000000-0005-0000-0000-0000DB590000}"/>
    <cellStyle name="Normal 3 5 13 6 2" xfId="24199" xr:uid="{00000000-0005-0000-0000-0000DC590000}"/>
    <cellStyle name="Normal 3 5 13 7" xfId="20426" xr:uid="{00000000-0005-0000-0000-0000DD590000}"/>
    <cellStyle name="Normal 3 5 14" xfId="9693" xr:uid="{00000000-0005-0000-0000-0000DE590000}"/>
    <cellStyle name="Normal 3 5 14 2" xfId="10084" xr:uid="{00000000-0005-0000-0000-0000DF590000}"/>
    <cellStyle name="Normal 3 5 14 2 2" xfId="11652" xr:uid="{00000000-0005-0000-0000-0000E0590000}"/>
    <cellStyle name="Normal 3 5 14 2 2 2" xfId="18391" xr:uid="{00000000-0005-0000-0000-0000E1590000}"/>
    <cellStyle name="Normal 3 5 14 2 2 2 2" xfId="26215" xr:uid="{00000000-0005-0000-0000-0000E2590000}"/>
    <cellStyle name="Normal 3 5 14 2 2 3" xfId="22442" xr:uid="{00000000-0005-0000-0000-0000E3590000}"/>
    <cellStyle name="Normal 3 5 14 2 3" xfId="16823" xr:uid="{00000000-0005-0000-0000-0000E4590000}"/>
    <cellStyle name="Normal 3 5 14 2 3 2" xfId="24647" xr:uid="{00000000-0005-0000-0000-0000E5590000}"/>
    <cellStyle name="Normal 3 5 14 2 4" xfId="20874" xr:uid="{00000000-0005-0000-0000-0000E6590000}"/>
    <cellStyle name="Normal 3 5 14 3" xfId="10476" xr:uid="{00000000-0005-0000-0000-0000E7590000}"/>
    <cellStyle name="Normal 3 5 14 3 2" xfId="12044" xr:uid="{00000000-0005-0000-0000-0000E8590000}"/>
    <cellStyle name="Normal 3 5 14 3 2 2" xfId="18783" xr:uid="{00000000-0005-0000-0000-0000E9590000}"/>
    <cellStyle name="Normal 3 5 14 3 2 2 2" xfId="26607" xr:uid="{00000000-0005-0000-0000-0000EA590000}"/>
    <cellStyle name="Normal 3 5 14 3 2 3" xfId="22834" xr:uid="{00000000-0005-0000-0000-0000EB590000}"/>
    <cellStyle name="Normal 3 5 14 3 3" xfId="17215" xr:uid="{00000000-0005-0000-0000-0000EC590000}"/>
    <cellStyle name="Normal 3 5 14 3 3 2" xfId="25039" xr:uid="{00000000-0005-0000-0000-0000ED590000}"/>
    <cellStyle name="Normal 3 5 14 3 4" xfId="21266" xr:uid="{00000000-0005-0000-0000-0000EE590000}"/>
    <cellStyle name="Normal 3 5 14 4" xfId="10868" xr:uid="{00000000-0005-0000-0000-0000EF590000}"/>
    <cellStyle name="Normal 3 5 14 4 2" xfId="12436" xr:uid="{00000000-0005-0000-0000-0000F0590000}"/>
    <cellStyle name="Normal 3 5 14 4 2 2" xfId="19175" xr:uid="{00000000-0005-0000-0000-0000F1590000}"/>
    <cellStyle name="Normal 3 5 14 4 2 2 2" xfId="26999" xr:uid="{00000000-0005-0000-0000-0000F2590000}"/>
    <cellStyle name="Normal 3 5 14 4 2 3" xfId="23226" xr:uid="{00000000-0005-0000-0000-0000F3590000}"/>
    <cellStyle name="Normal 3 5 14 4 3" xfId="17607" xr:uid="{00000000-0005-0000-0000-0000F4590000}"/>
    <cellStyle name="Normal 3 5 14 4 3 2" xfId="25431" xr:uid="{00000000-0005-0000-0000-0000F5590000}"/>
    <cellStyle name="Normal 3 5 14 4 4" xfId="21658" xr:uid="{00000000-0005-0000-0000-0000F6590000}"/>
    <cellStyle name="Normal 3 5 14 5" xfId="11260" xr:uid="{00000000-0005-0000-0000-0000F7590000}"/>
    <cellStyle name="Normal 3 5 14 5 2" xfId="17999" xr:uid="{00000000-0005-0000-0000-0000F8590000}"/>
    <cellStyle name="Normal 3 5 14 5 2 2" xfId="25823" xr:uid="{00000000-0005-0000-0000-0000F9590000}"/>
    <cellStyle name="Normal 3 5 14 5 3" xfId="22050" xr:uid="{00000000-0005-0000-0000-0000FA590000}"/>
    <cellStyle name="Normal 3 5 14 6" xfId="16431" xr:uid="{00000000-0005-0000-0000-0000FB590000}"/>
    <cellStyle name="Normal 3 5 14 6 2" xfId="24255" xr:uid="{00000000-0005-0000-0000-0000FC590000}"/>
    <cellStyle name="Normal 3 5 14 7" xfId="20482" xr:uid="{00000000-0005-0000-0000-0000FD590000}"/>
    <cellStyle name="Normal 3 5 15" xfId="9748" xr:uid="{00000000-0005-0000-0000-0000FE590000}"/>
    <cellStyle name="Normal 3 5 15 2" xfId="10140" xr:uid="{00000000-0005-0000-0000-0000FF590000}"/>
    <cellStyle name="Normal 3 5 15 2 2" xfId="11708" xr:uid="{00000000-0005-0000-0000-0000005A0000}"/>
    <cellStyle name="Normal 3 5 15 2 2 2" xfId="18447" xr:uid="{00000000-0005-0000-0000-0000015A0000}"/>
    <cellStyle name="Normal 3 5 15 2 2 2 2" xfId="26271" xr:uid="{00000000-0005-0000-0000-0000025A0000}"/>
    <cellStyle name="Normal 3 5 15 2 2 3" xfId="22498" xr:uid="{00000000-0005-0000-0000-0000035A0000}"/>
    <cellStyle name="Normal 3 5 15 2 3" xfId="16879" xr:uid="{00000000-0005-0000-0000-0000045A0000}"/>
    <cellStyle name="Normal 3 5 15 2 3 2" xfId="24703" xr:uid="{00000000-0005-0000-0000-0000055A0000}"/>
    <cellStyle name="Normal 3 5 15 2 4" xfId="20930" xr:uid="{00000000-0005-0000-0000-0000065A0000}"/>
    <cellStyle name="Normal 3 5 15 3" xfId="10532" xr:uid="{00000000-0005-0000-0000-0000075A0000}"/>
    <cellStyle name="Normal 3 5 15 3 2" xfId="12100" xr:uid="{00000000-0005-0000-0000-0000085A0000}"/>
    <cellStyle name="Normal 3 5 15 3 2 2" xfId="18839" xr:uid="{00000000-0005-0000-0000-0000095A0000}"/>
    <cellStyle name="Normal 3 5 15 3 2 2 2" xfId="26663" xr:uid="{00000000-0005-0000-0000-00000A5A0000}"/>
    <cellStyle name="Normal 3 5 15 3 2 3" xfId="22890" xr:uid="{00000000-0005-0000-0000-00000B5A0000}"/>
    <cellStyle name="Normal 3 5 15 3 3" xfId="17271" xr:uid="{00000000-0005-0000-0000-00000C5A0000}"/>
    <cellStyle name="Normal 3 5 15 3 3 2" xfId="25095" xr:uid="{00000000-0005-0000-0000-00000D5A0000}"/>
    <cellStyle name="Normal 3 5 15 3 4" xfId="21322" xr:uid="{00000000-0005-0000-0000-00000E5A0000}"/>
    <cellStyle name="Normal 3 5 15 4" xfId="10924" xr:uid="{00000000-0005-0000-0000-00000F5A0000}"/>
    <cellStyle name="Normal 3 5 15 4 2" xfId="12492" xr:uid="{00000000-0005-0000-0000-0000105A0000}"/>
    <cellStyle name="Normal 3 5 15 4 2 2" xfId="19231" xr:uid="{00000000-0005-0000-0000-0000115A0000}"/>
    <cellStyle name="Normal 3 5 15 4 2 2 2" xfId="27055" xr:uid="{00000000-0005-0000-0000-0000125A0000}"/>
    <cellStyle name="Normal 3 5 15 4 2 3" xfId="23282" xr:uid="{00000000-0005-0000-0000-0000135A0000}"/>
    <cellStyle name="Normal 3 5 15 4 3" xfId="17663" xr:uid="{00000000-0005-0000-0000-0000145A0000}"/>
    <cellStyle name="Normal 3 5 15 4 3 2" xfId="25487" xr:uid="{00000000-0005-0000-0000-0000155A0000}"/>
    <cellStyle name="Normal 3 5 15 4 4" xfId="21714" xr:uid="{00000000-0005-0000-0000-0000165A0000}"/>
    <cellStyle name="Normal 3 5 15 5" xfId="11316" xr:uid="{00000000-0005-0000-0000-0000175A0000}"/>
    <cellStyle name="Normal 3 5 15 5 2" xfId="18055" xr:uid="{00000000-0005-0000-0000-0000185A0000}"/>
    <cellStyle name="Normal 3 5 15 5 2 2" xfId="25879" xr:uid="{00000000-0005-0000-0000-0000195A0000}"/>
    <cellStyle name="Normal 3 5 15 5 3" xfId="22106" xr:uid="{00000000-0005-0000-0000-00001A5A0000}"/>
    <cellStyle name="Normal 3 5 15 6" xfId="16487" xr:uid="{00000000-0005-0000-0000-00001B5A0000}"/>
    <cellStyle name="Normal 3 5 15 6 2" xfId="24311" xr:uid="{00000000-0005-0000-0000-00001C5A0000}"/>
    <cellStyle name="Normal 3 5 15 7" xfId="20538" xr:uid="{00000000-0005-0000-0000-00001D5A0000}"/>
    <cellStyle name="Normal 3 5 16" xfId="9804" xr:uid="{00000000-0005-0000-0000-00001E5A0000}"/>
    <cellStyle name="Normal 3 5 16 2" xfId="10196" xr:uid="{00000000-0005-0000-0000-00001F5A0000}"/>
    <cellStyle name="Normal 3 5 16 2 2" xfId="11764" xr:uid="{00000000-0005-0000-0000-0000205A0000}"/>
    <cellStyle name="Normal 3 5 16 2 2 2" xfId="18503" xr:uid="{00000000-0005-0000-0000-0000215A0000}"/>
    <cellStyle name="Normal 3 5 16 2 2 2 2" xfId="26327" xr:uid="{00000000-0005-0000-0000-0000225A0000}"/>
    <cellStyle name="Normal 3 5 16 2 2 3" xfId="22554" xr:uid="{00000000-0005-0000-0000-0000235A0000}"/>
    <cellStyle name="Normal 3 5 16 2 3" xfId="16935" xr:uid="{00000000-0005-0000-0000-0000245A0000}"/>
    <cellStyle name="Normal 3 5 16 2 3 2" xfId="24759" xr:uid="{00000000-0005-0000-0000-0000255A0000}"/>
    <cellStyle name="Normal 3 5 16 2 4" xfId="20986" xr:uid="{00000000-0005-0000-0000-0000265A0000}"/>
    <cellStyle name="Normal 3 5 16 3" xfId="10588" xr:uid="{00000000-0005-0000-0000-0000275A0000}"/>
    <cellStyle name="Normal 3 5 16 3 2" xfId="12156" xr:uid="{00000000-0005-0000-0000-0000285A0000}"/>
    <cellStyle name="Normal 3 5 16 3 2 2" xfId="18895" xr:uid="{00000000-0005-0000-0000-0000295A0000}"/>
    <cellStyle name="Normal 3 5 16 3 2 2 2" xfId="26719" xr:uid="{00000000-0005-0000-0000-00002A5A0000}"/>
    <cellStyle name="Normal 3 5 16 3 2 3" xfId="22946" xr:uid="{00000000-0005-0000-0000-00002B5A0000}"/>
    <cellStyle name="Normal 3 5 16 3 3" xfId="17327" xr:uid="{00000000-0005-0000-0000-00002C5A0000}"/>
    <cellStyle name="Normal 3 5 16 3 3 2" xfId="25151" xr:uid="{00000000-0005-0000-0000-00002D5A0000}"/>
    <cellStyle name="Normal 3 5 16 3 4" xfId="21378" xr:uid="{00000000-0005-0000-0000-00002E5A0000}"/>
    <cellStyle name="Normal 3 5 16 4" xfId="10980" xr:uid="{00000000-0005-0000-0000-00002F5A0000}"/>
    <cellStyle name="Normal 3 5 16 4 2" xfId="12548" xr:uid="{00000000-0005-0000-0000-0000305A0000}"/>
    <cellStyle name="Normal 3 5 16 4 2 2" xfId="19287" xr:uid="{00000000-0005-0000-0000-0000315A0000}"/>
    <cellStyle name="Normal 3 5 16 4 2 2 2" xfId="27111" xr:uid="{00000000-0005-0000-0000-0000325A0000}"/>
    <cellStyle name="Normal 3 5 16 4 2 3" xfId="23338" xr:uid="{00000000-0005-0000-0000-0000335A0000}"/>
    <cellStyle name="Normal 3 5 16 4 3" xfId="17719" xr:uid="{00000000-0005-0000-0000-0000345A0000}"/>
    <cellStyle name="Normal 3 5 16 4 3 2" xfId="25543" xr:uid="{00000000-0005-0000-0000-0000355A0000}"/>
    <cellStyle name="Normal 3 5 16 4 4" xfId="21770" xr:uid="{00000000-0005-0000-0000-0000365A0000}"/>
    <cellStyle name="Normal 3 5 16 5" xfId="11372" xr:uid="{00000000-0005-0000-0000-0000375A0000}"/>
    <cellStyle name="Normal 3 5 16 5 2" xfId="18111" xr:uid="{00000000-0005-0000-0000-0000385A0000}"/>
    <cellStyle name="Normal 3 5 16 5 2 2" xfId="25935" xr:uid="{00000000-0005-0000-0000-0000395A0000}"/>
    <cellStyle name="Normal 3 5 16 5 3" xfId="22162" xr:uid="{00000000-0005-0000-0000-00003A5A0000}"/>
    <cellStyle name="Normal 3 5 16 6" xfId="16543" xr:uid="{00000000-0005-0000-0000-00003B5A0000}"/>
    <cellStyle name="Normal 3 5 16 6 2" xfId="24367" xr:uid="{00000000-0005-0000-0000-00003C5A0000}"/>
    <cellStyle name="Normal 3 5 16 7" xfId="20594" xr:uid="{00000000-0005-0000-0000-00003D5A0000}"/>
    <cellStyle name="Normal 3 5 17" xfId="9860" xr:uid="{00000000-0005-0000-0000-00003E5A0000}"/>
    <cellStyle name="Normal 3 5 17 2" xfId="10252" xr:uid="{00000000-0005-0000-0000-00003F5A0000}"/>
    <cellStyle name="Normal 3 5 17 2 2" xfId="11820" xr:uid="{00000000-0005-0000-0000-0000405A0000}"/>
    <cellStyle name="Normal 3 5 17 2 2 2" xfId="18559" xr:uid="{00000000-0005-0000-0000-0000415A0000}"/>
    <cellStyle name="Normal 3 5 17 2 2 2 2" xfId="26383" xr:uid="{00000000-0005-0000-0000-0000425A0000}"/>
    <cellStyle name="Normal 3 5 17 2 2 3" xfId="22610" xr:uid="{00000000-0005-0000-0000-0000435A0000}"/>
    <cellStyle name="Normal 3 5 17 2 3" xfId="16991" xr:uid="{00000000-0005-0000-0000-0000445A0000}"/>
    <cellStyle name="Normal 3 5 17 2 3 2" xfId="24815" xr:uid="{00000000-0005-0000-0000-0000455A0000}"/>
    <cellStyle name="Normal 3 5 17 2 4" xfId="21042" xr:uid="{00000000-0005-0000-0000-0000465A0000}"/>
    <cellStyle name="Normal 3 5 17 3" xfId="10644" xr:uid="{00000000-0005-0000-0000-0000475A0000}"/>
    <cellStyle name="Normal 3 5 17 3 2" xfId="12212" xr:uid="{00000000-0005-0000-0000-0000485A0000}"/>
    <cellStyle name="Normal 3 5 17 3 2 2" xfId="18951" xr:uid="{00000000-0005-0000-0000-0000495A0000}"/>
    <cellStyle name="Normal 3 5 17 3 2 2 2" xfId="26775" xr:uid="{00000000-0005-0000-0000-00004A5A0000}"/>
    <cellStyle name="Normal 3 5 17 3 2 3" xfId="23002" xr:uid="{00000000-0005-0000-0000-00004B5A0000}"/>
    <cellStyle name="Normal 3 5 17 3 3" xfId="17383" xr:uid="{00000000-0005-0000-0000-00004C5A0000}"/>
    <cellStyle name="Normal 3 5 17 3 3 2" xfId="25207" xr:uid="{00000000-0005-0000-0000-00004D5A0000}"/>
    <cellStyle name="Normal 3 5 17 3 4" xfId="21434" xr:uid="{00000000-0005-0000-0000-00004E5A0000}"/>
    <cellStyle name="Normal 3 5 17 4" xfId="11036" xr:uid="{00000000-0005-0000-0000-00004F5A0000}"/>
    <cellStyle name="Normal 3 5 17 4 2" xfId="12604" xr:uid="{00000000-0005-0000-0000-0000505A0000}"/>
    <cellStyle name="Normal 3 5 17 4 2 2" xfId="19343" xr:uid="{00000000-0005-0000-0000-0000515A0000}"/>
    <cellStyle name="Normal 3 5 17 4 2 2 2" xfId="27167" xr:uid="{00000000-0005-0000-0000-0000525A0000}"/>
    <cellStyle name="Normal 3 5 17 4 2 3" xfId="23394" xr:uid="{00000000-0005-0000-0000-0000535A0000}"/>
    <cellStyle name="Normal 3 5 17 4 3" xfId="17775" xr:uid="{00000000-0005-0000-0000-0000545A0000}"/>
    <cellStyle name="Normal 3 5 17 4 3 2" xfId="25599" xr:uid="{00000000-0005-0000-0000-0000555A0000}"/>
    <cellStyle name="Normal 3 5 17 4 4" xfId="21826" xr:uid="{00000000-0005-0000-0000-0000565A0000}"/>
    <cellStyle name="Normal 3 5 17 5" xfId="11428" xr:uid="{00000000-0005-0000-0000-0000575A0000}"/>
    <cellStyle name="Normal 3 5 17 5 2" xfId="18167" xr:uid="{00000000-0005-0000-0000-0000585A0000}"/>
    <cellStyle name="Normal 3 5 17 5 2 2" xfId="25991" xr:uid="{00000000-0005-0000-0000-0000595A0000}"/>
    <cellStyle name="Normal 3 5 17 5 3" xfId="22218" xr:uid="{00000000-0005-0000-0000-00005A5A0000}"/>
    <cellStyle name="Normal 3 5 17 6" xfId="16599" xr:uid="{00000000-0005-0000-0000-00005B5A0000}"/>
    <cellStyle name="Normal 3 5 17 6 2" xfId="24423" xr:uid="{00000000-0005-0000-0000-00005C5A0000}"/>
    <cellStyle name="Normal 3 5 17 7" xfId="20650" xr:uid="{00000000-0005-0000-0000-00005D5A0000}"/>
    <cellStyle name="Normal 3 5 18" xfId="9916" xr:uid="{00000000-0005-0000-0000-00005E5A0000}"/>
    <cellStyle name="Normal 3 5 18 2" xfId="11484" xr:uid="{00000000-0005-0000-0000-00005F5A0000}"/>
    <cellStyle name="Normal 3 5 18 2 2" xfId="18223" xr:uid="{00000000-0005-0000-0000-0000605A0000}"/>
    <cellStyle name="Normal 3 5 18 2 2 2" xfId="26047" xr:uid="{00000000-0005-0000-0000-0000615A0000}"/>
    <cellStyle name="Normal 3 5 18 2 3" xfId="22274" xr:uid="{00000000-0005-0000-0000-0000625A0000}"/>
    <cellStyle name="Normal 3 5 18 3" xfId="16655" xr:uid="{00000000-0005-0000-0000-0000635A0000}"/>
    <cellStyle name="Normal 3 5 18 3 2" xfId="24479" xr:uid="{00000000-0005-0000-0000-0000645A0000}"/>
    <cellStyle name="Normal 3 5 18 4" xfId="20706" xr:uid="{00000000-0005-0000-0000-0000655A0000}"/>
    <cellStyle name="Normal 3 5 19" xfId="10308" xr:uid="{00000000-0005-0000-0000-0000665A0000}"/>
    <cellStyle name="Normal 3 5 19 2" xfId="11876" xr:uid="{00000000-0005-0000-0000-0000675A0000}"/>
    <cellStyle name="Normal 3 5 19 2 2" xfId="18615" xr:uid="{00000000-0005-0000-0000-0000685A0000}"/>
    <cellStyle name="Normal 3 5 19 2 2 2" xfId="26439" xr:uid="{00000000-0005-0000-0000-0000695A0000}"/>
    <cellStyle name="Normal 3 5 19 2 3" xfId="22666" xr:uid="{00000000-0005-0000-0000-00006A5A0000}"/>
    <cellStyle name="Normal 3 5 19 3" xfId="17047" xr:uid="{00000000-0005-0000-0000-00006B5A0000}"/>
    <cellStyle name="Normal 3 5 19 3 2" xfId="24871" xr:uid="{00000000-0005-0000-0000-00006C5A0000}"/>
    <cellStyle name="Normal 3 5 19 4" xfId="21098" xr:uid="{00000000-0005-0000-0000-00006D5A0000}"/>
    <cellStyle name="Normal 3 5 2" xfId="7891" xr:uid="{00000000-0005-0000-0000-00006E5A0000}"/>
    <cellStyle name="Normal 3 5 2 2" xfId="7892" xr:uid="{00000000-0005-0000-0000-00006F5A0000}"/>
    <cellStyle name="Normal 3 5 20" xfId="10700" xr:uid="{00000000-0005-0000-0000-0000705A0000}"/>
    <cellStyle name="Normal 3 5 20 2" xfId="12268" xr:uid="{00000000-0005-0000-0000-0000715A0000}"/>
    <cellStyle name="Normal 3 5 20 2 2" xfId="19007" xr:uid="{00000000-0005-0000-0000-0000725A0000}"/>
    <cellStyle name="Normal 3 5 20 2 2 2" xfId="26831" xr:uid="{00000000-0005-0000-0000-0000735A0000}"/>
    <cellStyle name="Normal 3 5 20 2 3" xfId="23058" xr:uid="{00000000-0005-0000-0000-0000745A0000}"/>
    <cellStyle name="Normal 3 5 20 3" xfId="17439" xr:uid="{00000000-0005-0000-0000-0000755A0000}"/>
    <cellStyle name="Normal 3 5 20 3 2" xfId="25263" xr:uid="{00000000-0005-0000-0000-0000765A0000}"/>
    <cellStyle name="Normal 3 5 20 4" xfId="21490" xr:uid="{00000000-0005-0000-0000-0000775A0000}"/>
    <cellStyle name="Normal 3 5 21" xfId="11092" xr:uid="{00000000-0005-0000-0000-0000785A0000}"/>
    <cellStyle name="Normal 3 5 21 2" xfId="17831" xr:uid="{00000000-0005-0000-0000-0000795A0000}"/>
    <cellStyle name="Normal 3 5 21 2 2" xfId="25655" xr:uid="{00000000-0005-0000-0000-00007A5A0000}"/>
    <cellStyle name="Normal 3 5 21 3" xfId="21882" xr:uid="{00000000-0005-0000-0000-00007B5A0000}"/>
    <cellStyle name="Normal 3 5 22" xfId="13859" xr:uid="{00000000-0005-0000-0000-00007C5A0000}"/>
    <cellStyle name="Normal 3 5 23" xfId="5523" xr:uid="{00000000-0005-0000-0000-00007D5A0000}"/>
    <cellStyle name="Normal 3 5 23 2" xfId="24083" xr:uid="{00000000-0005-0000-0000-00007E5A0000}"/>
    <cellStyle name="Normal 3 5 24" xfId="19583" xr:uid="{00000000-0005-0000-0000-00007F5A0000}"/>
    <cellStyle name="Normal 3 5 25" xfId="27563" xr:uid="{00000000-0005-0000-0000-0000805A0000}"/>
    <cellStyle name="Normal 3 5 3" xfId="7893" xr:uid="{00000000-0005-0000-0000-0000815A0000}"/>
    <cellStyle name="Normal 3 5 4" xfId="8761" xr:uid="{00000000-0005-0000-0000-0000825A0000}"/>
    <cellStyle name="Normal 3 5 4 10" xfId="9752" xr:uid="{00000000-0005-0000-0000-0000835A0000}"/>
    <cellStyle name="Normal 3 5 4 10 2" xfId="10144" xr:uid="{00000000-0005-0000-0000-0000845A0000}"/>
    <cellStyle name="Normal 3 5 4 10 2 2" xfId="11712" xr:uid="{00000000-0005-0000-0000-0000855A0000}"/>
    <cellStyle name="Normal 3 5 4 10 2 2 2" xfId="18451" xr:uid="{00000000-0005-0000-0000-0000865A0000}"/>
    <cellStyle name="Normal 3 5 4 10 2 2 2 2" xfId="26275" xr:uid="{00000000-0005-0000-0000-0000875A0000}"/>
    <cellStyle name="Normal 3 5 4 10 2 2 3" xfId="22502" xr:uid="{00000000-0005-0000-0000-0000885A0000}"/>
    <cellStyle name="Normal 3 5 4 10 2 3" xfId="16883" xr:uid="{00000000-0005-0000-0000-0000895A0000}"/>
    <cellStyle name="Normal 3 5 4 10 2 3 2" xfId="24707" xr:uid="{00000000-0005-0000-0000-00008A5A0000}"/>
    <cellStyle name="Normal 3 5 4 10 2 4" xfId="20934" xr:uid="{00000000-0005-0000-0000-00008B5A0000}"/>
    <cellStyle name="Normal 3 5 4 10 3" xfId="10536" xr:uid="{00000000-0005-0000-0000-00008C5A0000}"/>
    <cellStyle name="Normal 3 5 4 10 3 2" xfId="12104" xr:uid="{00000000-0005-0000-0000-00008D5A0000}"/>
    <cellStyle name="Normal 3 5 4 10 3 2 2" xfId="18843" xr:uid="{00000000-0005-0000-0000-00008E5A0000}"/>
    <cellStyle name="Normal 3 5 4 10 3 2 2 2" xfId="26667" xr:uid="{00000000-0005-0000-0000-00008F5A0000}"/>
    <cellStyle name="Normal 3 5 4 10 3 2 3" xfId="22894" xr:uid="{00000000-0005-0000-0000-0000905A0000}"/>
    <cellStyle name="Normal 3 5 4 10 3 3" xfId="17275" xr:uid="{00000000-0005-0000-0000-0000915A0000}"/>
    <cellStyle name="Normal 3 5 4 10 3 3 2" xfId="25099" xr:uid="{00000000-0005-0000-0000-0000925A0000}"/>
    <cellStyle name="Normal 3 5 4 10 3 4" xfId="21326" xr:uid="{00000000-0005-0000-0000-0000935A0000}"/>
    <cellStyle name="Normal 3 5 4 10 4" xfId="10928" xr:uid="{00000000-0005-0000-0000-0000945A0000}"/>
    <cellStyle name="Normal 3 5 4 10 4 2" xfId="12496" xr:uid="{00000000-0005-0000-0000-0000955A0000}"/>
    <cellStyle name="Normal 3 5 4 10 4 2 2" xfId="19235" xr:uid="{00000000-0005-0000-0000-0000965A0000}"/>
    <cellStyle name="Normal 3 5 4 10 4 2 2 2" xfId="27059" xr:uid="{00000000-0005-0000-0000-0000975A0000}"/>
    <cellStyle name="Normal 3 5 4 10 4 2 3" xfId="23286" xr:uid="{00000000-0005-0000-0000-0000985A0000}"/>
    <cellStyle name="Normal 3 5 4 10 4 3" xfId="17667" xr:uid="{00000000-0005-0000-0000-0000995A0000}"/>
    <cellStyle name="Normal 3 5 4 10 4 3 2" xfId="25491" xr:uid="{00000000-0005-0000-0000-00009A5A0000}"/>
    <cellStyle name="Normal 3 5 4 10 4 4" xfId="21718" xr:uid="{00000000-0005-0000-0000-00009B5A0000}"/>
    <cellStyle name="Normal 3 5 4 10 5" xfId="11320" xr:uid="{00000000-0005-0000-0000-00009C5A0000}"/>
    <cellStyle name="Normal 3 5 4 10 5 2" xfId="18059" xr:uid="{00000000-0005-0000-0000-00009D5A0000}"/>
    <cellStyle name="Normal 3 5 4 10 5 2 2" xfId="25883" xr:uid="{00000000-0005-0000-0000-00009E5A0000}"/>
    <cellStyle name="Normal 3 5 4 10 5 3" xfId="22110" xr:uid="{00000000-0005-0000-0000-00009F5A0000}"/>
    <cellStyle name="Normal 3 5 4 10 6" xfId="16491" xr:uid="{00000000-0005-0000-0000-0000A05A0000}"/>
    <cellStyle name="Normal 3 5 4 10 6 2" xfId="24315" xr:uid="{00000000-0005-0000-0000-0000A15A0000}"/>
    <cellStyle name="Normal 3 5 4 10 7" xfId="20542" xr:uid="{00000000-0005-0000-0000-0000A25A0000}"/>
    <cellStyle name="Normal 3 5 4 11" xfId="9808" xr:uid="{00000000-0005-0000-0000-0000A35A0000}"/>
    <cellStyle name="Normal 3 5 4 11 2" xfId="10200" xr:uid="{00000000-0005-0000-0000-0000A45A0000}"/>
    <cellStyle name="Normal 3 5 4 11 2 2" xfId="11768" xr:uid="{00000000-0005-0000-0000-0000A55A0000}"/>
    <cellStyle name="Normal 3 5 4 11 2 2 2" xfId="18507" xr:uid="{00000000-0005-0000-0000-0000A65A0000}"/>
    <cellStyle name="Normal 3 5 4 11 2 2 2 2" xfId="26331" xr:uid="{00000000-0005-0000-0000-0000A75A0000}"/>
    <cellStyle name="Normal 3 5 4 11 2 2 3" xfId="22558" xr:uid="{00000000-0005-0000-0000-0000A85A0000}"/>
    <cellStyle name="Normal 3 5 4 11 2 3" xfId="16939" xr:uid="{00000000-0005-0000-0000-0000A95A0000}"/>
    <cellStyle name="Normal 3 5 4 11 2 3 2" xfId="24763" xr:uid="{00000000-0005-0000-0000-0000AA5A0000}"/>
    <cellStyle name="Normal 3 5 4 11 2 4" xfId="20990" xr:uid="{00000000-0005-0000-0000-0000AB5A0000}"/>
    <cellStyle name="Normal 3 5 4 11 3" xfId="10592" xr:uid="{00000000-0005-0000-0000-0000AC5A0000}"/>
    <cellStyle name="Normal 3 5 4 11 3 2" xfId="12160" xr:uid="{00000000-0005-0000-0000-0000AD5A0000}"/>
    <cellStyle name="Normal 3 5 4 11 3 2 2" xfId="18899" xr:uid="{00000000-0005-0000-0000-0000AE5A0000}"/>
    <cellStyle name="Normal 3 5 4 11 3 2 2 2" xfId="26723" xr:uid="{00000000-0005-0000-0000-0000AF5A0000}"/>
    <cellStyle name="Normal 3 5 4 11 3 2 3" xfId="22950" xr:uid="{00000000-0005-0000-0000-0000B05A0000}"/>
    <cellStyle name="Normal 3 5 4 11 3 3" xfId="17331" xr:uid="{00000000-0005-0000-0000-0000B15A0000}"/>
    <cellStyle name="Normal 3 5 4 11 3 3 2" xfId="25155" xr:uid="{00000000-0005-0000-0000-0000B25A0000}"/>
    <cellStyle name="Normal 3 5 4 11 3 4" xfId="21382" xr:uid="{00000000-0005-0000-0000-0000B35A0000}"/>
    <cellStyle name="Normal 3 5 4 11 4" xfId="10984" xr:uid="{00000000-0005-0000-0000-0000B45A0000}"/>
    <cellStyle name="Normal 3 5 4 11 4 2" xfId="12552" xr:uid="{00000000-0005-0000-0000-0000B55A0000}"/>
    <cellStyle name="Normal 3 5 4 11 4 2 2" xfId="19291" xr:uid="{00000000-0005-0000-0000-0000B65A0000}"/>
    <cellStyle name="Normal 3 5 4 11 4 2 2 2" xfId="27115" xr:uid="{00000000-0005-0000-0000-0000B75A0000}"/>
    <cellStyle name="Normal 3 5 4 11 4 2 3" xfId="23342" xr:uid="{00000000-0005-0000-0000-0000B85A0000}"/>
    <cellStyle name="Normal 3 5 4 11 4 3" xfId="17723" xr:uid="{00000000-0005-0000-0000-0000B95A0000}"/>
    <cellStyle name="Normal 3 5 4 11 4 3 2" xfId="25547" xr:uid="{00000000-0005-0000-0000-0000BA5A0000}"/>
    <cellStyle name="Normal 3 5 4 11 4 4" xfId="21774" xr:uid="{00000000-0005-0000-0000-0000BB5A0000}"/>
    <cellStyle name="Normal 3 5 4 11 5" xfId="11376" xr:uid="{00000000-0005-0000-0000-0000BC5A0000}"/>
    <cellStyle name="Normal 3 5 4 11 5 2" xfId="18115" xr:uid="{00000000-0005-0000-0000-0000BD5A0000}"/>
    <cellStyle name="Normal 3 5 4 11 5 2 2" xfId="25939" xr:uid="{00000000-0005-0000-0000-0000BE5A0000}"/>
    <cellStyle name="Normal 3 5 4 11 5 3" xfId="22166" xr:uid="{00000000-0005-0000-0000-0000BF5A0000}"/>
    <cellStyle name="Normal 3 5 4 11 6" xfId="16547" xr:uid="{00000000-0005-0000-0000-0000C05A0000}"/>
    <cellStyle name="Normal 3 5 4 11 6 2" xfId="24371" xr:uid="{00000000-0005-0000-0000-0000C15A0000}"/>
    <cellStyle name="Normal 3 5 4 11 7" xfId="20598" xr:uid="{00000000-0005-0000-0000-0000C25A0000}"/>
    <cellStyle name="Normal 3 5 4 12" xfId="9864" xr:uid="{00000000-0005-0000-0000-0000C35A0000}"/>
    <cellStyle name="Normal 3 5 4 12 2" xfId="10256" xr:uid="{00000000-0005-0000-0000-0000C45A0000}"/>
    <cellStyle name="Normal 3 5 4 12 2 2" xfId="11824" xr:uid="{00000000-0005-0000-0000-0000C55A0000}"/>
    <cellStyle name="Normal 3 5 4 12 2 2 2" xfId="18563" xr:uid="{00000000-0005-0000-0000-0000C65A0000}"/>
    <cellStyle name="Normal 3 5 4 12 2 2 2 2" xfId="26387" xr:uid="{00000000-0005-0000-0000-0000C75A0000}"/>
    <cellStyle name="Normal 3 5 4 12 2 2 3" xfId="22614" xr:uid="{00000000-0005-0000-0000-0000C85A0000}"/>
    <cellStyle name="Normal 3 5 4 12 2 3" xfId="16995" xr:uid="{00000000-0005-0000-0000-0000C95A0000}"/>
    <cellStyle name="Normal 3 5 4 12 2 3 2" xfId="24819" xr:uid="{00000000-0005-0000-0000-0000CA5A0000}"/>
    <cellStyle name="Normal 3 5 4 12 2 4" xfId="21046" xr:uid="{00000000-0005-0000-0000-0000CB5A0000}"/>
    <cellStyle name="Normal 3 5 4 12 3" xfId="10648" xr:uid="{00000000-0005-0000-0000-0000CC5A0000}"/>
    <cellStyle name="Normal 3 5 4 12 3 2" xfId="12216" xr:uid="{00000000-0005-0000-0000-0000CD5A0000}"/>
    <cellStyle name="Normal 3 5 4 12 3 2 2" xfId="18955" xr:uid="{00000000-0005-0000-0000-0000CE5A0000}"/>
    <cellStyle name="Normal 3 5 4 12 3 2 2 2" xfId="26779" xr:uid="{00000000-0005-0000-0000-0000CF5A0000}"/>
    <cellStyle name="Normal 3 5 4 12 3 2 3" xfId="23006" xr:uid="{00000000-0005-0000-0000-0000D05A0000}"/>
    <cellStyle name="Normal 3 5 4 12 3 3" xfId="17387" xr:uid="{00000000-0005-0000-0000-0000D15A0000}"/>
    <cellStyle name="Normal 3 5 4 12 3 3 2" xfId="25211" xr:uid="{00000000-0005-0000-0000-0000D25A0000}"/>
    <cellStyle name="Normal 3 5 4 12 3 4" xfId="21438" xr:uid="{00000000-0005-0000-0000-0000D35A0000}"/>
    <cellStyle name="Normal 3 5 4 12 4" xfId="11040" xr:uid="{00000000-0005-0000-0000-0000D45A0000}"/>
    <cellStyle name="Normal 3 5 4 12 4 2" xfId="12608" xr:uid="{00000000-0005-0000-0000-0000D55A0000}"/>
    <cellStyle name="Normal 3 5 4 12 4 2 2" xfId="19347" xr:uid="{00000000-0005-0000-0000-0000D65A0000}"/>
    <cellStyle name="Normal 3 5 4 12 4 2 2 2" xfId="27171" xr:uid="{00000000-0005-0000-0000-0000D75A0000}"/>
    <cellStyle name="Normal 3 5 4 12 4 2 3" xfId="23398" xr:uid="{00000000-0005-0000-0000-0000D85A0000}"/>
    <cellStyle name="Normal 3 5 4 12 4 3" xfId="17779" xr:uid="{00000000-0005-0000-0000-0000D95A0000}"/>
    <cellStyle name="Normal 3 5 4 12 4 3 2" xfId="25603" xr:uid="{00000000-0005-0000-0000-0000DA5A0000}"/>
    <cellStyle name="Normal 3 5 4 12 4 4" xfId="21830" xr:uid="{00000000-0005-0000-0000-0000DB5A0000}"/>
    <cellStyle name="Normal 3 5 4 12 5" xfId="11432" xr:uid="{00000000-0005-0000-0000-0000DC5A0000}"/>
    <cellStyle name="Normal 3 5 4 12 5 2" xfId="18171" xr:uid="{00000000-0005-0000-0000-0000DD5A0000}"/>
    <cellStyle name="Normal 3 5 4 12 5 2 2" xfId="25995" xr:uid="{00000000-0005-0000-0000-0000DE5A0000}"/>
    <cellStyle name="Normal 3 5 4 12 5 3" xfId="22222" xr:uid="{00000000-0005-0000-0000-0000DF5A0000}"/>
    <cellStyle name="Normal 3 5 4 12 6" xfId="16603" xr:uid="{00000000-0005-0000-0000-0000E05A0000}"/>
    <cellStyle name="Normal 3 5 4 12 6 2" xfId="24427" xr:uid="{00000000-0005-0000-0000-0000E15A0000}"/>
    <cellStyle name="Normal 3 5 4 12 7" xfId="20654" xr:uid="{00000000-0005-0000-0000-0000E25A0000}"/>
    <cellStyle name="Normal 3 5 4 13" xfId="9920" xr:uid="{00000000-0005-0000-0000-0000E35A0000}"/>
    <cellStyle name="Normal 3 5 4 13 2" xfId="11488" xr:uid="{00000000-0005-0000-0000-0000E45A0000}"/>
    <cellStyle name="Normal 3 5 4 13 2 2" xfId="18227" xr:uid="{00000000-0005-0000-0000-0000E55A0000}"/>
    <cellStyle name="Normal 3 5 4 13 2 2 2" xfId="26051" xr:uid="{00000000-0005-0000-0000-0000E65A0000}"/>
    <cellStyle name="Normal 3 5 4 13 2 3" xfId="22278" xr:uid="{00000000-0005-0000-0000-0000E75A0000}"/>
    <cellStyle name="Normal 3 5 4 13 3" xfId="16659" xr:uid="{00000000-0005-0000-0000-0000E85A0000}"/>
    <cellStyle name="Normal 3 5 4 13 3 2" xfId="24483" xr:uid="{00000000-0005-0000-0000-0000E95A0000}"/>
    <cellStyle name="Normal 3 5 4 13 4" xfId="20710" xr:uid="{00000000-0005-0000-0000-0000EA5A0000}"/>
    <cellStyle name="Normal 3 5 4 14" xfId="10312" xr:uid="{00000000-0005-0000-0000-0000EB5A0000}"/>
    <cellStyle name="Normal 3 5 4 14 2" xfId="11880" xr:uid="{00000000-0005-0000-0000-0000EC5A0000}"/>
    <cellStyle name="Normal 3 5 4 14 2 2" xfId="18619" xr:uid="{00000000-0005-0000-0000-0000ED5A0000}"/>
    <cellStyle name="Normal 3 5 4 14 2 2 2" xfId="26443" xr:uid="{00000000-0005-0000-0000-0000EE5A0000}"/>
    <cellStyle name="Normal 3 5 4 14 2 3" xfId="22670" xr:uid="{00000000-0005-0000-0000-0000EF5A0000}"/>
    <cellStyle name="Normal 3 5 4 14 3" xfId="17051" xr:uid="{00000000-0005-0000-0000-0000F05A0000}"/>
    <cellStyle name="Normal 3 5 4 14 3 2" xfId="24875" xr:uid="{00000000-0005-0000-0000-0000F15A0000}"/>
    <cellStyle name="Normal 3 5 4 14 4" xfId="21102" xr:uid="{00000000-0005-0000-0000-0000F25A0000}"/>
    <cellStyle name="Normal 3 5 4 15" xfId="10704" xr:uid="{00000000-0005-0000-0000-0000F35A0000}"/>
    <cellStyle name="Normal 3 5 4 15 2" xfId="12272" xr:uid="{00000000-0005-0000-0000-0000F45A0000}"/>
    <cellStyle name="Normal 3 5 4 15 2 2" xfId="19011" xr:uid="{00000000-0005-0000-0000-0000F55A0000}"/>
    <cellStyle name="Normal 3 5 4 15 2 2 2" xfId="26835" xr:uid="{00000000-0005-0000-0000-0000F65A0000}"/>
    <cellStyle name="Normal 3 5 4 15 2 3" xfId="23062" xr:uid="{00000000-0005-0000-0000-0000F75A0000}"/>
    <cellStyle name="Normal 3 5 4 15 3" xfId="17443" xr:uid="{00000000-0005-0000-0000-0000F85A0000}"/>
    <cellStyle name="Normal 3 5 4 15 3 2" xfId="25267" xr:uid="{00000000-0005-0000-0000-0000F95A0000}"/>
    <cellStyle name="Normal 3 5 4 15 4" xfId="21494" xr:uid="{00000000-0005-0000-0000-0000FA5A0000}"/>
    <cellStyle name="Normal 3 5 4 16" xfId="11096" xr:uid="{00000000-0005-0000-0000-0000FB5A0000}"/>
    <cellStyle name="Normal 3 5 4 16 2" xfId="17835" xr:uid="{00000000-0005-0000-0000-0000FC5A0000}"/>
    <cellStyle name="Normal 3 5 4 16 2 2" xfId="25659" xr:uid="{00000000-0005-0000-0000-0000FD5A0000}"/>
    <cellStyle name="Normal 3 5 4 16 3" xfId="21886" xr:uid="{00000000-0005-0000-0000-0000FE5A0000}"/>
    <cellStyle name="Normal 3 5 4 17" xfId="16258" xr:uid="{00000000-0005-0000-0000-0000FF5A0000}"/>
    <cellStyle name="Normal 3 5 4 17 2" xfId="24088" xr:uid="{00000000-0005-0000-0000-0000005B0000}"/>
    <cellStyle name="Normal 3 5 4 18" xfId="20063" xr:uid="{00000000-0005-0000-0000-0000015B0000}"/>
    <cellStyle name="Normal 3 5 4 2" xfId="8773" xr:uid="{00000000-0005-0000-0000-0000025B0000}"/>
    <cellStyle name="Normal 3 5 4 2 10" xfId="10716" xr:uid="{00000000-0005-0000-0000-0000035B0000}"/>
    <cellStyle name="Normal 3 5 4 2 10 2" xfId="12284" xr:uid="{00000000-0005-0000-0000-0000045B0000}"/>
    <cellStyle name="Normal 3 5 4 2 10 2 2" xfId="19023" xr:uid="{00000000-0005-0000-0000-0000055B0000}"/>
    <cellStyle name="Normal 3 5 4 2 10 2 2 2" xfId="26847" xr:uid="{00000000-0005-0000-0000-0000065B0000}"/>
    <cellStyle name="Normal 3 5 4 2 10 2 3" xfId="23074" xr:uid="{00000000-0005-0000-0000-0000075B0000}"/>
    <cellStyle name="Normal 3 5 4 2 10 3" xfId="17455" xr:uid="{00000000-0005-0000-0000-0000085B0000}"/>
    <cellStyle name="Normal 3 5 4 2 10 3 2" xfId="25279" xr:uid="{00000000-0005-0000-0000-0000095B0000}"/>
    <cellStyle name="Normal 3 5 4 2 10 4" xfId="21506" xr:uid="{00000000-0005-0000-0000-00000A5B0000}"/>
    <cellStyle name="Normal 3 5 4 2 11" xfId="11108" xr:uid="{00000000-0005-0000-0000-00000B5B0000}"/>
    <cellStyle name="Normal 3 5 4 2 11 2" xfId="17847" xr:uid="{00000000-0005-0000-0000-00000C5B0000}"/>
    <cellStyle name="Normal 3 5 4 2 11 2 2" xfId="25671" xr:uid="{00000000-0005-0000-0000-00000D5B0000}"/>
    <cellStyle name="Normal 3 5 4 2 11 3" xfId="21898" xr:uid="{00000000-0005-0000-0000-00000E5B0000}"/>
    <cellStyle name="Normal 3 5 4 2 12" xfId="16268" xr:uid="{00000000-0005-0000-0000-00000F5B0000}"/>
    <cellStyle name="Normal 3 5 4 2 12 2" xfId="24100" xr:uid="{00000000-0005-0000-0000-0000105B0000}"/>
    <cellStyle name="Normal 3 5 4 2 13" xfId="20075" xr:uid="{00000000-0005-0000-0000-0000115B0000}"/>
    <cellStyle name="Normal 3 5 4 2 2" xfId="9597" xr:uid="{00000000-0005-0000-0000-0000125B0000}"/>
    <cellStyle name="Normal 3 5 4 2 2 2" xfId="9988" xr:uid="{00000000-0005-0000-0000-0000135B0000}"/>
    <cellStyle name="Normal 3 5 4 2 2 2 2" xfId="11556" xr:uid="{00000000-0005-0000-0000-0000145B0000}"/>
    <cellStyle name="Normal 3 5 4 2 2 2 2 2" xfId="18295" xr:uid="{00000000-0005-0000-0000-0000155B0000}"/>
    <cellStyle name="Normal 3 5 4 2 2 2 2 2 2" xfId="26119" xr:uid="{00000000-0005-0000-0000-0000165B0000}"/>
    <cellStyle name="Normal 3 5 4 2 2 2 2 3" xfId="22346" xr:uid="{00000000-0005-0000-0000-0000175B0000}"/>
    <cellStyle name="Normal 3 5 4 2 2 2 3" xfId="16727" xr:uid="{00000000-0005-0000-0000-0000185B0000}"/>
    <cellStyle name="Normal 3 5 4 2 2 2 3 2" xfId="24551" xr:uid="{00000000-0005-0000-0000-0000195B0000}"/>
    <cellStyle name="Normal 3 5 4 2 2 2 4" xfId="20778" xr:uid="{00000000-0005-0000-0000-00001A5B0000}"/>
    <cellStyle name="Normal 3 5 4 2 2 3" xfId="10380" xr:uid="{00000000-0005-0000-0000-00001B5B0000}"/>
    <cellStyle name="Normal 3 5 4 2 2 3 2" xfId="11948" xr:uid="{00000000-0005-0000-0000-00001C5B0000}"/>
    <cellStyle name="Normal 3 5 4 2 2 3 2 2" xfId="18687" xr:uid="{00000000-0005-0000-0000-00001D5B0000}"/>
    <cellStyle name="Normal 3 5 4 2 2 3 2 2 2" xfId="26511" xr:uid="{00000000-0005-0000-0000-00001E5B0000}"/>
    <cellStyle name="Normal 3 5 4 2 2 3 2 3" xfId="22738" xr:uid="{00000000-0005-0000-0000-00001F5B0000}"/>
    <cellStyle name="Normal 3 5 4 2 2 3 3" xfId="17119" xr:uid="{00000000-0005-0000-0000-0000205B0000}"/>
    <cellStyle name="Normal 3 5 4 2 2 3 3 2" xfId="24943" xr:uid="{00000000-0005-0000-0000-0000215B0000}"/>
    <cellStyle name="Normal 3 5 4 2 2 3 4" xfId="21170" xr:uid="{00000000-0005-0000-0000-0000225B0000}"/>
    <cellStyle name="Normal 3 5 4 2 2 4" xfId="10772" xr:uid="{00000000-0005-0000-0000-0000235B0000}"/>
    <cellStyle name="Normal 3 5 4 2 2 4 2" xfId="12340" xr:uid="{00000000-0005-0000-0000-0000245B0000}"/>
    <cellStyle name="Normal 3 5 4 2 2 4 2 2" xfId="19079" xr:uid="{00000000-0005-0000-0000-0000255B0000}"/>
    <cellStyle name="Normal 3 5 4 2 2 4 2 2 2" xfId="26903" xr:uid="{00000000-0005-0000-0000-0000265B0000}"/>
    <cellStyle name="Normal 3 5 4 2 2 4 2 3" xfId="23130" xr:uid="{00000000-0005-0000-0000-0000275B0000}"/>
    <cellStyle name="Normal 3 5 4 2 2 4 3" xfId="17511" xr:uid="{00000000-0005-0000-0000-0000285B0000}"/>
    <cellStyle name="Normal 3 5 4 2 2 4 3 2" xfId="25335" xr:uid="{00000000-0005-0000-0000-0000295B0000}"/>
    <cellStyle name="Normal 3 5 4 2 2 4 4" xfId="21562" xr:uid="{00000000-0005-0000-0000-00002A5B0000}"/>
    <cellStyle name="Normal 3 5 4 2 2 5" xfId="11164" xr:uid="{00000000-0005-0000-0000-00002B5B0000}"/>
    <cellStyle name="Normal 3 5 4 2 2 5 2" xfId="17903" xr:uid="{00000000-0005-0000-0000-00002C5B0000}"/>
    <cellStyle name="Normal 3 5 4 2 2 5 2 2" xfId="25727" xr:uid="{00000000-0005-0000-0000-00002D5B0000}"/>
    <cellStyle name="Normal 3 5 4 2 2 5 3" xfId="21954" xr:uid="{00000000-0005-0000-0000-00002E5B0000}"/>
    <cellStyle name="Normal 3 5 4 2 2 6" xfId="16335" xr:uid="{00000000-0005-0000-0000-00002F5B0000}"/>
    <cellStyle name="Normal 3 5 4 2 2 6 2" xfId="24159" xr:uid="{00000000-0005-0000-0000-0000305B0000}"/>
    <cellStyle name="Normal 3 5 4 2 2 7" xfId="20386" xr:uid="{00000000-0005-0000-0000-0000315B0000}"/>
    <cellStyle name="Normal 3 5 4 2 3" xfId="9653" xr:uid="{00000000-0005-0000-0000-0000325B0000}"/>
    <cellStyle name="Normal 3 5 4 2 3 2" xfId="10044" xr:uid="{00000000-0005-0000-0000-0000335B0000}"/>
    <cellStyle name="Normal 3 5 4 2 3 2 2" xfId="11612" xr:uid="{00000000-0005-0000-0000-0000345B0000}"/>
    <cellStyle name="Normal 3 5 4 2 3 2 2 2" xfId="18351" xr:uid="{00000000-0005-0000-0000-0000355B0000}"/>
    <cellStyle name="Normal 3 5 4 2 3 2 2 2 2" xfId="26175" xr:uid="{00000000-0005-0000-0000-0000365B0000}"/>
    <cellStyle name="Normal 3 5 4 2 3 2 2 3" xfId="22402" xr:uid="{00000000-0005-0000-0000-0000375B0000}"/>
    <cellStyle name="Normal 3 5 4 2 3 2 3" xfId="16783" xr:uid="{00000000-0005-0000-0000-0000385B0000}"/>
    <cellStyle name="Normal 3 5 4 2 3 2 3 2" xfId="24607" xr:uid="{00000000-0005-0000-0000-0000395B0000}"/>
    <cellStyle name="Normal 3 5 4 2 3 2 4" xfId="20834" xr:uid="{00000000-0005-0000-0000-00003A5B0000}"/>
    <cellStyle name="Normal 3 5 4 2 3 3" xfId="10436" xr:uid="{00000000-0005-0000-0000-00003B5B0000}"/>
    <cellStyle name="Normal 3 5 4 2 3 3 2" xfId="12004" xr:uid="{00000000-0005-0000-0000-00003C5B0000}"/>
    <cellStyle name="Normal 3 5 4 2 3 3 2 2" xfId="18743" xr:uid="{00000000-0005-0000-0000-00003D5B0000}"/>
    <cellStyle name="Normal 3 5 4 2 3 3 2 2 2" xfId="26567" xr:uid="{00000000-0005-0000-0000-00003E5B0000}"/>
    <cellStyle name="Normal 3 5 4 2 3 3 2 3" xfId="22794" xr:uid="{00000000-0005-0000-0000-00003F5B0000}"/>
    <cellStyle name="Normal 3 5 4 2 3 3 3" xfId="17175" xr:uid="{00000000-0005-0000-0000-0000405B0000}"/>
    <cellStyle name="Normal 3 5 4 2 3 3 3 2" xfId="24999" xr:uid="{00000000-0005-0000-0000-0000415B0000}"/>
    <cellStyle name="Normal 3 5 4 2 3 3 4" xfId="21226" xr:uid="{00000000-0005-0000-0000-0000425B0000}"/>
    <cellStyle name="Normal 3 5 4 2 3 4" xfId="10828" xr:uid="{00000000-0005-0000-0000-0000435B0000}"/>
    <cellStyle name="Normal 3 5 4 2 3 4 2" xfId="12396" xr:uid="{00000000-0005-0000-0000-0000445B0000}"/>
    <cellStyle name="Normal 3 5 4 2 3 4 2 2" xfId="19135" xr:uid="{00000000-0005-0000-0000-0000455B0000}"/>
    <cellStyle name="Normal 3 5 4 2 3 4 2 2 2" xfId="26959" xr:uid="{00000000-0005-0000-0000-0000465B0000}"/>
    <cellStyle name="Normal 3 5 4 2 3 4 2 3" xfId="23186" xr:uid="{00000000-0005-0000-0000-0000475B0000}"/>
    <cellStyle name="Normal 3 5 4 2 3 4 3" xfId="17567" xr:uid="{00000000-0005-0000-0000-0000485B0000}"/>
    <cellStyle name="Normal 3 5 4 2 3 4 3 2" xfId="25391" xr:uid="{00000000-0005-0000-0000-0000495B0000}"/>
    <cellStyle name="Normal 3 5 4 2 3 4 4" xfId="21618" xr:uid="{00000000-0005-0000-0000-00004A5B0000}"/>
    <cellStyle name="Normal 3 5 4 2 3 5" xfId="11220" xr:uid="{00000000-0005-0000-0000-00004B5B0000}"/>
    <cellStyle name="Normal 3 5 4 2 3 5 2" xfId="17959" xr:uid="{00000000-0005-0000-0000-00004C5B0000}"/>
    <cellStyle name="Normal 3 5 4 2 3 5 2 2" xfId="25783" xr:uid="{00000000-0005-0000-0000-00004D5B0000}"/>
    <cellStyle name="Normal 3 5 4 2 3 5 3" xfId="22010" xr:uid="{00000000-0005-0000-0000-00004E5B0000}"/>
    <cellStyle name="Normal 3 5 4 2 3 6" xfId="16391" xr:uid="{00000000-0005-0000-0000-00004F5B0000}"/>
    <cellStyle name="Normal 3 5 4 2 3 6 2" xfId="24215" xr:uid="{00000000-0005-0000-0000-0000505B0000}"/>
    <cellStyle name="Normal 3 5 4 2 3 7" xfId="20442" xr:uid="{00000000-0005-0000-0000-0000515B0000}"/>
    <cellStyle name="Normal 3 5 4 2 4" xfId="9708" xr:uid="{00000000-0005-0000-0000-0000525B0000}"/>
    <cellStyle name="Normal 3 5 4 2 4 2" xfId="10100" xr:uid="{00000000-0005-0000-0000-0000535B0000}"/>
    <cellStyle name="Normal 3 5 4 2 4 2 2" xfId="11668" xr:uid="{00000000-0005-0000-0000-0000545B0000}"/>
    <cellStyle name="Normal 3 5 4 2 4 2 2 2" xfId="18407" xr:uid="{00000000-0005-0000-0000-0000555B0000}"/>
    <cellStyle name="Normal 3 5 4 2 4 2 2 2 2" xfId="26231" xr:uid="{00000000-0005-0000-0000-0000565B0000}"/>
    <cellStyle name="Normal 3 5 4 2 4 2 2 3" xfId="22458" xr:uid="{00000000-0005-0000-0000-0000575B0000}"/>
    <cellStyle name="Normal 3 5 4 2 4 2 3" xfId="16839" xr:uid="{00000000-0005-0000-0000-0000585B0000}"/>
    <cellStyle name="Normal 3 5 4 2 4 2 3 2" xfId="24663" xr:uid="{00000000-0005-0000-0000-0000595B0000}"/>
    <cellStyle name="Normal 3 5 4 2 4 2 4" xfId="20890" xr:uid="{00000000-0005-0000-0000-00005A5B0000}"/>
    <cellStyle name="Normal 3 5 4 2 4 3" xfId="10492" xr:uid="{00000000-0005-0000-0000-00005B5B0000}"/>
    <cellStyle name="Normal 3 5 4 2 4 3 2" xfId="12060" xr:uid="{00000000-0005-0000-0000-00005C5B0000}"/>
    <cellStyle name="Normal 3 5 4 2 4 3 2 2" xfId="18799" xr:uid="{00000000-0005-0000-0000-00005D5B0000}"/>
    <cellStyle name="Normal 3 5 4 2 4 3 2 2 2" xfId="26623" xr:uid="{00000000-0005-0000-0000-00005E5B0000}"/>
    <cellStyle name="Normal 3 5 4 2 4 3 2 3" xfId="22850" xr:uid="{00000000-0005-0000-0000-00005F5B0000}"/>
    <cellStyle name="Normal 3 5 4 2 4 3 3" xfId="17231" xr:uid="{00000000-0005-0000-0000-0000605B0000}"/>
    <cellStyle name="Normal 3 5 4 2 4 3 3 2" xfId="25055" xr:uid="{00000000-0005-0000-0000-0000615B0000}"/>
    <cellStyle name="Normal 3 5 4 2 4 3 4" xfId="21282" xr:uid="{00000000-0005-0000-0000-0000625B0000}"/>
    <cellStyle name="Normal 3 5 4 2 4 4" xfId="10884" xr:uid="{00000000-0005-0000-0000-0000635B0000}"/>
    <cellStyle name="Normal 3 5 4 2 4 4 2" xfId="12452" xr:uid="{00000000-0005-0000-0000-0000645B0000}"/>
    <cellStyle name="Normal 3 5 4 2 4 4 2 2" xfId="19191" xr:uid="{00000000-0005-0000-0000-0000655B0000}"/>
    <cellStyle name="Normal 3 5 4 2 4 4 2 2 2" xfId="27015" xr:uid="{00000000-0005-0000-0000-0000665B0000}"/>
    <cellStyle name="Normal 3 5 4 2 4 4 2 3" xfId="23242" xr:uid="{00000000-0005-0000-0000-0000675B0000}"/>
    <cellStyle name="Normal 3 5 4 2 4 4 3" xfId="17623" xr:uid="{00000000-0005-0000-0000-0000685B0000}"/>
    <cellStyle name="Normal 3 5 4 2 4 4 3 2" xfId="25447" xr:uid="{00000000-0005-0000-0000-0000695B0000}"/>
    <cellStyle name="Normal 3 5 4 2 4 4 4" xfId="21674" xr:uid="{00000000-0005-0000-0000-00006A5B0000}"/>
    <cellStyle name="Normal 3 5 4 2 4 5" xfId="11276" xr:uid="{00000000-0005-0000-0000-00006B5B0000}"/>
    <cellStyle name="Normal 3 5 4 2 4 5 2" xfId="18015" xr:uid="{00000000-0005-0000-0000-00006C5B0000}"/>
    <cellStyle name="Normal 3 5 4 2 4 5 2 2" xfId="25839" xr:uid="{00000000-0005-0000-0000-00006D5B0000}"/>
    <cellStyle name="Normal 3 5 4 2 4 5 3" xfId="22066" xr:uid="{00000000-0005-0000-0000-00006E5B0000}"/>
    <cellStyle name="Normal 3 5 4 2 4 6" xfId="16447" xr:uid="{00000000-0005-0000-0000-00006F5B0000}"/>
    <cellStyle name="Normal 3 5 4 2 4 6 2" xfId="24271" xr:uid="{00000000-0005-0000-0000-0000705B0000}"/>
    <cellStyle name="Normal 3 5 4 2 4 7" xfId="20498" xr:uid="{00000000-0005-0000-0000-0000715B0000}"/>
    <cellStyle name="Normal 3 5 4 2 5" xfId="9764" xr:uid="{00000000-0005-0000-0000-0000725B0000}"/>
    <cellStyle name="Normal 3 5 4 2 5 2" xfId="10156" xr:uid="{00000000-0005-0000-0000-0000735B0000}"/>
    <cellStyle name="Normal 3 5 4 2 5 2 2" xfId="11724" xr:uid="{00000000-0005-0000-0000-0000745B0000}"/>
    <cellStyle name="Normal 3 5 4 2 5 2 2 2" xfId="18463" xr:uid="{00000000-0005-0000-0000-0000755B0000}"/>
    <cellStyle name="Normal 3 5 4 2 5 2 2 2 2" xfId="26287" xr:uid="{00000000-0005-0000-0000-0000765B0000}"/>
    <cellStyle name="Normal 3 5 4 2 5 2 2 3" xfId="22514" xr:uid="{00000000-0005-0000-0000-0000775B0000}"/>
    <cellStyle name="Normal 3 5 4 2 5 2 3" xfId="16895" xr:uid="{00000000-0005-0000-0000-0000785B0000}"/>
    <cellStyle name="Normal 3 5 4 2 5 2 3 2" xfId="24719" xr:uid="{00000000-0005-0000-0000-0000795B0000}"/>
    <cellStyle name="Normal 3 5 4 2 5 2 4" xfId="20946" xr:uid="{00000000-0005-0000-0000-00007A5B0000}"/>
    <cellStyle name="Normal 3 5 4 2 5 3" xfId="10548" xr:uid="{00000000-0005-0000-0000-00007B5B0000}"/>
    <cellStyle name="Normal 3 5 4 2 5 3 2" xfId="12116" xr:uid="{00000000-0005-0000-0000-00007C5B0000}"/>
    <cellStyle name="Normal 3 5 4 2 5 3 2 2" xfId="18855" xr:uid="{00000000-0005-0000-0000-00007D5B0000}"/>
    <cellStyle name="Normal 3 5 4 2 5 3 2 2 2" xfId="26679" xr:uid="{00000000-0005-0000-0000-00007E5B0000}"/>
    <cellStyle name="Normal 3 5 4 2 5 3 2 3" xfId="22906" xr:uid="{00000000-0005-0000-0000-00007F5B0000}"/>
    <cellStyle name="Normal 3 5 4 2 5 3 3" xfId="17287" xr:uid="{00000000-0005-0000-0000-0000805B0000}"/>
    <cellStyle name="Normal 3 5 4 2 5 3 3 2" xfId="25111" xr:uid="{00000000-0005-0000-0000-0000815B0000}"/>
    <cellStyle name="Normal 3 5 4 2 5 3 4" xfId="21338" xr:uid="{00000000-0005-0000-0000-0000825B0000}"/>
    <cellStyle name="Normal 3 5 4 2 5 4" xfId="10940" xr:uid="{00000000-0005-0000-0000-0000835B0000}"/>
    <cellStyle name="Normal 3 5 4 2 5 4 2" xfId="12508" xr:uid="{00000000-0005-0000-0000-0000845B0000}"/>
    <cellStyle name="Normal 3 5 4 2 5 4 2 2" xfId="19247" xr:uid="{00000000-0005-0000-0000-0000855B0000}"/>
    <cellStyle name="Normal 3 5 4 2 5 4 2 2 2" xfId="27071" xr:uid="{00000000-0005-0000-0000-0000865B0000}"/>
    <cellStyle name="Normal 3 5 4 2 5 4 2 3" xfId="23298" xr:uid="{00000000-0005-0000-0000-0000875B0000}"/>
    <cellStyle name="Normal 3 5 4 2 5 4 3" xfId="17679" xr:uid="{00000000-0005-0000-0000-0000885B0000}"/>
    <cellStyle name="Normal 3 5 4 2 5 4 3 2" xfId="25503" xr:uid="{00000000-0005-0000-0000-0000895B0000}"/>
    <cellStyle name="Normal 3 5 4 2 5 4 4" xfId="21730" xr:uid="{00000000-0005-0000-0000-00008A5B0000}"/>
    <cellStyle name="Normal 3 5 4 2 5 5" xfId="11332" xr:uid="{00000000-0005-0000-0000-00008B5B0000}"/>
    <cellStyle name="Normal 3 5 4 2 5 5 2" xfId="18071" xr:uid="{00000000-0005-0000-0000-00008C5B0000}"/>
    <cellStyle name="Normal 3 5 4 2 5 5 2 2" xfId="25895" xr:uid="{00000000-0005-0000-0000-00008D5B0000}"/>
    <cellStyle name="Normal 3 5 4 2 5 5 3" xfId="22122" xr:uid="{00000000-0005-0000-0000-00008E5B0000}"/>
    <cellStyle name="Normal 3 5 4 2 5 6" xfId="16503" xr:uid="{00000000-0005-0000-0000-00008F5B0000}"/>
    <cellStyle name="Normal 3 5 4 2 5 6 2" xfId="24327" xr:uid="{00000000-0005-0000-0000-0000905B0000}"/>
    <cellStyle name="Normal 3 5 4 2 5 7" xfId="20554" xr:uid="{00000000-0005-0000-0000-0000915B0000}"/>
    <cellStyle name="Normal 3 5 4 2 6" xfId="9820" xr:uid="{00000000-0005-0000-0000-0000925B0000}"/>
    <cellStyle name="Normal 3 5 4 2 6 2" xfId="10212" xr:uid="{00000000-0005-0000-0000-0000935B0000}"/>
    <cellStyle name="Normal 3 5 4 2 6 2 2" xfId="11780" xr:uid="{00000000-0005-0000-0000-0000945B0000}"/>
    <cellStyle name="Normal 3 5 4 2 6 2 2 2" xfId="18519" xr:uid="{00000000-0005-0000-0000-0000955B0000}"/>
    <cellStyle name="Normal 3 5 4 2 6 2 2 2 2" xfId="26343" xr:uid="{00000000-0005-0000-0000-0000965B0000}"/>
    <cellStyle name="Normal 3 5 4 2 6 2 2 3" xfId="22570" xr:uid="{00000000-0005-0000-0000-0000975B0000}"/>
    <cellStyle name="Normal 3 5 4 2 6 2 3" xfId="16951" xr:uid="{00000000-0005-0000-0000-0000985B0000}"/>
    <cellStyle name="Normal 3 5 4 2 6 2 3 2" xfId="24775" xr:uid="{00000000-0005-0000-0000-0000995B0000}"/>
    <cellStyle name="Normal 3 5 4 2 6 2 4" xfId="21002" xr:uid="{00000000-0005-0000-0000-00009A5B0000}"/>
    <cellStyle name="Normal 3 5 4 2 6 3" xfId="10604" xr:uid="{00000000-0005-0000-0000-00009B5B0000}"/>
    <cellStyle name="Normal 3 5 4 2 6 3 2" xfId="12172" xr:uid="{00000000-0005-0000-0000-00009C5B0000}"/>
    <cellStyle name="Normal 3 5 4 2 6 3 2 2" xfId="18911" xr:uid="{00000000-0005-0000-0000-00009D5B0000}"/>
    <cellStyle name="Normal 3 5 4 2 6 3 2 2 2" xfId="26735" xr:uid="{00000000-0005-0000-0000-00009E5B0000}"/>
    <cellStyle name="Normal 3 5 4 2 6 3 2 3" xfId="22962" xr:uid="{00000000-0005-0000-0000-00009F5B0000}"/>
    <cellStyle name="Normal 3 5 4 2 6 3 3" xfId="17343" xr:uid="{00000000-0005-0000-0000-0000A05B0000}"/>
    <cellStyle name="Normal 3 5 4 2 6 3 3 2" xfId="25167" xr:uid="{00000000-0005-0000-0000-0000A15B0000}"/>
    <cellStyle name="Normal 3 5 4 2 6 3 4" xfId="21394" xr:uid="{00000000-0005-0000-0000-0000A25B0000}"/>
    <cellStyle name="Normal 3 5 4 2 6 4" xfId="10996" xr:uid="{00000000-0005-0000-0000-0000A35B0000}"/>
    <cellStyle name="Normal 3 5 4 2 6 4 2" xfId="12564" xr:uid="{00000000-0005-0000-0000-0000A45B0000}"/>
    <cellStyle name="Normal 3 5 4 2 6 4 2 2" xfId="19303" xr:uid="{00000000-0005-0000-0000-0000A55B0000}"/>
    <cellStyle name="Normal 3 5 4 2 6 4 2 2 2" xfId="27127" xr:uid="{00000000-0005-0000-0000-0000A65B0000}"/>
    <cellStyle name="Normal 3 5 4 2 6 4 2 3" xfId="23354" xr:uid="{00000000-0005-0000-0000-0000A75B0000}"/>
    <cellStyle name="Normal 3 5 4 2 6 4 3" xfId="17735" xr:uid="{00000000-0005-0000-0000-0000A85B0000}"/>
    <cellStyle name="Normal 3 5 4 2 6 4 3 2" xfId="25559" xr:uid="{00000000-0005-0000-0000-0000A95B0000}"/>
    <cellStyle name="Normal 3 5 4 2 6 4 4" xfId="21786" xr:uid="{00000000-0005-0000-0000-0000AA5B0000}"/>
    <cellStyle name="Normal 3 5 4 2 6 5" xfId="11388" xr:uid="{00000000-0005-0000-0000-0000AB5B0000}"/>
    <cellStyle name="Normal 3 5 4 2 6 5 2" xfId="18127" xr:uid="{00000000-0005-0000-0000-0000AC5B0000}"/>
    <cellStyle name="Normal 3 5 4 2 6 5 2 2" xfId="25951" xr:uid="{00000000-0005-0000-0000-0000AD5B0000}"/>
    <cellStyle name="Normal 3 5 4 2 6 5 3" xfId="22178" xr:uid="{00000000-0005-0000-0000-0000AE5B0000}"/>
    <cellStyle name="Normal 3 5 4 2 6 6" xfId="16559" xr:uid="{00000000-0005-0000-0000-0000AF5B0000}"/>
    <cellStyle name="Normal 3 5 4 2 6 6 2" xfId="24383" xr:uid="{00000000-0005-0000-0000-0000B05B0000}"/>
    <cellStyle name="Normal 3 5 4 2 6 7" xfId="20610" xr:uid="{00000000-0005-0000-0000-0000B15B0000}"/>
    <cellStyle name="Normal 3 5 4 2 7" xfId="9876" xr:uid="{00000000-0005-0000-0000-0000B25B0000}"/>
    <cellStyle name="Normal 3 5 4 2 7 2" xfId="10268" xr:uid="{00000000-0005-0000-0000-0000B35B0000}"/>
    <cellStyle name="Normal 3 5 4 2 7 2 2" xfId="11836" xr:uid="{00000000-0005-0000-0000-0000B45B0000}"/>
    <cellStyle name="Normal 3 5 4 2 7 2 2 2" xfId="18575" xr:uid="{00000000-0005-0000-0000-0000B55B0000}"/>
    <cellStyle name="Normal 3 5 4 2 7 2 2 2 2" xfId="26399" xr:uid="{00000000-0005-0000-0000-0000B65B0000}"/>
    <cellStyle name="Normal 3 5 4 2 7 2 2 3" xfId="22626" xr:uid="{00000000-0005-0000-0000-0000B75B0000}"/>
    <cellStyle name="Normal 3 5 4 2 7 2 3" xfId="17007" xr:uid="{00000000-0005-0000-0000-0000B85B0000}"/>
    <cellStyle name="Normal 3 5 4 2 7 2 3 2" xfId="24831" xr:uid="{00000000-0005-0000-0000-0000B95B0000}"/>
    <cellStyle name="Normal 3 5 4 2 7 2 4" xfId="21058" xr:uid="{00000000-0005-0000-0000-0000BA5B0000}"/>
    <cellStyle name="Normal 3 5 4 2 7 3" xfId="10660" xr:uid="{00000000-0005-0000-0000-0000BB5B0000}"/>
    <cellStyle name="Normal 3 5 4 2 7 3 2" xfId="12228" xr:uid="{00000000-0005-0000-0000-0000BC5B0000}"/>
    <cellStyle name="Normal 3 5 4 2 7 3 2 2" xfId="18967" xr:uid="{00000000-0005-0000-0000-0000BD5B0000}"/>
    <cellStyle name="Normal 3 5 4 2 7 3 2 2 2" xfId="26791" xr:uid="{00000000-0005-0000-0000-0000BE5B0000}"/>
    <cellStyle name="Normal 3 5 4 2 7 3 2 3" xfId="23018" xr:uid="{00000000-0005-0000-0000-0000BF5B0000}"/>
    <cellStyle name="Normal 3 5 4 2 7 3 3" xfId="17399" xr:uid="{00000000-0005-0000-0000-0000C05B0000}"/>
    <cellStyle name="Normal 3 5 4 2 7 3 3 2" xfId="25223" xr:uid="{00000000-0005-0000-0000-0000C15B0000}"/>
    <cellStyle name="Normal 3 5 4 2 7 3 4" xfId="21450" xr:uid="{00000000-0005-0000-0000-0000C25B0000}"/>
    <cellStyle name="Normal 3 5 4 2 7 4" xfId="11052" xr:uid="{00000000-0005-0000-0000-0000C35B0000}"/>
    <cellStyle name="Normal 3 5 4 2 7 4 2" xfId="12620" xr:uid="{00000000-0005-0000-0000-0000C45B0000}"/>
    <cellStyle name="Normal 3 5 4 2 7 4 2 2" xfId="19359" xr:uid="{00000000-0005-0000-0000-0000C55B0000}"/>
    <cellStyle name="Normal 3 5 4 2 7 4 2 2 2" xfId="27183" xr:uid="{00000000-0005-0000-0000-0000C65B0000}"/>
    <cellStyle name="Normal 3 5 4 2 7 4 2 3" xfId="23410" xr:uid="{00000000-0005-0000-0000-0000C75B0000}"/>
    <cellStyle name="Normal 3 5 4 2 7 4 3" xfId="17791" xr:uid="{00000000-0005-0000-0000-0000C85B0000}"/>
    <cellStyle name="Normal 3 5 4 2 7 4 3 2" xfId="25615" xr:uid="{00000000-0005-0000-0000-0000C95B0000}"/>
    <cellStyle name="Normal 3 5 4 2 7 4 4" xfId="21842" xr:uid="{00000000-0005-0000-0000-0000CA5B0000}"/>
    <cellStyle name="Normal 3 5 4 2 7 5" xfId="11444" xr:uid="{00000000-0005-0000-0000-0000CB5B0000}"/>
    <cellStyle name="Normal 3 5 4 2 7 5 2" xfId="18183" xr:uid="{00000000-0005-0000-0000-0000CC5B0000}"/>
    <cellStyle name="Normal 3 5 4 2 7 5 2 2" xfId="26007" xr:uid="{00000000-0005-0000-0000-0000CD5B0000}"/>
    <cellStyle name="Normal 3 5 4 2 7 5 3" xfId="22234" xr:uid="{00000000-0005-0000-0000-0000CE5B0000}"/>
    <cellStyle name="Normal 3 5 4 2 7 6" xfId="16615" xr:uid="{00000000-0005-0000-0000-0000CF5B0000}"/>
    <cellStyle name="Normal 3 5 4 2 7 6 2" xfId="24439" xr:uid="{00000000-0005-0000-0000-0000D05B0000}"/>
    <cellStyle name="Normal 3 5 4 2 7 7" xfId="20666" xr:uid="{00000000-0005-0000-0000-0000D15B0000}"/>
    <cellStyle name="Normal 3 5 4 2 8" xfId="9932" xr:uid="{00000000-0005-0000-0000-0000D25B0000}"/>
    <cellStyle name="Normal 3 5 4 2 8 2" xfId="11500" xr:uid="{00000000-0005-0000-0000-0000D35B0000}"/>
    <cellStyle name="Normal 3 5 4 2 8 2 2" xfId="18239" xr:uid="{00000000-0005-0000-0000-0000D45B0000}"/>
    <cellStyle name="Normal 3 5 4 2 8 2 2 2" xfId="26063" xr:uid="{00000000-0005-0000-0000-0000D55B0000}"/>
    <cellStyle name="Normal 3 5 4 2 8 2 3" xfId="22290" xr:uid="{00000000-0005-0000-0000-0000D65B0000}"/>
    <cellStyle name="Normal 3 5 4 2 8 3" xfId="16671" xr:uid="{00000000-0005-0000-0000-0000D75B0000}"/>
    <cellStyle name="Normal 3 5 4 2 8 3 2" xfId="24495" xr:uid="{00000000-0005-0000-0000-0000D85B0000}"/>
    <cellStyle name="Normal 3 5 4 2 8 4" xfId="20722" xr:uid="{00000000-0005-0000-0000-0000D95B0000}"/>
    <cellStyle name="Normal 3 5 4 2 9" xfId="10324" xr:uid="{00000000-0005-0000-0000-0000DA5B0000}"/>
    <cellStyle name="Normal 3 5 4 2 9 2" xfId="11892" xr:uid="{00000000-0005-0000-0000-0000DB5B0000}"/>
    <cellStyle name="Normal 3 5 4 2 9 2 2" xfId="18631" xr:uid="{00000000-0005-0000-0000-0000DC5B0000}"/>
    <cellStyle name="Normal 3 5 4 2 9 2 2 2" xfId="26455" xr:uid="{00000000-0005-0000-0000-0000DD5B0000}"/>
    <cellStyle name="Normal 3 5 4 2 9 2 3" xfId="22682" xr:uid="{00000000-0005-0000-0000-0000DE5B0000}"/>
    <cellStyle name="Normal 3 5 4 2 9 3" xfId="17063" xr:uid="{00000000-0005-0000-0000-0000DF5B0000}"/>
    <cellStyle name="Normal 3 5 4 2 9 3 2" xfId="24887" xr:uid="{00000000-0005-0000-0000-0000E05B0000}"/>
    <cellStyle name="Normal 3 5 4 2 9 4" xfId="21114" xr:uid="{00000000-0005-0000-0000-0000E15B0000}"/>
    <cellStyle name="Normal 3 5 4 3" xfId="8777" xr:uid="{00000000-0005-0000-0000-0000E25B0000}"/>
    <cellStyle name="Normal 3 5 4 3 10" xfId="10720" xr:uid="{00000000-0005-0000-0000-0000E35B0000}"/>
    <cellStyle name="Normal 3 5 4 3 10 2" xfId="12288" xr:uid="{00000000-0005-0000-0000-0000E45B0000}"/>
    <cellStyle name="Normal 3 5 4 3 10 2 2" xfId="19027" xr:uid="{00000000-0005-0000-0000-0000E55B0000}"/>
    <cellStyle name="Normal 3 5 4 3 10 2 2 2" xfId="26851" xr:uid="{00000000-0005-0000-0000-0000E65B0000}"/>
    <cellStyle name="Normal 3 5 4 3 10 2 3" xfId="23078" xr:uid="{00000000-0005-0000-0000-0000E75B0000}"/>
    <cellStyle name="Normal 3 5 4 3 10 3" xfId="17459" xr:uid="{00000000-0005-0000-0000-0000E85B0000}"/>
    <cellStyle name="Normal 3 5 4 3 10 3 2" xfId="25283" xr:uid="{00000000-0005-0000-0000-0000E95B0000}"/>
    <cellStyle name="Normal 3 5 4 3 10 4" xfId="21510" xr:uid="{00000000-0005-0000-0000-0000EA5B0000}"/>
    <cellStyle name="Normal 3 5 4 3 11" xfId="11112" xr:uid="{00000000-0005-0000-0000-0000EB5B0000}"/>
    <cellStyle name="Normal 3 5 4 3 11 2" xfId="17851" xr:uid="{00000000-0005-0000-0000-0000EC5B0000}"/>
    <cellStyle name="Normal 3 5 4 3 11 2 2" xfId="25675" xr:uid="{00000000-0005-0000-0000-0000ED5B0000}"/>
    <cellStyle name="Normal 3 5 4 3 11 3" xfId="21902" xr:uid="{00000000-0005-0000-0000-0000EE5B0000}"/>
    <cellStyle name="Normal 3 5 4 3 12" xfId="16272" xr:uid="{00000000-0005-0000-0000-0000EF5B0000}"/>
    <cellStyle name="Normal 3 5 4 3 12 2" xfId="24104" xr:uid="{00000000-0005-0000-0000-0000F05B0000}"/>
    <cellStyle name="Normal 3 5 4 3 13" xfId="20079" xr:uid="{00000000-0005-0000-0000-0000F15B0000}"/>
    <cellStyle name="Normal 3 5 4 3 2" xfId="9601" xr:uid="{00000000-0005-0000-0000-0000F25B0000}"/>
    <cellStyle name="Normal 3 5 4 3 2 2" xfId="9992" xr:uid="{00000000-0005-0000-0000-0000F35B0000}"/>
    <cellStyle name="Normal 3 5 4 3 2 2 2" xfId="11560" xr:uid="{00000000-0005-0000-0000-0000F45B0000}"/>
    <cellStyle name="Normal 3 5 4 3 2 2 2 2" xfId="18299" xr:uid="{00000000-0005-0000-0000-0000F55B0000}"/>
    <cellStyle name="Normal 3 5 4 3 2 2 2 2 2" xfId="26123" xr:uid="{00000000-0005-0000-0000-0000F65B0000}"/>
    <cellStyle name="Normal 3 5 4 3 2 2 2 3" xfId="22350" xr:uid="{00000000-0005-0000-0000-0000F75B0000}"/>
    <cellStyle name="Normal 3 5 4 3 2 2 3" xfId="16731" xr:uid="{00000000-0005-0000-0000-0000F85B0000}"/>
    <cellStyle name="Normal 3 5 4 3 2 2 3 2" xfId="24555" xr:uid="{00000000-0005-0000-0000-0000F95B0000}"/>
    <cellStyle name="Normal 3 5 4 3 2 2 4" xfId="20782" xr:uid="{00000000-0005-0000-0000-0000FA5B0000}"/>
    <cellStyle name="Normal 3 5 4 3 2 3" xfId="10384" xr:uid="{00000000-0005-0000-0000-0000FB5B0000}"/>
    <cellStyle name="Normal 3 5 4 3 2 3 2" xfId="11952" xr:uid="{00000000-0005-0000-0000-0000FC5B0000}"/>
    <cellStyle name="Normal 3 5 4 3 2 3 2 2" xfId="18691" xr:uid="{00000000-0005-0000-0000-0000FD5B0000}"/>
    <cellStyle name="Normal 3 5 4 3 2 3 2 2 2" xfId="26515" xr:uid="{00000000-0005-0000-0000-0000FE5B0000}"/>
    <cellStyle name="Normal 3 5 4 3 2 3 2 3" xfId="22742" xr:uid="{00000000-0005-0000-0000-0000FF5B0000}"/>
    <cellStyle name="Normal 3 5 4 3 2 3 3" xfId="17123" xr:uid="{00000000-0005-0000-0000-0000005C0000}"/>
    <cellStyle name="Normal 3 5 4 3 2 3 3 2" xfId="24947" xr:uid="{00000000-0005-0000-0000-0000015C0000}"/>
    <cellStyle name="Normal 3 5 4 3 2 3 4" xfId="21174" xr:uid="{00000000-0005-0000-0000-0000025C0000}"/>
    <cellStyle name="Normal 3 5 4 3 2 4" xfId="10776" xr:uid="{00000000-0005-0000-0000-0000035C0000}"/>
    <cellStyle name="Normal 3 5 4 3 2 4 2" xfId="12344" xr:uid="{00000000-0005-0000-0000-0000045C0000}"/>
    <cellStyle name="Normal 3 5 4 3 2 4 2 2" xfId="19083" xr:uid="{00000000-0005-0000-0000-0000055C0000}"/>
    <cellStyle name="Normal 3 5 4 3 2 4 2 2 2" xfId="26907" xr:uid="{00000000-0005-0000-0000-0000065C0000}"/>
    <cellStyle name="Normal 3 5 4 3 2 4 2 3" xfId="23134" xr:uid="{00000000-0005-0000-0000-0000075C0000}"/>
    <cellStyle name="Normal 3 5 4 3 2 4 3" xfId="17515" xr:uid="{00000000-0005-0000-0000-0000085C0000}"/>
    <cellStyle name="Normal 3 5 4 3 2 4 3 2" xfId="25339" xr:uid="{00000000-0005-0000-0000-0000095C0000}"/>
    <cellStyle name="Normal 3 5 4 3 2 4 4" xfId="21566" xr:uid="{00000000-0005-0000-0000-00000A5C0000}"/>
    <cellStyle name="Normal 3 5 4 3 2 5" xfId="11168" xr:uid="{00000000-0005-0000-0000-00000B5C0000}"/>
    <cellStyle name="Normal 3 5 4 3 2 5 2" xfId="17907" xr:uid="{00000000-0005-0000-0000-00000C5C0000}"/>
    <cellStyle name="Normal 3 5 4 3 2 5 2 2" xfId="25731" xr:uid="{00000000-0005-0000-0000-00000D5C0000}"/>
    <cellStyle name="Normal 3 5 4 3 2 5 3" xfId="21958" xr:uid="{00000000-0005-0000-0000-00000E5C0000}"/>
    <cellStyle name="Normal 3 5 4 3 2 6" xfId="16339" xr:uid="{00000000-0005-0000-0000-00000F5C0000}"/>
    <cellStyle name="Normal 3 5 4 3 2 6 2" xfId="24163" xr:uid="{00000000-0005-0000-0000-0000105C0000}"/>
    <cellStyle name="Normal 3 5 4 3 2 7" xfId="20390" xr:uid="{00000000-0005-0000-0000-0000115C0000}"/>
    <cellStyle name="Normal 3 5 4 3 3" xfId="9657" xr:uid="{00000000-0005-0000-0000-0000125C0000}"/>
    <cellStyle name="Normal 3 5 4 3 3 2" xfId="10048" xr:uid="{00000000-0005-0000-0000-0000135C0000}"/>
    <cellStyle name="Normal 3 5 4 3 3 2 2" xfId="11616" xr:uid="{00000000-0005-0000-0000-0000145C0000}"/>
    <cellStyle name="Normal 3 5 4 3 3 2 2 2" xfId="18355" xr:uid="{00000000-0005-0000-0000-0000155C0000}"/>
    <cellStyle name="Normal 3 5 4 3 3 2 2 2 2" xfId="26179" xr:uid="{00000000-0005-0000-0000-0000165C0000}"/>
    <cellStyle name="Normal 3 5 4 3 3 2 2 3" xfId="22406" xr:uid="{00000000-0005-0000-0000-0000175C0000}"/>
    <cellStyle name="Normal 3 5 4 3 3 2 3" xfId="16787" xr:uid="{00000000-0005-0000-0000-0000185C0000}"/>
    <cellStyle name="Normal 3 5 4 3 3 2 3 2" xfId="24611" xr:uid="{00000000-0005-0000-0000-0000195C0000}"/>
    <cellStyle name="Normal 3 5 4 3 3 2 4" xfId="20838" xr:uid="{00000000-0005-0000-0000-00001A5C0000}"/>
    <cellStyle name="Normal 3 5 4 3 3 3" xfId="10440" xr:uid="{00000000-0005-0000-0000-00001B5C0000}"/>
    <cellStyle name="Normal 3 5 4 3 3 3 2" xfId="12008" xr:uid="{00000000-0005-0000-0000-00001C5C0000}"/>
    <cellStyle name="Normal 3 5 4 3 3 3 2 2" xfId="18747" xr:uid="{00000000-0005-0000-0000-00001D5C0000}"/>
    <cellStyle name="Normal 3 5 4 3 3 3 2 2 2" xfId="26571" xr:uid="{00000000-0005-0000-0000-00001E5C0000}"/>
    <cellStyle name="Normal 3 5 4 3 3 3 2 3" xfId="22798" xr:uid="{00000000-0005-0000-0000-00001F5C0000}"/>
    <cellStyle name="Normal 3 5 4 3 3 3 3" xfId="17179" xr:uid="{00000000-0005-0000-0000-0000205C0000}"/>
    <cellStyle name="Normal 3 5 4 3 3 3 3 2" xfId="25003" xr:uid="{00000000-0005-0000-0000-0000215C0000}"/>
    <cellStyle name="Normal 3 5 4 3 3 3 4" xfId="21230" xr:uid="{00000000-0005-0000-0000-0000225C0000}"/>
    <cellStyle name="Normal 3 5 4 3 3 4" xfId="10832" xr:uid="{00000000-0005-0000-0000-0000235C0000}"/>
    <cellStyle name="Normal 3 5 4 3 3 4 2" xfId="12400" xr:uid="{00000000-0005-0000-0000-0000245C0000}"/>
    <cellStyle name="Normal 3 5 4 3 3 4 2 2" xfId="19139" xr:uid="{00000000-0005-0000-0000-0000255C0000}"/>
    <cellStyle name="Normal 3 5 4 3 3 4 2 2 2" xfId="26963" xr:uid="{00000000-0005-0000-0000-0000265C0000}"/>
    <cellStyle name="Normal 3 5 4 3 3 4 2 3" xfId="23190" xr:uid="{00000000-0005-0000-0000-0000275C0000}"/>
    <cellStyle name="Normal 3 5 4 3 3 4 3" xfId="17571" xr:uid="{00000000-0005-0000-0000-0000285C0000}"/>
    <cellStyle name="Normal 3 5 4 3 3 4 3 2" xfId="25395" xr:uid="{00000000-0005-0000-0000-0000295C0000}"/>
    <cellStyle name="Normal 3 5 4 3 3 4 4" xfId="21622" xr:uid="{00000000-0005-0000-0000-00002A5C0000}"/>
    <cellStyle name="Normal 3 5 4 3 3 5" xfId="11224" xr:uid="{00000000-0005-0000-0000-00002B5C0000}"/>
    <cellStyle name="Normal 3 5 4 3 3 5 2" xfId="17963" xr:uid="{00000000-0005-0000-0000-00002C5C0000}"/>
    <cellStyle name="Normal 3 5 4 3 3 5 2 2" xfId="25787" xr:uid="{00000000-0005-0000-0000-00002D5C0000}"/>
    <cellStyle name="Normal 3 5 4 3 3 5 3" xfId="22014" xr:uid="{00000000-0005-0000-0000-00002E5C0000}"/>
    <cellStyle name="Normal 3 5 4 3 3 6" xfId="16395" xr:uid="{00000000-0005-0000-0000-00002F5C0000}"/>
    <cellStyle name="Normal 3 5 4 3 3 6 2" xfId="24219" xr:uid="{00000000-0005-0000-0000-0000305C0000}"/>
    <cellStyle name="Normal 3 5 4 3 3 7" xfId="20446" xr:uid="{00000000-0005-0000-0000-0000315C0000}"/>
    <cellStyle name="Normal 3 5 4 3 4" xfId="9712" xr:uid="{00000000-0005-0000-0000-0000325C0000}"/>
    <cellStyle name="Normal 3 5 4 3 4 2" xfId="10104" xr:uid="{00000000-0005-0000-0000-0000335C0000}"/>
    <cellStyle name="Normal 3 5 4 3 4 2 2" xfId="11672" xr:uid="{00000000-0005-0000-0000-0000345C0000}"/>
    <cellStyle name="Normal 3 5 4 3 4 2 2 2" xfId="18411" xr:uid="{00000000-0005-0000-0000-0000355C0000}"/>
    <cellStyle name="Normal 3 5 4 3 4 2 2 2 2" xfId="26235" xr:uid="{00000000-0005-0000-0000-0000365C0000}"/>
    <cellStyle name="Normal 3 5 4 3 4 2 2 3" xfId="22462" xr:uid="{00000000-0005-0000-0000-0000375C0000}"/>
    <cellStyle name="Normal 3 5 4 3 4 2 3" xfId="16843" xr:uid="{00000000-0005-0000-0000-0000385C0000}"/>
    <cellStyle name="Normal 3 5 4 3 4 2 3 2" xfId="24667" xr:uid="{00000000-0005-0000-0000-0000395C0000}"/>
    <cellStyle name="Normal 3 5 4 3 4 2 4" xfId="20894" xr:uid="{00000000-0005-0000-0000-00003A5C0000}"/>
    <cellStyle name="Normal 3 5 4 3 4 3" xfId="10496" xr:uid="{00000000-0005-0000-0000-00003B5C0000}"/>
    <cellStyle name="Normal 3 5 4 3 4 3 2" xfId="12064" xr:uid="{00000000-0005-0000-0000-00003C5C0000}"/>
    <cellStyle name="Normal 3 5 4 3 4 3 2 2" xfId="18803" xr:uid="{00000000-0005-0000-0000-00003D5C0000}"/>
    <cellStyle name="Normal 3 5 4 3 4 3 2 2 2" xfId="26627" xr:uid="{00000000-0005-0000-0000-00003E5C0000}"/>
    <cellStyle name="Normal 3 5 4 3 4 3 2 3" xfId="22854" xr:uid="{00000000-0005-0000-0000-00003F5C0000}"/>
    <cellStyle name="Normal 3 5 4 3 4 3 3" xfId="17235" xr:uid="{00000000-0005-0000-0000-0000405C0000}"/>
    <cellStyle name="Normal 3 5 4 3 4 3 3 2" xfId="25059" xr:uid="{00000000-0005-0000-0000-0000415C0000}"/>
    <cellStyle name="Normal 3 5 4 3 4 3 4" xfId="21286" xr:uid="{00000000-0005-0000-0000-0000425C0000}"/>
    <cellStyle name="Normal 3 5 4 3 4 4" xfId="10888" xr:uid="{00000000-0005-0000-0000-0000435C0000}"/>
    <cellStyle name="Normal 3 5 4 3 4 4 2" xfId="12456" xr:uid="{00000000-0005-0000-0000-0000445C0000}"/>
    <cellStyle name="Normal 3 5 4 3 4 4 2 2" xfId="19195" xr:uid="{00000000-0005-0000-0000-0000455C0000}"/>
    <cellStyle name="Normal 3 5 4 3 4 4 2 2 2" xfId="27019" xr:uid="{00000000-0005-0000-0000-0000465C0000}"/>
    <cellStyle name="Normal 3 5 4 3 4 4 2 3" xfId="23246" xr:uid="{00000000-0005-0000-0000-0000475C0000}"/>
    <cellStyle name="Normal 3 5 4 3 4 4 3" xfId="17627" xr:uid="{00000000-0005-0000-0000-0000485C0000}"/>
    <cellStyle name="Normal 3 5 4 3 4 4 3 2" xfId="25451" xr:uid="{00000000-0005-0000-0000-0000495C0000}"/>
    <cellStyle name="Normal 3 5 4 3 4 4 4" xfId="21678" xr:uid="{00000000-0005-0000-0000-00004A5C0000}"/>
    <cellStyle name="Normal 3 5 4 3 4 5" xfId="11280" xr:uid="{00000000-0005-0000-0000-00004B5C0000}"/>
    <cellStyle name="Normal 3 5 4 3 4 5 2" xfId="18019" xr:uid="{00000000-0005-0000-0000-00004C5C0000}"/>
    <cellStyle name="Normal 3 5 4 3 4 5 2 2" xfId="25843" xr:uid="{00000000-0005-0000-0000-00004D5C0000}"/>
    <cellStyle name="Normal 3 5 4 3 4 5 3" xfId="22070" xr:uid="{00000000-0005-0000-0000-00004E5C0000}"/>
    <cellStyle name="Normal 3 5 4 3 4 6" xfId="16451" xr:uid="{00000000-0005-0000-0000-00004F5C0000}"/>
    <cellStyle name="Normal 3 5 4 3 4 6 2" xfId="24275" xr:uid="{00000000-0005-0000-0000-0000505C0000}"/>
    <cellStyle name="Normal 3 5 4 3 4 7" xfId="20502" xr:uid="{00000000-0005-0000-0000-0000515C0000}"/>
    <cellStyle name="Normal 3 5 4 3 5" xfId="9768" xr:uid="{00000000-0005-0000-0000-0000525C0000}"/>
    <cellStyle name="Normal 3 5 4 3 5 2" xfId="10160" xr:uid="{00000000-0005-0000-0000-0000535C0000}"/>
    <cellStyle name="Normal 3 5 4 3 5 2 2" xfId="11728" xr:uid="{00000000-0005-0000-0000-0000545C0000}"/>
    <cellStyle name="Normal 3 5 4 3 5 2 2 2" xfId="18467" xr:uid="{00000000-0005-0000-0000-0000555C0000}"/>
    <cellStyle name="Normal 3 5 4 3 5 2 2 2 2" xfId="26291" xr:uid="{00000000-0005-0000-0000-0000565C0000}"/>
    <cellStyle name="Normal 3 5 4 3 5 2 2 3" xfId="22518" xr:uid="{00000000-0005-0000-0000-0000575C0000}"/>
    <cellStyle name="Normal 3 5 4 3 5 2 3" xfId="16899" xr:uid="{00000000-0005-0000-0000-0000585C0000}"/>
    <cellStyle name="Normal 3 5 4 3 5 2 3 2" xfId="24723" xr:uid="{00000000-0005-0000-0000-0000595C0000}"/>
    <cellStyle name="Normal 3 5 4 3 5 2 4" xfId="20950" xr:uid="{00000000-0005-0000-0000-00005A5C0000}"/>
    <cellStyle name="Normal 3 5 4 3 5 3" xfId="10552" xr:uid="{00000000-0005-0000-0000-00005B5C0000}"/>
    <cellStyle name="Normal 3 5 4 3 5 3 2" xfId="12120" xr:uid="{00000000-0005-0000-0000-00005C5C0000}"/>
    <cellStyle name="Normal 3 5 4 3 5 3 2 2" xfId="18859" xr:uid="{00000000-0005-0000-0000-00005D5C0000}"/>
    <cellStyle name="Normal 3 5 4 3 5 3 2 2 2" xfId="26683" xr:uid="{00000000-0005-0000-0000-00005E5C0000}"/>
    <cellStyle name="Normal 3 5 4 3 5 3 2 3" xfId="22910" xr:uid="{00000000-0005-0000-0000-00005F5C0000}"/>
    <cellStyle name="Normal 3 5 4 3 5 3 3" xfId="17291" xr:uid="{00000000-0005-0000-0000-0000605C0000}"/>
    <cellStyle name="Normal 3 5 4 3 5 3 3 2" xfId="25115" xr:uid="{00000000-0005-0000-0000-0000615C0000}"/>
    <cellStyle name="Normal 3 5 4 3 5 3 4" xfId="21342" xr:uid="{00000000-0005-0000-0000-0000625C0000}"/>
    <cellStyle name="Normal 3 5 4 3 5 4" xfId="10944" xr:uid="{00000000-0005-0000-0000-0000635C0000}"/>
    <cellStyle name="Normal 3 5 4 3 5 4 2" xfId="12512" xr:uid="{00000000-0005-0000-0000-0000645C0000}"/>
    <cellStyle name="Normal 3 5 4 3 5 4 2 2" xfId="19251" xr:uid="{00000000-0005-0000-0000-0000655C0000}"/>
    <cellStyle name="Normal 3 5 4 3 5 4 2 2 2" xfId="27075" xr:uid="{00000000-0005-0000-0000-0000665C0000}"/>
    <cellStyle name="Normal 3 5 4 3 5 4 2 3" xfId="23302" xr:uid="{00000000-0005-0000-0000-0000675C0000}"/>
    <cellStyle name="Normal 3 5 4 3 5 4 3" xfId="17683" xr:uid="{00000000-0005-0000-0000-0000685C0000}"/>
    <cellStyle name="Normal 3 5 4 3 5 4 3 2" xfId="25507" xr:uid="{00000000-0005-0000-0000-0000695C0000}"/>
    <cellStyle name="Normal 3 5 4 3 5 4 4" xfId="21734" xr:uid="{00000000-0005-0000-0000-00006A5C0000}"/>
    <cellStyle name="Normal 3 5 4 3 5 5" xfId="11336" xr:uid="{00000000-0005-0000-0000-00006B5C0000}"/>
    <cellStyle name="Normal 3 5 4 3 5 5 2" xfId="18075" xr:uid="{00000000-0005-0000-0000-00006C5C0000}"/>
    <cellStyle name="Normal 3 5 4 3 5 5 2 2" xfId="25899" xr:uid="{00000000-0005-0000-0000-00006D5C0000}"/>
    <cellStyle name="Normal 3 5 4 3 5 5 3" xfId="22126" xr:uid="{00000000-0005-0000-0000-00006E5C0000}"/>
    <cellStyle name="Normal 3 5 4 3 5 6" xfId="16507" xr:uid="{00000000-0005-0000-0000-00006F5C0000}"/>
    <cellStyle name="Normal 3 5 4 3 5 6 2" xfId="24331" xr:uid="{00000000-0005-0000-0000-0000705C0000}"/>
    <cellStyle name="Normal 3 5 4 3 5 7" xfId="20558" xr:uid="{00000000-0005-0000-0000-0000715C0000}"/>
    <cellStyle name="Normal 3 5 4 3 6" xfId="9824" xr:uid="{00000000-0005-0000-0000-0000725C0000}"/>
    <cellStyle name="Normal 3 5 4 3 6 2" xfId="10216" xr:uid="{00000000-0005-0000-0000-0000735C0000}"/>
    <cellStyle name="Normal 3 5 4 3 6 2 2" xfId="11784" xr:uid="{00000000-0005-0000-0000-0000745C0000}"/>
    <cellStyle name="Normal 3 5 4 3 6 2 2 2" xfId="18523" xr:uid="{00000000-0005-0000-0000-0000755C0000}"/>
    <cellStyle name="Normal 3 5 4 3 6 2 2 2 2" xfId="26347" xr:uid="{00000000-0005-0000-0000-0000765C0000}"/>
    <cellStyle name="Normal 3 5 4 3 6 2 2 3" xfId="22574" xr:uid="{00000000-0005-0000-0000-0000775C0000}"/>
    <cellStyle name="Normal 3 5 4 3 6 2 3" xfId="16955" xr:uid="{00000000-0005-0000-0000-0000785C0000}"/>
    <cellStyle name="Normal 3 5 4 3 6 2 3 2" xfId="24779" xr:uid="{00000000-0005-0000-0000-0000795C0000}"/>
    <cellStyle name="Normal 3 5 4 3 6 2 4" xfId="21006" xr:uid="{00000000-0005-0000-0000-00007A5C0000}"/>
    <cellStyle name="Normal 3 5 4 3 6 3" xfId="10608" xr:uid="{00000000-0005-0000-0000-00007B5C0000}"/>
    <cellStyle name="Normal 3 5 4 3 6 3 2" xfId="12176" xr:uid="{00000000-0005-0000-0000-00007C5C0000}"/>
    <cellStyle name="Normal 3 5 4 3 6 3 2 2" xfId="18915" xr:uid="{00000000-0005-0000-0000-00007D5C0000}"/>
    <cellStyle name="Normal 3 5 4 3 6 3 2 2 2" xfId="26739" xr:uid="{00000000-0005-0000-0000-00007E5C0000}"/>
    <cellStyle name="Normal 3 5 4 3 6 3 2 3" xfId="22966" xr:uid="{00000000-0005-0000-0000-00007F5C0000}"/>
    <cellStyle name="Normal 3 5 4 3 6 3 3" xfId="17347" xr:uid="{00000000-0005-0000-0000-0000805C0000}"/>
    <cellStyle name="Normal 3 5 4 3 6 3 3 2" xfId="25171" xr:uid="{00000000-0005-0000-0000-0000815C0000}"/>
    <cellStyle name="Normal 3 5 4 3 6 3 4" xfId="21398" xr:uid="{00000000-0005-0000-0000-0000825C0000}"/>
    <cellStyle name="Normal 3 5 4 3 6 4" xfId="11000" xr:uid="{00000000-0005-0000-0000-0000835C0000}"/>
    <cellStyle name="Normal 3 5 4 3 6 4 2" xfId="12568" xr:uid="{00000000-0005-0000-0000-0000845C0000}"/>
    <cellStyle name="Normal 3 5 4 3 6 4 2 2" xfId="19307" xr:uid="{00000000-0005-0000-0000-0000855C0000}"/>
    <cellStyle name="Normal 3 5 4 3 6 4 2 2 2" xfId="27131" xr:uid="{00000000-0005-0000-0000-0000865C0000}"/>
    <cellStyle name="Normal 3 5 4 3 6 4 2 3" xfId="23358" xr:uid="{00000000-0005-0000-0000-0000875C0000}"/>
    <cellStyle name="Normal 3 5 4 3 6 4 3" xfId="17739" xr:uid="{00000000-0005-0000-0000-0000885C0000}"/>
    <cellStyle name="Normal 3 5 4 3 6 4 3 2" xfId="25563" xr:uid="{00000000-0005-0000-0000-0000895C0000}"/>
    <cellStyle name="Normal 3 5 4 3 6 4 4" xfId="21790" xr:uid="{00000000-0005-0000-0000-00008A5C0000}"/>
    <cellStyle name="Normal 3 5 4 3 6 5" xfId="11392" xr:uid="{00000000-0005-0000-0000-00008B5C0000}"/>
    <cellStyle name="Normal 3 5 4 3 6 5 2" xfId="18131" xr:uid="{00000000-0005-0000-0000-00008C5C0000}"/>
    <cellStyle name="Normal 3 5 4 3 6 5 2 2" xfId="25955" xr:uid="{00000000-0005-0000-0000-00008D5C0000}"/>
    <cellStyle name="Normal 3 5 4 3 6 5 3" xfId="22182" xr:uid="{00000000-0005-0000-0000-00008E5C0000}"/>
    <cellStyle name="Normal 3 5 4 3 6 6" xfId="16563" xr:uid="{00000000-0005-0000-0000-00008F5C0000}"/>
    <cellStyle name="Normal 3 5 4 3 6 6 2" xfId="24387" xr:uid="{00000000-0005-0000-0000-0000905C0000}"/>
    <cellStyle name="Normal 3 5 4 3 6 7" xfId="20614" xr:uid="{00000000-0005-0000-0000-0000915C0000}"/>
    <cellStyle name="Normal 3 5 4 3 7" xfId="9880" xr:uid="{00000000-0005-0000-0000-0000925C0000}"/>
    <cellStyle name="Normal 3 5 4 3 7 2" xfId="10272" xr:uid="{00000000-0005-0000-0000-0000935C0000}"/>
    <cellStyle name="Normal 3 5 4 3 7 2 2" xfId="11840" xr:uid="{00000000-0005-0000-0000-0000945C0000}"/>
    <cellStyle name="Normal 3 5 4 3 7 2 2 2" xfId="18579" xr:uid="{00000000-0005-0000-0000-0000955C0000}"/>
    <cellStyle name="Normal 3 5 4 3 7 2 2 2 2" xfId="26403" xr:uid="{00000000-0005-0000-0000-0000965C0000}"/>
    <cellStyle name="Normal 3 5 4 3 7 2 2 3" xfId="22630" xr:uid="{00000000-0005-0000-0000-0000975C0000}"/>
    <cellStyle name="Normal 3 5 4 3 7 2 3" xfId="17011" xr:uid="{00000000-0005-0000-0000-0000985C0000}"/>
    <cellStyle name="Normal 3 5 4 3 7 2 3 2" xfId="24835" xr:uid="{00000000-0005-0000-0000-0000995C0000}"/>
    <cellStyle name="Normal 3 5 4 3 7 2 4" xfId="21062" xr:uid="{00000000-0005-0000-0000-00009A5C0000}"/>
    <cellStyle name="Normal 3 5 4 3 7 3" xfId="10664" xr:uid="{00000000-0005-0000-0000-00009B5C0000}"/>
    <cellStyle name="Normal 3 5 4 3 7 3 2" xfId="12232" xr:uid="{00000000-0005-0000-0000-00009C5C0000}"/>
    <cellStyle name="Normal 3 5 4 3 7 3 2 2" xfId="18971" xr:uid="{00000000-0005-0000-0000-00009D5C0000}"/>
    <cellStyle name="Normal 3 5 4 3 7 3 2 2 2" xfId="26795" xr:uid="{00000000-0005-0000-0000-00009E5C0000}"/>
    <cellStyle name="Normal 3 5 4 3 7 3 2 3" xfId="23022" xr:uid="{00000000-0005-0000-0000-00009F5C0000}"/>
    <cellStyle name="Normal 3 5 4 3 7 3 3" xfId="17403" xr:uid="{00000000-0005-0000-0000-0000A05C0000}"/>
    <cellStyle name="Normal 3 5 4 3 7 3 3 2" xfId="25227" xr:uid="{00000000-0005-0000-0000-0000A15C0000}"/>
    <cellStyle name="Normal 3 5 4 3 7 3 4" xfId="21454" xr:uid="{00000000-0005-0000-0000-0000A25C0000}"/>
    <cellStyle name="Normal 3 5 4 3 7 4" xfId="11056" xr:uid="{00000000-0005-0000-0000-0000A35C0000}"/>
    <cellStyle name="Normal 3 5 4 3 7 4 2" xfId="12624" xr:uid="{00000000-0005-0000-0000-0000A45C0000}"/>
    <cellStyle name="Normal 3 5 4 3 7 4 2 2" xfId="19363" xr:uid="{00000000-0005-0000-0000-0000A55C0000}"/>
    <cellStyle name="Normal 3 5 4 3 7 4 2 2 2" xfId="27187" xr:uid="{00000000-0005-0000-0000-0000A65C0000}"/>
    <cellStyle name="Normal 3 5 4 3 7 4 2 3" xfId="23414" xr:uid="{00000000-0005-0000-0000-0000A75C0000}"/>
    <cellStyle name="Normal 3 5 4 3 7 4 3" xfId="17795" xr:uid="{00000000-0005-0000-0000-0000A85C0000}"/>
    <cellStyle name="Normal 3 5 4 3 7 4 3 2" xfId="25619" xr:uid="{00000000-0005-0000-0000-0000A95C0000}"/>
    <cellStyle name="Normal 3 5 4 3 7 4 4" xfId="21846" xr:uid="{00000000-0005-0000-0000-0000AA5C0000}"/>
    <cellStyle name="Normal 3 5 4 3 7 5" xfId="11448" xr:uid="{00000000-0005-0000-0000-0000AB5C0000}"/>
    <cellStyle name="Normal 3 5 4 3 7 5 2" xfId="18187" xr:uid="{00000000-0005-0000-0000-0000AC5C0000}"/>
    <cellStyle name="Normal 3 5 4 3 7 5 2 2" xfId="26011" xr:uid="{00000000-0005-0000-0000-0000AD5C0000}"/>
    <cellStyle name="Normal 3 5 4 3 7 5 3" xfId="22238" xr:uid="{00000000-0005-0000-0000-0000AE5C0000}"/>
    <cellStyle name="Normal 3 5 4 3 7 6" xfId="16619" xr:uid="{00000000-0005-0000-0000-0000AF5C0000}"/>
    <cellStyle name="Normal 3 5 4 3 7 6 2" xfId="24443" xr:uid="{00000000-0005-0000-0000-0000B05C0000}"/>
    <cellStyle name="Normal 3 5 4 3 7 7" xfId="20670" xr:uid="{00000000-0005-0000-0000-0000B15C0000}"/>
    <cellStyle name="Normal 3 5 4 3 8" xfId="9936" xr:uid="{00000000-0005-0000-0000-0000B25C0000}"/>
    <cellStyle name="Normal 3 5 4 3 8 2" xfId="11504" xr:uid="{00000000-0005-0000-0000-0000B35C0000}"/>
    <cellStyle name="Normal 3 5 4 3 8 2 2" xfId="18243" xr:uid="{00000000-0005-0000-0000-0000B45C0000}"/>
    <cellStyle name="Normal 3 5 4 3 8 2 2 2" xfId="26067" xr:uid="{00000000-0005-0000-0000-0000B55C0000}"/>
    <cellStyle name="Normal 3 5 4 3 8 2 3" xfId="22294" xr:uid="{00000000-0005-0000-0000-0000B65C0000}"/>
    <cellStyle name="Normal 3 5 4 3 8 3" xfId="16675" xr:uid="{00000000-0005-0000-0000-0000B75C0000}"/>
    <cellStyle name="Normal 3 5 4 3 8 3 2" xfId="24499" xr:uid="{00000000-0005-0000-0000-0000B85C0000}"/>
    <cellStyle name="Normal 3 5 4 3 8 4" xfId="20726" xr:uid="{00000000-0005-0000-0000-0000B95C0000}"/>
    <cellStyle name="Normal 3 5 4 3 9" xfId="10328" xr:uid="{00000000-0005-0000-0000-0000BA5C0000}"/>
    <cellStyle name="Normal 3 5 4 3 9 2" xfId="11896" xr:uid="{00000000-0005-0000-0000-0000BB5C0000}"/>
    <cellStyle name="Normal 3 5 4 3 9 2 2" xfId="18635" xr:uid="{00000000-0005-0000-0000-0000BC5C0000}"/>
    <cellStyle name="Normal 3 5 4 3 9 2 2 2" xfId="26459" xr:uid="{00000000-0005-0000-0000-0000BD5C0000}"/>
    <cellStyle name="Normal 3 5 4 3 9 2 3" xfId="22686" xr:uid="{00000000-0005-0000-0000-0000BE5C0000}"/>
    <cellStyle name="Normal 3 5 4 3 9 3" xfId="17067" xr:uid="{00000000-0005-0000-0000-0000BF5C0000}"/>
    <cellStyle name="Normal 3 5 4 3 9 3 2" xfId="24891" xr:uid="{00000000-0005-0000-0000-0000C05C0000}"/>
    <cellStyle name="Normal 3 5 4 3 9 4" xfId="21118" xr:uid="{00000000-0005-0000-0000-0000C15C0000}"/>
    <cellStyle name="Normal 3 5 4 4" xfId="8792" xr:uid="{00000000-0005-0000-0000-0000C25C0000}"/>
    <cellStyle name="Normal 3 5 4 4 10" xfId="10735" xr:uid="{00000000-0005-0000-0000-0000C35C0000}"/>
    <cellStyle name="Normal 3 5 4 4 10 2" xfId="12303" xr:uid="{00000000-0005-0000-0000-0000C45C0000}"/>
    <cellStyle name="Normal 3 5 4 4 10 2 2" xfId="19042" xr:uid="{00000000-0005-0000-0000-0000C55C0000}"/>
    <cellStyle name="Normal 3 5 4 4 10 2 2 2" xfId="26866" xr:uid="{00000000-0005-0000-0000-0000C65C0000}"/>
    <cellStyle name="Normal 3 5 4 4 10 2 3" xfId="23093" xr:uid="{00000000-0005-0000-0000-0000C75C0000}"/>
    <cellStyle name="Normal 3 5 4 4 10 3" xfId="17474" xr:uid="{00000000-0005-0000-0000-0000C85C0000}"/>
    <cellStyle name="Normal 3 5 4 4 10 3 2" xfId="25298" xr:uid="{00000000-0005-0000-0000-0000C95C0000}"/>
    <cellStyle name="Normal 3 5 4 4 10 4" xfId="21525" xr:uid="{00000000-0005-0000-0000-0000CA5C0000}"/>
    <cellStyle name="Normal 3 5 4 4 11" xfId="11127" xr:uid="{00000000-0005-0000-0000-0000CB5C0000}"/>
    <cellStyle name="Normal 3 5 4 4 11 2" xfId="17866" xr:uid="{00000000-0005-0000-0000-0000CC5C0000}"/>
    <cellStyle name="Normal 3 5 4 4 11 2 2" xfId="25690" xr:uid="{00000000-0005-0000-0000-0000CD5C0000}"/>
    <cellStyle name="Normal 3 5 4 4 11 3" xfId="21917" xr:uid="{00000000-0005-0000-0000-0000CE5C0000}"/>
    <cellStyle name="Normal 3 5 4 4 12" xfId="16286" xr:uid="{00000000-0005-0000-0000-0000CF5C0000}"/>
    <cellStyle name="Normal 3 5 4 4 12 2" xfId="24119" xr:uid="{00000000-0005-0000-0000-0000D05C0000}"/>
    <cellStyle name="Normal 3 5 4 4 13" xfId="20094" xr:uid="{00000000-0005-0000-0000-0000D15C0000}"/>
    <cellStyle name="Normal 3 5 4 4 2" xfId="9616" xr:uid="{00000000-0005-0000-0000-0000D25C0000}"/>
    <cellStyle name="Normal 3 5 4 4 2 2" xfId="10007" xr:uid="{00000000-0005-0000-0000-0000D35C0000}"/>
    <cellStyle name="Normal 3 5 4 4 2 2 2" xfId="11575" xr:uid="{00000000-0005-0000-0000-0000D45C0000}"/>
    <cellStyle name="Normal 3 5 4 4 2 2 2 2" xfId="18314" xr:uid="{00000000-0005-0000-0000-0000D55C0000}"/>
    <cellStyle name="Normal 3 5 4 4 2 2 2 2 2" xfId="26138" xr:uid="{00000000-0005-0000-0000-0000D65C0000}"/>
    <cellStyle name="Normal 3 5 4 4 2 2 2 3" xfId="22365" xr:uid="{00000000-0005-0000-0000-0000D75C0000}"/>
    <cellStyle name="Normal 3 5 4 4 2 2 3" xfId="16746" xr:uid="{00000000-0005-0000-0000-0000D85C0000}"/>
    <cellStyle name="Normal 3 5 4 4 2 2 3 2" xfId="24570" xr:uid="{00000000-0005-0000-0000-0000D95C0000}"/>
    <cellStyle name="Normal 3 5 4 4 2 2 4" xfId="20797" xr:uid="{00000000-0005-0000-0000-0000DA5C0000}"/>
    <cellStyle name="Normal 3 5 4 4 2 3" xfId="10399" xr:uid="{00000000-0005-0000-0000-0000DB5C0000}"/>
    <cellStyle name="Normal 3 5 4 4 2 3 2" xfId="11967" xr:uid="{00000000-0005-0000-0000-0000DC5C0000}"/>
    <cellStyle name="Normal 3 5 4 4 2 3 2 2" xfId="18706" xr:uid="{00000000-0005-0000-0000-0000DD5C0000}"/>
    <cellStyle name="Normal 3 5 4 4 2 3 2 2 2" xfId="26530" xr:uid="{00000000-0005-0000-0000-0000DE5C0000}"/>
    <cellStyle name="Normal 3 5 4 4 2 3 2 3" xfId="22757" xr:uid="{00000000-0005-0000-0000-0000DF5C0000}"/>
    <cellStyle name="Normal 3 5 4 4 2 3 3" xfId="17138" xr:uid="{00000000-0005-0000-0000-0000E05C0000}"/>
    <cellStyle name="Normal 3 5 4 4 2 3 3 2" xfId="24962" xr:uid="{00000000-0005-0000-0000-0000E15C0000}"/>
    <cellStyle name="Normal 3 5 4 4 2 3 4" xfId="21189" xr:uid="{00000000-0005-0000-0000-0000E25C0000}"/>
    <cellStyle name="Normal 3 5 4 4 2 4" xfId="10791" xr:uid="{00000000-0005-0000-0000-0000E35C0000}"/>
    <cellStyle name="Normal 3 5 4 4 2 4 2" xfId="12359" xr:uid="{00000000-0005-0000-0000-0000E45C0000}"/>
    <cellStyle name="Normal 3 5 4 4 2 4 2 2" xfId="19098" xr:uid="{00000000-0005-0000-0000-0000E55C0000}"/>
    <cellStyle name="Normal 3 5 4 4 2 4 2 2 2" xfId="26922" xr:uid="{00000000-0005-0000-0000-0000E65C0000}"/>
    <cellStyle name="Normal 3 5 4 4 2 4 2 3" xfId="23149" xr:uid="{00000000-0005-0000-0000-0000E75C0000}"/>
    <cellStyle name="Normal 3 5 4 4 2 4 3" xfId="17530" xr:uid="{00000000-0005-0000-0000-0000E85C0000}"/>
    <cellStyle name="Normal 3 5 4 4 2 4 3 2" xfId="25354" xr:uid="{00000000-0005-0000-0000-0000E95C0000}"/>
    <cellStyle name="Normal 3 5 4 4 2 4 4" xfId="21581" xr:uid="{00000000-0005-0000-0000-0000EA5C0000}"/>
    <cellStyle name="Normal 3 5 4 4 2 5" xfId="11183" xr:uid="{00000000-0005-0000-0000-0000EB5C0000}"/>
    <cellStyle name="Normal 3 5 4 4 2 5 2" xfId="17922" xr:uid="{00000000-0005-0000-0000-0000EC5C0000}"/>
    <cellStyle name="Normal 3 5 4 4 2 5 2 2" xfId="25746" xr:uid="{00000000-0005-0000-0000-0000ED5C0000}"/>
    <cellStyle name="Normal 3 5 4 4 2 5 3" xfId="21973" xr:uid="{00000000-0005-0000-0000-0000EE5C0000}"/>
    <cellStyle name="Normal 3 5 4 4 2 6" xfId="16354" xr:uid="{00000000-0005-0000-0000-0000EF5C0000}"/>
    <cellStyle name="Normal 3 5 4 4 2 6 2" xfId="24178" xr:uid="{00000000-0005-0000-0000-0000F05C0000}"/>
    <cellStyle name="Normal 3 5 4 4 2 7" xfId="20405" xr:uid="{00000000-0005-0000-0000-0000F15C0000}"/>
    <cellStyle name="Normal 3 5 4 4 3" xfId="9672" xr:uid="{00000000-0005-0000-0000-0000F25C0000}"/>
    <cellStyle name="Normal 3 5 4 4 3 2" xfId="10063" xr:uid="{00000000-0005-0000-0000-0000F35C0000}"/>
    <cellStyle name="Normal 3 5 4 4 3 2 2" xfId="11631" xr:uid="{00000000-0005-0000-0000-0000F45C0000}"/>
    <cellStyle name="Normal 3 5 4 4 3 2 2 2" xfId="18370" xr:uid="{00000000-0005-0000-0000-0000F55C0000}"/>
    <cellStyle name="Normal 3 5 4 4 3 2 2 2 2" xfId="26194" xr:uid="{00000000-0005-0000-0000-0000F65C0000}"/>
    <cellStyle name="Normal 3 5 4 4 3 2 2 3" xfId="22421" xr:uid="{00000000-0005-0000-0000-0000F75C0000}"/>
    <cellStyle name="Normal 3 5 4 4 3 2 3" xfId="16802" xr:uid="{00000000-0005-0000-0000-0000F85C0000}"/>
    <cellStyle name="Normal 3 5 4 4 3 2 3 2" xfId="24626" xr:uid="{00000000-0005-0000-0000-0000F95C0000}"/>
    <cellStyle name="Normal 3 5 4 4 3 2 4" xfId="20853" xr:uid="{00000000-0005-0000-0000-0000FA5C0000}"/>
    <cellStyle name="Normal 3 5 4 4 3 3" xfId="10455" xr:uid="{00000000-0005-0000-0000-0000FB5C0000}"/>
    <cellStyle name="Normal 3 5 4 4 3 3 2" xfId="12023" xr:uid="{00000000-0005-0000-0000-0000FC5C0000}"/>
    <cellStyle name="Normal 3 5 4 4 3 3 2 2" xfId="18762" xr:uid="{00000000-0005-0000-0000-0000FD5C0000}"/>
    <cellStyle name="Normal 3 5 4 4 3 3 2 2 2" xfId="26586" xr:uid="{00000000-0005-0000-0000-0000FE5C0000}"/>
    <cellStyle name="Normal 3 5 4 4 3 3 2 3" xfId="22813" xr:uid="{00000000-0005-0000-0000-0000FF5C0000}"/>
    <cellStyle name="Normal 3 5 4 4 3 3 3" xfId="17194" xr:uid="{00000000-0005-0000-0000-0000005D0000}"/>
    <cellStyle name="Normal 3 5 4 4 3 3 3 2" xfId="25018" xr:uid="{00000000-0005-0000-0000-0000015D0000}"/>
    <cellStyle name="Normal 3 5 4 4 3 3 4" xfId="21245" xr:uid="{00000000-0005-0000-0000-0000025D0000}"/>
    <cellStyle name="Normal 3 5 4 4 3 4" xfId="10847" xr:uid="{00000000-0005-0000-0000-0000035D0000}"/>
    <cellStyle name="Normal 3 5 4 4 3 4 2" xfId="12415" xr:uid="{00000000-0005-0000-0000-0000045D0000}"/>
    <cellStyle name="Normal 3 5 4 4 3 4 2 2" xfId="19154" xr:uid="{00000000-0005-0000-0000-0000055D0000}"/>
    <cellStyle name="Normal 3 5 4 4 3 4 2 2 2" xfId="26978" xr:uid="{00000000-0005-0000-0000-0000065D0000}"/>
    <cellStyle name="Normal 3 5 4 4 3 4 2 3" xfId="23205" xr:uid="{00000000-0005-0000-0000-0000075D0000}"/>
    <cellStyle name="Normal 3 5 4 4 3 4 3" xfId="17586" xr:uid="{00000000-0005-0000-0000-0000085D0000}"/>
    <cellStyle name="Normal 3 5 4 4 3 4 3 2" xfId="25410" xr:uid="{00000000-0005-0000-0000-0000095D0000}"/>
    <cellStyle name="Normal 3 5 4 4 3 4 4" xfId="21637" xr:uid="{00000000-0005-0000-0000-00000A5D0000}"/>
    <cellStyle name="Normal 3 5 4 4 3 5" xfId="11239" xr:uid="{00000000-0005-0000-0000-00000B5D0000}"/>
    <cellStyle name="Normal 3 5 4 4 3 5 2" xfId="17978" xr:uid="{00000000-0005-0000-0000-00000C5D0000}"/>
    <cellStyle name="Normal 3 5 4 4 3 5 2 2" xfId="25802" xr:uid="{00000000-0005-0000-0000-00000D5D0000}"/>
    <cellStyle name="Normal 3 5 4 4 3 5 3" xfId="22029" xr:uid="{00000000-0005-0000-0000-00000E5D0000}"/>
    <cellStyle name="Normal 3 5 4 4 3 6" xfId="16410" xr:uid="{00000000-0005-0000-0000-00000F5D0000}"/>
    <cellStyle name="Normal 3 5 4 4 3 6 2" xfId="24234" xr:uid="{00000000-0005-0000-0000-0000105D0000}"/>
    <cellStyle name="Normal 3 5 4 4 3 7" xfId="20461" xr:uid="{00000000-0005-0000-0000-0000115D0000}"/>
    <cellStyle name="Normal 3 5 4 4 4" xfId="9727" xr:uid="{00000000-0005-0000-0000-0000125D0000}"/>
    <cellStyle name="Normal 3 5 4 4 4 2" xfId="10119" xr:uid="{00000000-0005-0000-0000-0000135D0000}"/>
    <cellStyle name="Normal 3 5 4 4 4 2 2" xfId="11687" xr:uid="{00000000-0005-0000-0000-0000145D0000}"/>
    <cellStyle name="Normal 3 5 4 4 4 2 2 2" xfId="18426" xr:uid="{00000000-0005-0000-0000-0000155D0000}"/>
    <cellStyle name="Normal 3 5 4 4 4 2 2 2 2" xfId="26250" xr:uid="{00000000-0005-0000-0000-0000165D0000}"/>
    <cellStyle name="Normal 3 5 4 4 4 2 2 3" xfId="22477" xr:uid="{00000000-0005-0000-0000-0000175D0000}"/>
    <cellStyle name="Normal 3 5 4 4 4 2 3" xfId="16858" xr:uid="{00000000-0005-0000-0000-0000185D0000}"/>
    <cellStyle name="Normal 3 5 4 4 4 2 3 2" xfId="24682" xr:uid="{00000000-0005-0000-0000-0000195D0000}"/>
    <cellStyle name="Normal 3 5 4 4 4 2 4" xfId="20909" xr:uid="{00000000-0005-0000-0000-00001A5D0000}"/>
    <cellStyle name="Normal 3 5 4 4 4 3" xfId="10511" xr:uid="{00000000-0005-0000-0000-00001B5D0000}"/>
    <cellStyle name="Normal 3 5 4 4 4 3 2" xfId="12079" xr:uid="{00000000-0005-0000-0000-00001C5D0000}"/>
    <cellStyle name="Normal 3 5 4 4 4 3 2 2" xfId="18818" xr:uid="{00000000-0005-0000-0000-00001D5D0000}"/>
    <cellStyle name="Normal 3 5 4 4 4 3 2 2 2" xfId="26642" xr:uid="{00000000-0005-0000-0000-00001E5D0000}"/>
    <cellStyle name="Normal 3 5 4 4 4 3 2 3" xfId="22869" xr:uid="{00000000-0005-0000-0000-00001F5D0000}"/>
    <cellStyle name="Normal 3 5 4 4 4 3 3" xfId="17250" xr:uid="{00000000-0005-0000-0000-0000205D0000}"/>
    <cellStyle name="Normal 3 5 4 4 4 3 3 2" xfId="25074" xr:uid="{00000000-0005-0000-0000-0000215D0000}"/>
    <cellStyle name="Normal 3 5 4 4 4 3 4" xfId="21301" xr:uid="{00000000-0005-0000-0000-0000225D0000}"/>
    <cellStyle name="Normal 3 5 4 4 4 4" xfId="10903" xr:uid="{00000000-0005-0000-0000-0000235D0000}"/>
    <cellStyle name="Normal 3 5 4 4 4 4 2" xfId="12471" xr:uid="{00000000-0005-0000-0000-0000245D0000}"/>
    <cellStyle name="Normal 3 5 4 4 4 4 2 2" xfId="19210" xr:uid="{00000000-0005-0000-0000-0000255D0000}"/>
    <cellStyle name="Normal 3 5 4 4 4 4 2 2 2" xfId="27034" xr:uid="{00000000-0005-0000-0000-0000265D0000}"/>
    <cellStyle name="Normal 3 5 4 4 4 4 2 3" xfId="23261" xr:uid="{00000000-0005-0000-0000-0000275D0000}"/>
    <cellStyle name="Normal 3 5 4 4 4 4 3" xfId="17642" xr:uid="{00000000-0005-0000-0000-0000285D0000}"/>
    <cellStyle name="Normal 3 5 4 4 4 4 3 2" xfId="25466" xr:uid="{00000000-0005-0000-0000-0000295D0000}"/>
    <cellStyle name="Normal 3 5 4 4 4 4 4" xfId="21693" xr:uid="{00000000-0005-0000-0000-00002A5D0000}"/>
    <cellStyle name="Normal 3 5 4 4 4 5" xfId="11295" xr:uid="{00000000-0005-0000-0000-00002B5D0000}"/>
    <cellStyle name="Normal 3 5 4 4 4 5 2" xfId="18034" xr:uid="{00000000-0005-0000-0000-00002C5D0000}"/>
    <cellStyle name="Normal 3 5 4 4 4 5 2 2" xfId="25858" xr:uid="{00000000-0005-0000-0000-00002D5D0000}"/>
    <cellStyle name="Normal 3 5 4 4 4 5 3" xfId="22085" xr:uid="{00000000-0005-0000-0000-00002E5D0000}"/>
    <cellStyle name="Normal 3 5 4 4 4 6" xfId="16466" xr:uid="{00000000-0005-0000-0000-00002F5D0000}"/>
    <cellStyle name="Normal 3 5 4 4 4 6 2" xfId="24290" xr:uid="{00000000-0005-0000-0000-0000305D0000}"/>
    <cellStyle name="Normal 3 5 4 4 4 7" xfId="20517" xr:uid="{00000000-0005-0000-0000-0000315D0000}"/>
    <cellStyle name="Normal 3 5 4 4 5" xfId="9783" xr:uid="{00000000-0005-0000-0000-0000325D0000}"/>
    <cellStyle name="Normal 3 5 4 4 5 2" xfId="10175" xr:uid="{00000000-0005-0000-0000-0000335D0000}"/>
    <cellStyle name="Normal 3 5 4 4 5 2 2" xfId="11743" xr:uid="{00000000-0005-0000-0000-0000345D0000}"/>
    <cellStyle name="Normal 3 5 4 4 5 2 2 2" xfId="18482" xr:uid="{00000000-0005-0000-0000-0000355D0000}"/>
    <cellStyle name="Normal 3 5 4 4 5 2 2 2 2" xfId="26306" xr:uid="{00000000-0005-0000-0000-0000365D0000}"/>
    <cellStyle name="Normal 3 5 4 4 5 2 2 3" xfId="22533" xr:uid="{00000000-0005-0000-0000-0000375D0000}"/>
    <cellStyle name="Normal 3 5 4 4 5 2 3" xfId="16914" xr:uid="{00000000-0005-0000-0000-0000385D0000}"/>
    <cellStyle name="Normal 3 5 4 4 5 2 3 2" xfId="24738" xr:uid="{00000000-0005-0000-0000-0000395D0000}"/>
    <cellStyle name="Normal 3 5 4 4 5 2 4" xfId="20965" xr:uid="{00000000-0005-0000-0000-00003A5D0000}"/>
    <cellStyle name="Normal 3 5 4 4 5 3" xfId="10567" xr:uid="{00000000-0005-0000-0000-00003B5D0000}"/>
    <cellStyle name="Normal 3 5 4 4 5 3 2" xfId="12135" xr:uid="{00000000-0005-0000-0000-00003C5D0000}"/>
    <cellStyle name="Normal 3 5 4 4 5 3 2 2" xfId="18874" xr:uid="{00000000-0005-0000-0000-00003D5D0000}"/>
    <cellStyle name="Normal 3 5 4 4 5 3 2 2 2" xfId="26698" xr:uid="{00000000-0005-0000-0000-00003E5D0000}"/>
    <cellStyle name="Normal 3 5 4 4 5 3 2 3" xfId="22925" xr:uid="{00000000-0005-0000-0000-00003F5D0000}"/>
    <cellStyle name="Normal 3 5 4 4 5 3 3" xfId="17306" xr:uid="{00000000-0005-0000-0000-0000405D0000}"/>
    <cellStyle name="Normal 3 5 4 4 5 3 3 2" xfId="25130" xr:uid="{00000000-0005-0000-0000-0000415D0000}"/>
    <cellStyle name="Normal 3 5 4 4 5 3 4" xfId="21357" xr:uid="{00000000-0005-0000-0000-0000425D0000}"/>
    <cellStyle name="Normal 3 5 4 4 5 4" xfId="10959" xr:uid="{00000000-0005-0000-0000-0000435D0000}"/>
    <cellStyle name="Normal 3 5 4 4 5 4 2" xfId="12527" xr:uid="{00000000-0005-0000-0000-0000445D0000}"/>
    <cellStyle name="Normal 3 5 4 4 5 4 2 2" xfId="19266" xr:uid="{00000000-0005-0000-0000-0000455D0000}"/>
    <cellStyle name="Normal 3 5 4 4 5 4 2 2 2" xfId="27090" xr:uid="{00000000-0005-0000-0000-0000465D0000}"/>
    <cellStyle name="Normal 3 5 4 4 5 4 2 3" xfId="23317" xr:uid="{00000000-0005-0000-0000-0000475D0000}"/>
    <cellStyle name="Normal 3 5 4 4 5 4 3" xfId="17698" xr:uid="{00000000-0005-0000-0000-0000485D0000}"/>
    <cellStyle name="Normal 3 5 4 4 5 4 3 2" xfId="25522" xr:uid="{00000000-0005-0000-0000-0000495D0000}"/>
    <cellStyle name="Normal 3 5 4 4 5 4 4" xfId="21749" xr:uid="{00000000-0005-0000-0000-00004A5D0000}"/>
    <cellStyle name="Normal 3 5 4 4 5 5" xfId="11351" xr:uid="{00000000-0005-0000-0000-00004B5D0000}"/>
    <cellStyle name="Normal 3 5 4 4 5 5 2" xfId="18090" xr:uid="{00000000-0005-0000-0000-00004C5D0000}"/>
    <cellStyle name="Normal 3 5 4 4 5 5 2 2" xfId="25914" xr:uid="{00000000-0005-0000-0000-00004D5D0000}"/>
    <cellStyle name="Normal 3 5 4 4 5 5 3" xfId="22141" xr:uid="{00000000-0005-0000-0000-00004E5D0000}"/>
    <cellStyle name="Normal 3 5 4 4 5 6" xfId="16522" xr:uid="{00000000-0005-0000-0000-00004F5D0000}"/>
    <cellStyle name="Normal 3 5 4 4 5 6 2" xfId="24346" xr:uid="{00000000-0005-0000-0000-0000505D0000}"/>
    <cellStyle name="Normal 3 5 4 4 5 7" xfId="20573" xr:uid="{00000000-0005-0000-0000-0000515D0000}"/>
    <cellStyle name="Normal 3 5 4 4 6" xfId="9839" xr:uid="{00000000-0005-0000-0000-0000525D0000}"/>
    <cellStyle name="Normal 3 5 4 4 6 2" xfId="10231" xr:uid="{00000000-0005-0000-0000-0000535D0000}"/>
    <cellStyle name="Normal 3 5 4 4 6 2 2" xfId="11799" xr:uid="{00000000-0005-0000-0000-0000545D0000}"/>
    <cellStyle name="Normal 3 5 4 4 6 2 2 2" xfId="18538" xr:uid="{00000000-0005-0000-0000-0000555D0000}"/>
    <cellStyle name="Normal 3 5 4 4 6 2 2 2 2" xfId="26362" xr:uid="{00000000-0005-0000-0000-0000565D0000}"/>
    <cellStyle name="Normal 3 5 4 4 6 2 2 3" xfId="22589" xr:uid="{00000000-0005-0000-0000-0000575D0000}"/>
    <cellStyle name="Normal 3 5 4 4 6 2 3" xfId="16970" xr:uid="{00000000-0005-0000-0000-0000585D0000}"/>
    <cellStyle name="Normal 3 5 4 4 6 2 3 2" xfId="24794" xr:uid="{00000000-0005-0000-0000-0000595D0000}"/>
    <cellStyle name="Normal 3 5 4 4 6 2 4" xfId="21021" xr:uid="{00000000-0005-0000-0000-00005A5D0000}"/>
    <cellStyle name="Normal 3 5 4 4 6 3" xfId="10623" xr:uid="{00000000-0005-0000-0000-00005B5D0000}"/>
    <cellStyle name="Normal 3 5 4 4 6 3 2" xfId="12191" xr:uid="{00000000-0005-0000-0000-00005C5D0000}"/>
    <cellStyle name="Normal 3 5 4 4 6 3 2 2" xfId="18930" xr:uid="{00000000-0005-0000-0000-00005D5D0000}"/>
    <cellStyle name="Normal 3 5 4 4 6 3 2 2 2" xfId="26754" xr:uid="{00000000-0005-0000-0000-00005E5D0000}"/>
    <cellStyle name="Normal 3 5 4 4 6 3 2 3" xfId="22981" xr:uid="{00000000-0005-0000-0000-00005F5D0000}"/>
    <cellStyle name="Normal 3 5 4 4 6 3 3" xfId="17362" xr:uid="{00000000-0005-0000-0000-0000605D0000}"/>
    <cellStyle name="Normal 3 5 4 4 6 3 3 2" xfId="25186" xr:uid="{00000000-0005-0000-0000-0000615D0000}"/>
    <cellStyle name="Normal 3 5 4 4 6 3 4" xfId="21413" xr:uid="{00000000-0005-0000-0000-0000625D0000}"/>
    <cellStyle name="Normal 3 5 4 4 6 4" xfId="11015" xr:uid="{00000000-0005-0000-0000-0000635D0000}"/>
    <cellStyle name="Normal 3 5 4 4 6 4 2" xfId="12583" xr:uid="{00000000-0005-0000-0000-0000645D0000}"/>
    <cellStyle name="Normal 3 5 4 4 6 4 2 2" xfId="19322" xr:uid="{00000000-0005-0000-0000-0000655D0000}"/>
    <cellStyle name="Normal 3 5 4 4 6 4 2 2 2" xfId="27146" xr:uid="{00000000-0005-0000-0000-0000665D0000}"/>
    <cellStyle name="Normal 3 5 4 4 6 4 2 3" xfId="23373" xr:uid="{00000000-0005-0000-0000-0000675D0000}"/>
    <cellStyle name="Normal 3 5 4 4 6 4 3" xfId="17754" xr:uid="{00000000-0005-0000-0000-0000685D0000}"/>
    <cellStyle name="Normal 3 5 4 4 6 4 3 2" xfId="25578" xr:uid="{00000000-0005-0000-0000-0000695D0000}"/>
    <cellStyle name="Normal 3 5 4 4 6 4 4" xfId="21805" xr:uid="{00000000-0005-0000-0000-00006A5D0000}"/>
    <cellStyle name="Normal 3 5 4 4 6 5" xfId="11407" xr:uid="{00000000-0005-0000-0000-00006B5D0000}"/>
    <cellStyle name="Normal 3 5 4 4 6 5 2" xfId="18146" xr:uid="{00000000-0005-0000-0000-00006C5D0000}"/>
    <cellStyle name="Normal 3 5 4 4 6 5 2 2" xfId="25970" xr:uid="{00000000-0005-0000-0000-00006D5D0000}"/>
    <cellStyle name="Normal 3 5 4 4 6 5 3" xfId="22197" xr:uid="{00000000-0005-0000-0000-00006E5D0000}"/>
    <cellStyle name="Normal 3 5 4 4 6 6" xfId="16578" xr:uid="{00000000-0005-0000-0000-00006F5D0000}"/>
    <cellStyle name="Normal 3 5 4 4 6 6 2" xfId="24402" xr:uid="{00000000-0005-0000-0000-0000705D0000}"/>
    <cellStyle name="Normal 3 5 4 4 6 7" xfId="20629" xr:uid="{00000000-0005-0000-0000-0000715D0000}"/>
    <cellStyle name="Normal 3 5 4 4 7" xfId="9895" xr:uid="{00000000-0005-0000-0000-0000725D0000}"/>
    <cellStyle name="Normal 3 5 4 4 7 2" xfId="10287" xr:uid="{00000000-0005-0000-0000-0000735D0000}"/>
    <cellStyle name="Normal 3 5 4 4 7 2 2" xfId="11855" xr:uid="{00000000-0005-0000-0000-0000745D0000}"/>
    <cellStyle name="Normal 3 5 4 4 7 2 2 2" xfId="18594" xr:uid="{00000000-0005-0000-0000-0000755D0000}"/>
    <cellStyle name="Normal 3 5 4 4 7 2 2 2 2" xfId="26418" xr:uid="{00000000-0005-0000-0000-0000765D0000}"/>
    <cellStyle name="Normal 3 5 4 4 7 2 2 3" xfId="22645" xr:uid="{00000000-0005-0000-0000-0000775D0000}"/>
    <cellStyle name="Normal 3 5 4 4 7 2 3" xfId="17026" xr:uid="{00000000-0005-0000-0000-0000785D0000}"/>
    <cellStyle name="Normal 3 5 4 4 7 2 3 2" xfId="24850" xr:uid="{00000000-0005-0000-0000-0000795D0000}"/>
    <cellStyle name="Normal 3 5 4 4 7 2 4" xfId="21077" xr:uid="{00000000-0005-0000-0000-00007A5D0000}"/>
    <cellStyle name="Normal 3 5 4 4 7 3" xfId="10679" xr:uid="{00000000-0005-0000-0000-00007B5D0000}"/>
    <cellStyle name="Normal 3 5 4 4 7 3 2" xfId="12247" xr:uid="{00000000-0005-0000-0000-00007C5D0000}"/>
    <cellStyle name="Normal 3 5 4 4 7 3 2 2" xfId="18986" xr:uid="{00000000-0005-0000-0000-00007D5D0000}"/>
    <cellStyle name="Normal 3 5 4 4 7 3 2 2 2" xfId="26810" xr:uid="{00000000-0005-0000-0000-00007E5D0000}"/>
    <cellStyle name="Normal 3 5 4 4 7 3 2 3" xfId="23037" xr:uid="{00000000-0005-0000-0000-00007F5D0000}"/>
    <cellStyle name="Normal 3 5 4 4 7 3 3" xfId="17418" xr:uid="{00000000-0005-0000-0000-0000805D0000}"/>
    <cellStyle name="Normal 3 5 4 4 7 3 3 2" xfId="25242" xr:uid="{00000000-0005-0000-0000-0000815D0000}"/>
    <cellStyle name="Normal 3 5 4 4 7 3 4" xfId="21469" xr:uid="{00000000-0005-0000-0000-0000825D0000}"/>
    <cellStyle name="Normal 3 5 4 4 7 4" xfId="11071" xr:uid="{00000000-0005-0000-0000-0000835D0000}"/>
    <cellStyle name="Normal 3 5 4 4 7 4 2" xfId="12639" xr:uid="{00000000-0005-0000-0000-0000845D0000}"/>
    <cellStyle name="Normal 3 5 4 4 7 4 2 2" xfId="19378" xr:uid="{00000000-0005-0000-0000-0000855D0000}"/>
    <cellStyle name="Normal 3 5 4 4 7 4 2 2 2" xfId="27202" xr:uid="{00000000-0005-0000-0000-0000865D0000}"/>
    <cellStyle name="Normal 3 5 4 4 7 4 2 3" xfId="23429" xr:uid="{00000000-0005-0000-0000-0000875D0000}"/>
    <cellStyle name="Normal 3 5 4 4 7 4 3" xfId="17810" xr:uid="{00000000-0005-0000-0000-0000885D0000}"/>
    <cellStyle name="Normal 3 5 4 4 7 4 3 2" xfId="25634" xr:uid="{00000000-0005-0000-0000-0000895D0000}"/>
    <cellStyle name="Normal 3 5 4 4 7 4 4" xfId="21861" xr:uid="{00000000-0005-0000-0000-00008A5D0000}"/>
    <cellStyle name="Normal 3 5 4 4 7 5" xfId="11463" xr:uid="{00000000-0005-0000-0000-00008B5D0000}"/>
    <cellStyle name="Normal 3 5 4 4 7 5 2" xfId="18202" xr:uid="{00000000-0005-0000-0000-00008C5D0000}"/>
    <cellStyle name="Normal 3 5 4 4 7 5 2 2" xfId="26026" xr:uid="{00000000-0005-0000-0000-00008D5D0000}"/>
    <cellStyle name="Normal 3 5 4 4 7 5 3" xfId="22253" xr:uid="{00000000-0005-0000-0000-00008E5D0000}"/>
    <cellStyle name="Normal 3 5 4 4 7 6" xfId="16634" xr:uid="{00000000-0005-0000-0000-00008F5D0000}"/>
    <cellStyle name="Normal 3 5 4 4 7 6 2" xfId="24458" xr:uid="{00000000-0005-0000-0000-0000905D0000}"/>
    <cellStyle name="Normal 3 5 4 4 7 7" xfId="20685" xr:uid="{00000000-0005-0000-0000-0000915D0000}"/>
    <cellStyle name="Normal 3 5 4 4 8" xfId="9951" xr:uid="{00000000-0005-0000-0000-0000925D0000}"/>
    <cellStyle name="Normal 3 5 4 4 8 2" xfId="11519" xr:uid="{00000000-0005-0000-0000-0000935D0000}"/>
    <cellStyle name="Normal 3 5 4 4 8 2 2" xfId="18258" xr:uid="{00000000-0005-0000-0000-0000945D0000}"/>
    <cellStyle name="Normal 3 5 4 4 8 2 2 2" xfId="26082" xr:uid="{00000000-0005-0000-0000-0000955D0000}"/>
    <cellStyle name="Normal 3 5 4 4 8 2 3" xfId="22309" xr:uid="{00000000-0005-0000-0000-0000965D0000}"/>
    <cellStyle name="Normal 3 5 4 4 8 3" xfId="16690" xr:uid="{00000000-0005-0000-0000-0000975D0000}"/>
    <cellStyle name="Normal 3 5 4 4 8 3 2" xfId="24514" xr:uid="{00000000-0005-0000-0000-0000985D0000}"/>
    <cellStyle name="Normal 3 5 4 4 8 4" xfId="20741" xr:uid="{00000000-0005-0000-0000-0000995D0000}"/>
    <cellStyle name="Normal 3 5 4 4 9" xfId="10343" xr:uid="{00000000-0005-0000-0000-00009A5D0000}"/>
    <cellStyle name="Normal 3 5 4 4 9 2" xfId="11911" xr:uid="{00000000-0005-0000-0000-00009B5D0000}"/>
    <cellStyle name="Normal 3 5 4 4 9 2 2" xfId="18650" xr:uid="{00000000-0005-0000-0000-00009C5D0000}"/>
    <cellStyle name="Normal 3 5 4 4 9 2 2 2" xfId="26474" xr:uid="{00000000-0005-0000-0000-00009D5D0000}"/>
    <cellStyle name="Normal 3 5 4 4 9 2 3" xfId="22701" xr:uid="{00000000-0005-0000-0000-00009E5D0000}"/>
    <cellStyle name="Normal 3 5 4 4 9 3" xfId="17082" xr:uid="{00000000-0005-0000-0000-00009F5D0000}"/>
    <cellStyle name="Normal 3 5 4 4 9 3 2" xfId="24906" xr:uid="{00000000-0005-0000-0000-0000A05D0000}"/>
    <cellStyle name="Normal 3 5 4 4 9 4" xfId="21133" xr:uid="{00000000-0005-0000-0000-0000A15D0000}"/>
    <cellStyle name="Normal 3 5 4 5" xfId="8797" xr:uid="{00000000-0005-0000-0000-0000A25D0000}"/>
    <cellStyle name="Normal 3 5 4 5 10" xfId="10740" xr:uid="{00000000-0005-0000-0000-0000A35D0000}"/>
    <cellStyle name="Normal 3 5 4 5 10 2" xfId="12308" xr:uid="{00000000-0005-0000-0000-0000A45D0000}"/>
    <cellStyle name="Normal 3 5 4 5 10 2 2" xfId="19047" xr:uid="{00000000-0005-0000-0000-0000A55D0000}"/>
    <cellStyle name="Normal 3 5 4 5 10 2 2 2" xfId="26871" xr:uid="{00000000-0005-0000-0000-0000A65D0000}"/>
    <cellStyle name="Normal 3 5 4 5 10 2 3" xfId="23098" xr:uid="{00000000-0005-0000-0000-0000A75D0000}"/>
    <cellStyle name="Normal 3 5 4 5 10 3" xfId="17479" xr:uid="{00000000-0005-0000-0000-0000A85D0000}"/>
    <cellStyle name="Normal 3 5 4 5 10 3 2" xfId="25303" xr:uid="{00000000-0005-0000-0000-0000A95D0000}"/>
    <cellStyle name="Normal 3 5 4 5 10 4" xfId="21530" xr:uid="{00000000-0005-0000-0000-0000AA5D0000}"/>
    <cellStyle name="Normal 3 5 4 5 11" xfId="11132" xr:uid="{00000000-0005-0000-0000-0000AB5D0000}"/>
    <cellStyle name="Normal 3 5 4 5 11 2" xfId="17871" xr:uid="{00000000-0005-0000-0000-0000AC5D0000}"/>
    <cellStyle name="Normal 3 5 4 5 11 2 2" xfId="25695" xr:uid="{00000000-0005-0000-0000-0000AD5D0000}"/>
    <cellStyle name="Normal 3 5 4 5 11 3" xfId="21922" xr:uid="{00000000-0005-0000-0000-0000AE5D0000}"/>
    <cellStyle name="Normal 3 5 4 5 12" xfId="16291" xr:uid="{00000000-0005-0000-0000-0000AF5D0000}"/>
    <cellStyle name="Normal 3 5 4 5 12 2" xfId="24124" xr:uid="{00000000-0005-0000-0000-0000B05D0000}"/>
    <cellStyle name="Normal 3 5 4 5 13" xfId="20099" xr:uid="{00000000-0005-0000-0000-0000B15D0000}"/>
    <cellStyle name="Normal 3 5 4 5 2" xfId="9621" xr:uid="{00000000-0005-0000-0000-0000B25D0000}"/>
    <cellStyle name="Normal 3 5 4 5 2 2" xfId="10012" xr:uid="{00000000-0005-0000-0000-0000B35D0000}"/>
    <cellStyle name="Normal 3 5 4 5 2 2 2" xfId="11580" xr:uid="{00000000-0005-0000-0000-0000B45D0000}"/>
    <cellStyle name="Normal 3 5 4 5 2 2 2 2" xfId="18319" xr:uid="{00000000-0005-0000-0000-0000B55D0000}"/>
    <cellStyle name="Normal 3 5 4 5 2 2 2 2 2" xfId="26143" xr:uid="{00000000-0005-0000-0000-0000B65D0000}"/>
    <cellStyle name="Normal 3 5 4 5 2 2 2 3" xfId="22370" xr:uid="{00000000-0005-0000-0000-0000B75D0000}"/>
    <cellStyle name="Normal 3 5 4 5 2 2 3" xfId="16751" xr:uid="{00000000-0005-0000-0000-0000B85D0000}"/>
    <cellStyle name="Normal 3 5 4 5 2 2 3 2" xfId="24575" xr:uid="{00000000-0005-0000-0000-0000B95D0000}"/>
    <cellStyle name="Normal 3 5 4 5 2 2 4" xfId="20802" xr:uid="{00000000-0005-0000-0000-0000BA5D0000}"/>
    <cellStyle name="Normal 3 5 4 5 2 3" xfId="10404" xr:uid="{00000000-0005-0000-0000-0000BB5D0000}"/>
    <cellStyle name="Normal 3 5 4 5 2 3 2" xfId="11972" xr:uid="{00000000-0005-0000-0000-0000BC5D0000}"/>
    <cellStyle name="Normal 3 5 4 5 2 3 2 2" xfId="18711" xr:uid="{00000000-0005-0000-0000-0000BD5D0000}"/>
    <cellStyle name="Normal 3 5 4 5 2 3 2 2 2" xfId="26535" xr:uid="{00000000-0005-0000-0000-0000BE5D0000}"/>
    <cellStyle name="Normal 3 5 4 5 2 3 2 3" xfId="22762" xr:uid="{00000000-0005-0000-0000-0000BF5D0000}"/>
    <cellStyle name="Normal 3 5 4 5 2 3 3" xfId="17143" xr:uid="{00000000-0005-0000-0000-0000C05D0000}"/>
    <cellStyle name="Normal 3 5 4 5 2 3 3 2" xfId="24967" xr:uid="{00000000-0005-0000-0000-0000C15D0000}"/>
    <cellStyle name="Normal 3 5 4 5 2 3 4" xfId="21194" xr:uid="{00000000-0005-0000-0000-0000C25D0000}"/>
    <cellStyle name="Normal 3 5 4 5 2 4" xfId="10796" xr:uid="{00000000-0005-0000-0000-0000C35D0000}"/>
    <cellStyle name="Normal 3 5 4 5 2 4 2" xfId="12364" xr:uid="{00000000-0005-0000-0000-0000C45D0000}"/>
    <cellStyle name="Normal 3 5 4 5 2 4 2 2" xfId="19103" xr:uid="{00000000-0005-0000-0000-0000C55D0000}"/>
    <cellStyle name="Normal 3 5 4 5 2 4 2 2 2" xfId="26927" xr:uid="{00000000-0005-0000-0000-0000C65D0000}"/>
    <cellStyle name="Normal 3 5 4 5 2 4 2 3" xfId="23154" xr:uid="{00000000-0005-0000-0000-0000C75D0000}"/>
    <cellStyle name="Normal 3 5 4 5 2 4 3" xfId="17535" xr:uid="{00000000-0005-0000-0000-0000C85D0000}"/>
    <cellStyle name="Normal 3 5 4 5 2 4 3 2" xfId="25359" xr:uid="{00000000-0005-0000-0000-0000C95D0000}"/>
    <cellStyle name="Normal 3 5 4 5 2 4 4" xfId="21586" xr:uid="{00000000-0005-0000-0000-0000CA5D0000}"/>
    <cellStyle name="Normal 3 5 4 5 2 5" xfId="11188" xr:uid="{00000000-0005-0000-0000-0000CB5D0000}"/>
    <cellStyle name="Normal 3 5 4 5 2 5 2" xfId="17927" xr:uid="{00000000-0005-0000-0000-0000CC5D0000}"/>
    <cellStyle name="Normal 3 5 4 5 2 5 2 2" xfId="25751" xr:uid="{00000000-0005-0000-0000-0000CD5D0000}"/>
    <cellStyle name="Normal 3 5 4 5 2 5 3" xfId="21978" xr:uid="{00000000-0005-0000-0000-0000CE5D0000}"/>
    <cellStyle name="Normal 3 5 4 5 2 6" xfId="16359" xr:uid="{00000000-0005-0000-0000-0000CF5D0000}"/>
    <cellStyle name="Normal 3 5 4 5 2 6 2" xfId="24183" xr:uid="{00000000-0005-0000-0000-0000D05D0000}"/>
    <cellStyle name="Normal 3 5 4 5 2 7" xfId="20410" xr:uid="{00000000-0005-0000-0000-0000D15D0000}"/>
    <cellStyle name="Normal 3 5 4 5 3" xfId="9677" xr:uid="{00000000-0005-0000-0000-0000D25D0000}"/>
    <cellStyle name="Normal 3 5 4 5 3 2" xfId="10068" xr:uid="{00000000-0005-0000-0000-0000D35D0000}"/>
    <cellStyle name="Normal 3 5 4 5 3 2 2" xfId="11636" xr:uid="{00000000-0005-0000-0000-0000D45D0000}"/>
    <cellStyle name="Normal 3 5 4 5 3 2 2 2" xfId="18375" xr:uid="{00000000-0005-0000-0000-0000D55D0000}"/>
    <cellStyle name="Normal 3 5 4 5 3 2 2 2 2" xfId="26199" xr:uid="{00000000-0005-0000-0000-0000D65D0000}"/>
    <cellStyle name="Normal 3 5 4 5 3 2 2 3" xfId="22426" xr:uid="{00000000-0005-0000-0000-0000D75D0000}"/>
    <cellStyle name="Normal 3 5 4 5 3 2 3" xfId="16807" xr:uid="{00000000-0005-0000-0000-0000D85D0000}"/>
    <cellStyle name="Normal 3 5 4 5 3 2 3 2" xfId="24631" xr:uid="{00000000-0005-0000-0000-0000D95D0000}"/>
    <cellStyle name="Normal 3 5 4 5 3 2 4" xfId="20858" xr:uid="{00000000-0005-0000-0000-0000DA5D0000}"/>
    <cellStyle name="Normal 3 5 4 5 3 3" xfId="10460" xr:uid="{00000000-0005-0000-0000-0000DB5D0000}"/>
    <cellStyle name="Normal 3 5 4 5 3 3 2" xfId="12028" xr:uid="{00000000-0005-0000-0000-0000DC5D0000}"/>
    <cellStyle name="Normal 3 5 4 5 3 3 2 2" xfId="18767" xr:uid="{00000000-0005-0000-0000-0000DD5D0000}"/>
    <cellStyle name="Normal 3 5 4 5 3 3 2 2 2" xfId="26591" xr:uid="{00000000-0005-0000-0000-0000DE5D0000}"/>
    <cellStyle name="Normal 3 5 4 5 3 3 2 3" xfId="22818" xr:uid="{00000000-0005-0000-0000-0000DF5D0000}"/>
    <cellStyle name="Normal 3 5 4 5 3 3 3" xfId="17199" xr:uid="{00000000-0005-0000-0000-0000E05D0000}"/>
    <cellStyle name="Normal 3 5 4 5 3 3 3 2" xfId="25023" xr:uid="{00000000-0005-0000-0000-0000E15D0000}"/>
    <cellStyle name="Normal 3 5 4 5 3 3 4" xfId="21250" xr:uid="{00000000-0005-0000-0000-0000E25D0000}"/>
    <cellStyle name="Normal 3 5 4 5 3 4" xfId="10852" xr:uid="{00000000-0005-0000-0000-0000E35D0000}"/>
    <cellStyle name="Normal 3 5 4 5 3 4 2" xfId="12420" xr:uid="{00000000-0005-0000-0000-0000E45D0000}"/>
    <cellStyle name="Normal 3 5 4 5 3 4 2 2" xfId="19159" xr:uid="{00000000-0005-0000-0000-0000E55D0000}"/>
    <cellStyle name="Normal 3 5 4 5 3 4 2 2 2" xfId="26983" xr:uid="{00000000-0005-0000-0000-0000E65D0000}"/>
    <cellStyle name="Normal 3 5 4 5 3 4 2 3" xfId="23210" xr:uid="{00000000-0005-0000-0000-0000E75D0000}"/>
    <cellStyle name="Normal 3 5 4 5 3 4 3" xfId="17591" xr:uid="{00000000-0005-0000-0000-0000E85D0000}"/>
    <cellStyle name="Normal 3 5 4 5 3 4 3 2" xfId="25415" xr:uid="{00000000-0005-0000-0000-0000E95D0000}"/>
    <cellStyle name="Normal 3 5 4 5 3 4 4" xfId="21642" xr:uid="{00000000-0005-0000-0000-0000EA5D0000}"/>
    <cellStyle name="Normal 3 5 4 5 3 5" xfId="11244" xr:uid="{00000000-0005-0000-0000-0000EB5D0000}"/>
    <cellStyle name="Normal 3 5 4 5 3 5 2" xfId="17983" xr:uid="{00000000-0005-0000-0000-0000EC5D0000}"/>
    <cellStyle name="Normal 3 5 4 5 3 5 2 2" xfId="25807" xr:uid="{00000000-0005-0000-0000-0000ED5D0000}"/>
    <cellStyle name="Normal 3 5 4 5 3 5 3" xfId="22034" xr:uid="{00000000-0005-0000-0000-0000EE5D0000}"/>
    <cellStyle name="Normal 3 5 4 5 3 6" xfId="16415" xr:uid="{00000000-0005-0000-0000-0000EF5D0000}"/>
    <cellStyle name="Normal 3 5 4 5 3 6 2" xfId="24239" xr:uid="{00000000-0005-0000-0000-0000F05D0000}"/>
    <cellStyle name="Normal 3 5 4 5 3 7" xfId="20466" xr:uid="{00000000-0005-0000-0000-0000F15D0000}"/>
    <cellStyle name="Normal 3 5 4 5 4" xfId="9732" xr:uid="{00000000-0005-0000-0000-0000F25D0000}"/>
    <cellStyle name="Normal 3 5 4 5 4 2" xfId="10124" xr:uid="{00000000-0005-0000-0000-0000F35D0000}"/>
    <cellStyle name="Normal 3 5 4 5 4 2 2" xfId="11692" xr:uid="{00000000-0005-0000-0000-0000F45D0000}"/>
    <cellStyle name="Normal 3 5 4 5 4 2 2 2" xfId="18431" xr:uid="{00000000-0005-0000-0000-0000F55D0000}"/>
    <cellStyle name="Normal 3 5 4 5 4 2 2 2 2" xfId="26255" xr:uid="{00000000-0005-0000-0000-0000F65D0000}"/>
    <cellStyle name="Normal 3 5 4 5 4 2 2 3" xfId="22482" xr:uid="{00000000-0005-0000-0000-0000F75D0000}"/>
    <cellStyle name="Normal 3 5 4 5 4 2 3" xfId="16863" xr:uid="{00000000-0005-0000-0000-0000F85D0000}"/>
    <cellStyle name="Normal 3 5 4 5 4 2 3 2" xfId="24687" xr:uid="{00000000-0005-0000-0000-0000F95D0000}"/>
    <cellStyle name="Normal 3 5 4 5 4 2 4" xfId="20914" xr:uid="{00000000-0005-0000-0000-0000FA5D0000}"/>
    <cellStyle name="Normal 3 5 4 5 4 3" xfId="10516" xr:uid="{00000000-0005-0000-0000-0000FB5D0000}"/>
    <cellStyle name="Normal 3 5 4 5 4 3 2" xfId="12084" xr:uid="{00000000-0005-0000-0000-0000FC5D0000}"/>
    <cellStyle name="Normal 3 5 4 5 4 3 2 2" xfId="18823" xr:uid="{00000000-0005-0000-0000-0000FD5D0000}"/>
    <cellStyle name="Normal 3 5 4 5 4 3 2 2 2" xfId="26647" xr:uid="{00000000-0005-0000-0000-0000FE5D0000}"/>
    <cellStyle name="Normal 3 5 4 5 4 3 2 3" xfId="22874" xr:uid="{00000000-0005-0000-0000-0000FF5D0000}"/>
    <cellStyle name="Normal 3 5 4 5 4 3 3" xfId="17255" xr:uid="{00000000-0005-0000-0000-0000005E0000}"/>
    <cellStyle name="Normal 3 5 4 5 4 3 3 2" xfId="25079" xr:uid="{00000000-0005-0000-0000-0000015E0000}"/>
    <cellStyle name="Normal 3 5 4 5 4 3 4" xfId="21306" xr:uid="{00000000-0005-0000-0000-0000025E0000}"/>
    <cellStyle name="Normal 3 5 4 5 4 4" xfId="10908" xr:uid="{00000000-0005-0000-0000-0000035E0000}"/>
    <cellStyle name="Normal 3 5 4 5 4 4 2" xfId="12476" xr:uid="{00000000-0005-0000-0000-0000045E0000}"/>
    <cellStyle name="Normal 3 5 4 5 4 4 2 2" xfId="19215" xr:uid="{00000000-0005-0000-0000-0000055E0000}"/>
    <cellStyle name="Normal 3 5 4 5 4 4 2 2 2" xfId="27039" xr:uid="{00000000-0005-0000-0000-0000065E0000}"/>
    <cellStyle name="Normal 3 5 4 5 4 4 2 3" xfId="23266" xr:uid="{00000000-0005-0000-0000-0000075E0000}"/>
    <cellStyle name="Normal 3 5 4 5 4 4 3" xfId="17647" xr:uid="{00000000-0005-0000-0000-0000085E0000}"/>
    <cellStyle name="Normal 3 5 4 5 4 4 3 2" xfId="25471" xr:uid="{00000000-0005-0000-0000-0000095E0000}"/>
    <cellStyle name="Normal 3 5 4 5 4 4 4" xfId="21698" xr:uid="{00000000-0005-0000-0000-00000A5E0000}"/>
    <cellStyle name="Normal 3 5 4 5 4 5" xfId="11300" xr:uid="{00000000-0005-0000-0000-00000B5E0000}"/>
    <cellStyle name="Normal 3 5 4 5 4 5 2" xfId="18039" xr:uid="{00000000-0005-0000-0000-00000C5E0000}"/>
    <cellStyle name="Normal 3 5 4 5 4 5 2 2" xfId="25863" xr:uid="{00000000-0005-0000-0000-00000D5E0000}"/>
    <cellStyle name="Normal 3 5 4 5 4 5 3" xfId="22090" xr:uid="{00000000-0005-0000-0000-00000E5E0000}"/>
    <cellStyle name="Normal 3 5 4 5 4 6" xfId="16471" xr:uid="{00000000-0005-0000-0000-00000F5E0000}"/>
    <cellStyle name="Normal 3 5 4 5 4 6 2" xfId="24295" xr:uid="{00000000-0005-0000-0000-0000105E0000}"/>
    <cellStyle name="Normal 3 5 4 5 4 7" xfId="20522" xr:uid="{00000000-0005-0000-0000-0000115E0000}"/>
    <cellStyle name="Normal 3 5 4 5 5" xfId="9788" xr:uid="{00000000-0005-0000-0000-0000125E0000}"/>
    <cellStyle name="Normal 3 5 4 5 5 2" xfId="10180" xr:uid="{00000000-0005-0000-0000-0000135E0000}"/>
    <cellStyle name="Normal 3 5 4 5 5 2 2" xfId="11748" xr:uid="{00000000-0005-0000-0000-0000145E0000}"/>
    <cellStyle name="Normal 3 5 4 5 5 2 2 2" xfId="18487" xr:uid="{00000000-0005-0000-0000-0000155E0000}"/>
    <cellStyle name="Normal 3 5 4 5 5 2 2 2 2" xfId="26311" xr:uid="{00000000-0005-0000-0000-0000165E0000}"/>
    <cellStyle name="Normal 3 5 4 5 5 2 2 3" xfId="22538" xr:uid="{00000000-0005-0000-0000-0000175E0000}"/>
    <cellStyle name="Normal 3 5 4 5 5 2 3" xfId="16919" xr:uid="{00000000-0005-0000-0000-0000185E0000}"/>
    <cellStyle name="Normal 3 5 4 5 5 2 3 2" xfId="24743" xr:uid="{00000000-0005-0000-0000-0000195E0000}"/>
    <cellStyle name="Normal 3 5 4 5 5 2 4" xfId="20970" xr:uid="{00000000-0005-0000-0000-00001A5E0000}"/>
    <cellStyle name="Normal 3 5 4 5 5 3" xfId="10572" xr:uid="{00000000-0005-0000-0000-00001B5E0000}"/>
    <cellStyle name="Normal 3 5 4 5 5 3 2" xfId="12140" xr:uid="{00000000-0005-0000-0000-00001C5E0000}"/>
    <cellStyle name="Normal 3 5 4 5 5 3 2 2" xfId="18879" xr:uid="{00000000-0005-0000-0000-00001D5E0000}"/>
    <cellStyle name="Normal 3 5 4 5 5 3 2 2 2" xfId="26703" xr:uid="{00000000-0005-0000-0000-00001E5E0000}"/>
    <cellStyle name="Normal 3 5 4 5 5 3 2 3" xfId="22930" xr:uid="{00000000-0005-0000-0000-00001F5E0000}"/>
    <cellStyle name="Normal 3 5 4 5 5 3 3" xfId="17311" xr:uid="{00000000-0005-0000-0000-0000205E0000}"/>
    <cellStyle name="Normal 3 5 4 5 5 3 3 2" xfId="25135" xr:uid="{00000000-0005-0000-0000-0000215E0000}"/>
    <cellStyle name="Normal 3 5 4 5 5 3 4" xfId="21362" xr:uid="{00000000-0005-0000-0000-0000225E0000}"/>
    <cellStyle name="Normal 3 5 4 5 5 4" xfId="10964" xr:uid="{00000000-0005-0000-0000-0000235E0000}"/>
    <cellStyle name="Normal 3 5 4 5 5 4 2" xfId="12532" xr:uid="{00000000-0005-0000-0000-0000245E0000}"/>
    <cellStyle name="Normal 3 5 4 5 5 4 2 2" xfId="19271" xr:uid="{00000000-0005-0000-0000-0000255E0000}"/>
    <cellStyle name="Normal 3 5 4 5 5 4 2 2 2" xfId="27095" xr:uid="{00000000-0005-0000-0000-0000265E0000}"/>
    <cellStyle name="Normal 3 5 4 5 5 4 2 3" xfId="23322" xr:uid="{00000000-0005-0000-0000-0000275E0000}"/>
    <cellStyle name="Normal 3 5 4 5 5 4 3" xfId="17703" xr:uid="{00000000-0005-0000-0000-0000285E0000}"/>
    <cellStyle name="Normal 3 5 4 5 5 4 3 2" xfId="25527" xr:uid="{00000000-0005-0000-0000-0000295E0000}"/>
    <cellStyle name="Normal 3 5 4 5 5 4 4" xfId="21754" xr:uid="{00000000-0005-0000-0000-00002A5E0000}"/>
    <cellStyle name="Normal 3 5 4 5 5 5" xfId="11356" xr:uid="{00000000-0005-0000-0000-00002B5E0000}"/>
    <cellStyle name="Normal 3 5 4 5 5 5 2" xfId="18095" xr:uid="{00000000-0005-0000-0000-00002C5E0000}"/>
    <cellStyle name="Normal 3 5 4 5 5 5 2 2" xfId="25919" xr:uid="{00000000-0005-0000-0000-00002D5E0000}"/>
    <cellStyle name="Normal 3 5 4 5 5 5 3" xfId="22146" xr:uid="{00000000-0005-0000-0000-00002E5E0000}"/>
    <cellStyle name="Normal 3 5 4 5 5 6" xfId="16527" xr:uid="{00000000-0005-0000-0000-00002F5E0000}"/>
    <cellStyle name="Normal 3 5 4 5 5 6 2" xfId="24351" xr:uid="{00000000-0005-0000-0000-0000305E0000}"/>
    <cellStyle name="Normal 3 5 4 5 5 7" xfId="20578" xr:uid="{00000000-0005-0000-0000-0000315E0000}"/>
    <cellStyle name="Normal 3 5 4 5 6" xfId="9844" xr:uid="{00000000-0005-0000-0000-0000325E0000}"/>
    <cellStyle name="Normal 3 5 4 5 6 2" xfId="10236" xr:uid="{00000000-0005-0000-0000-0000335E0000}"/>
    <cellStyle name="Normal 3 5 4 5 6 2 2" xfId="11804" xr:uid="{00000000-0005-0000-0000-0000345E0000}"/>
    <cellStyle name="Normal 3 5 4 5 6 2 2 2" xfId="18543" xr:uid="{00000000-0005-0000-0000-0000355E0000}"/>
    <cellStyle name="Normal 3 5 4 5 6 2 2 2 2" xfId="26367" xr:uid="{00000000-0005-0000-0000-0000365E0000}"/>
    <cellStyle name="Normal 3 5 4 5 6 2 2 3" xfId="22594" xr:uid="{00000000-0005-0000-0000-0000375E0000}"/>
    <cellStyle name="Normal 3 5 4 5 6 2 3" xfId="16975" xr:uid="{00000000-0005-0000-0000-0000385E0000}"/>
    <cellStyle name="Normal 3 5 4 5 6 2 3 2" xfId="24799" xr:uid="{00000000-0005-0000-0000-0000395E0000}"/>
    <cellStyle name="Normal 3 5 4 5 6 2 4" xfId="21026" xr:uid="{00000000-0005-0000-0000-00003A5E0000}"/>
    <cellStyle name="Normal 3 5 4 5 6 3" xfId="10628" xr:uid="{00000000-0005-0000-0000-00003B5E0000}"/>
    <cellStyle name="Normal 3 5 4 5 6 3 2" xfId="12196" xr:uid="{00000000-0005-0000-0000-00003C5E0000}"/>
    <cellStyle name="Normal 3 5 4 5 6 3 2 2" xfId="18935" xr:uid="{00000000-0005-0000-0000-00003D5E0000}"/>
    <cellStyle name="Normal 3 5 4 5 6 3 2 2 2" xfId="26759" xr:uid="{00000000-0005-0000-0000-00003E5E0000}"/>
    <cellStyle name="Normal 3 5 4 5 6 3 2 3" xfId="22986" xr:uid="{00000000-0005-0000-0000-00003F5E0000}"/>
    <cellStyle name="Normal 3 5 4 5 6 3 3" xfId="17367" xr:uid="{00000000-0005-0000-0000-0000405E0000}"/>
    <cellStyle name="Normal 3 5 4 5 6 3 3 2" xfId="25191" xr:uid="{00000000-0005-0000-0000-0000415E0000}"/>
    <cellStyle name="Normal 3 5 4 5 6 3 4" xfId="21418" xr:uid="{00000000-0005-0000-0000-0000425E0000}"/>
    <cellStyle name="Normal 3 5 4 5 6 4" xfId="11020" xr:uid="{00000000-0005-0000-0000-0000435E0000}"/>
    <cellStyle name="Normal 3 5 4 5 6 4 2" xfId="12588" xr:uid="{00000000-0005-0000-0000-0000445E0000}"/>
    <cellStyle name="Normal 3 5 4 5 6 4 2 2" xfId="19327" xr:uid="{00000000-0005-0000-0000-0000455E0000}"/>
    <cellStyle name="Normal 3 5 4 5 6 4 2 2 2" xfId="27151" xr:uid="{00000000-0005-0000-0000-0000465E0000}"/>
    <cellStyle name="Normal 3 5 4 5 6 4 2 3" xfId="23378" xr:uid="{00000000-0005-0000-0000-0000475E0000}"/>
    <cellStyle name="Normal 3 5 4 5 6 4 3" xfId="17759" xr:uid="{00000000-0005-0000-0000-0000485E0000}"/>
    <cellStyle name="Normal 3 5 4 5 6 4 3 2" xfId="25583" xr:uid="{00000000-0005-0000-0000-0000495E0000}"/>
    <cellStyle name="Normal 3 5 4 5 6 4 4" xfId="21810" xr:uid="{00000000-0005-0000-0000-00004A5E0000}"/>
    <cellStyle name="Normal 3 5 4 5 6 5" xfId="11412" xr:uid="{00000000-0005-0000-0000-00004B5E0000}"/>
    <cellStyle name="Normal 3 5 4 5 6 5 2" xfId="18151" xr:uid="{00000000-0005-0000-0000-00004C5E0000}"/>
    <cellStyle name="Normal 3 5 4 5 6 5 2 2" xfId="25975" xr:uid="{00000000-0005-0000-0000-00004D5E0000}"/>
    <cellStyle name="Normal 3 5 4 5 6 5 3" xfId="22202" xr:uid="{00000000-0005-0000-0000-00004E5E0000}"/>
    <cellStyle name="Normal 3 5 4 5 6 6" xfId="16583" xr:uid="{00000000-0005-0000-0000-00004F5E0000}"/>
    <cellStyle name="Normal 3 5 4 5 6 6 2" xfId="24407" xr:uid="{00000000-0005-0000-0000-0000505E0000}"/>
    <cellStyle name="Normal 3 5 4 5 6 7" xfId="20634" xr:uid="{00000000-0005-0000-0000-0000515E0000}"/>
    <cellStyle name="Normal 3 5 4 5 7" xfId="9900" xr:uid="{00000000-0005-0000-0000-0000525E0000}"/>
    <cellStyle name="Normal 3 5 4 5 7 2" xfId="10292" xr:uid="{00000000-0005-0000-0000-0000535E0000}"/>
    <cellStyle name="Normal 3 5 4 5 7 2 2" xfId="11860" xr:uid="{00000000-0005-0000-0000-0000545E0000}"/>
    <cellStyle name="Normal 3 5 4 5 7 2 2 2" xfId="18599" xr:uid="{00000000-0005-0000-0000-0000555E0000}"/>
    <cellStyle name="Normal 3 5 4 5 7 2 2 2 2" xfId="26423" xr:uid="{00000000-0005-0000-0000-0000565E0000}"/>
    <cellStyle name="Normal 3 5 4 5 7 2 2 3" xfId="22650" xr:uid="{00000000-0005-0000-0000-0000575E0000}"/>
    <cellStyle name="Normal 3 5 4 5 7 2 3" xfId="17031" xr:uid="{00000000-0005-0000-0000-0000585E0000}"/>
    <cellStyle name="Normal 3 5 4 5 7 2 3 2" xfId="24855" xr:uid="{00000000-0005-0000-0000-0000595E0000}"/>
    <cellStyle name="Normal 3 5 4 5 7 2 4" xfId="21082" xr:uid="{00000000-0005-0000-0000-00005A5E0000}"/>
    <cellStyle name="Normal 3 5 4 5 7 3" xfId="10684" xr:uid="{00000000-0005-0000-0000-00005B5E0000}"/>
    <cellStyle name="Normal 3 5 4 5 7 3 2" xfId="12252" xr:uid="{00000000-0005-0000-0000-00005C5E0000}"/>
    <cellStyle name="Normal 3 5 4 5 7 3 2 2" xfId="18991" xr:uid="{00000000-0005-0000-0000-00005D5E0000}"/>
    <cellStyle name="Normal 3 5 4 5 7 3 2 2 2" xfId="26815" xr:uid="{00000000-0005-0000-0000-00005E5E0000}"/>
    <cellStyle name="Normal 3 5 4 5 7 3 2 3" xfId="23042" xr:uid="{00000000-0005-0000-0000-00005F5E0000}"/>
    <cellStyle name="Normal 3 5 4 5 7 3 3" xfId="17423" xr:uid="{00000000-0005-0000-0000-0000605E0000}"/>
    <cellStyle name="Normal 3 5 4 5 7 3 3 2" xfId="25247" xr:uid="{00000000-0005-0000-0000-0000615E0000}"/>
    <cellStyle name="Normal 3 5 4 5 7 3 4" xfId="21474" xr:uid="{00000000-0005-0000-0000-0000625E0000}"/>
    <cellStyle name="Normal 3 5 4 5 7 4" xfId="11076" xr:uid="{00000000-0005-0000-0000-0000635E0000}"/>
    <cellStyle name="Normal 3 5 4 5 7 4 2" xfId="12644" xr:uid="{00000000-0005-0000-0000-0000645E0000}"/>
    <cellStyle name="Normal 3 5 4 5 7 4 2 2" xfId="19383" xr:uid="{00000000-0005-0000-0000-0000655E0000}"/>
    <cellStyle name="Normal 3 5 4 5 7 4 2 2 2" xfId="27207" xr:uid="{00000000-0005-0000-0000-0000665E0000}"/>
    <cellStyle name="Normal 3 5 4 5 7 4 2 3" xfId="23434" xr:uid="{00000000-0005-0000-0000-0000675E0000}"/>
    <cellStyle name="Normal 3 5 4 5 7 4 3" xfId="17815" xr:uid="{00000000-0005-0000-0000-0000685E0000}"/>
    <cellStyle name="Normal 3 5 4 5 7 4 3 2" xfId="25639" xr:uid="{00000000-0005-0000-0000-0000695E0000}"/>
    <cellStyle name="Normal 3 5 4 5 7 4 4" xfId="21866" xr:uid="{00000000-0005-0000-0000-00006A5E0000}"/>
    <cellStyle name="Normal 3 5 4 5 7 5" xfId="11468" xr:uid="{00000000-0005-0000-0000-00006B5E0000}"/>
    <cellStyle name="Normal 3 5 4 5 7 5 2" xfId="18207" xr:uid="{00000000-0005-0000-0000-00006C5E0000}"/>
    <cellStyle name="Normal 3 5 4 5 7 5 2 2" xfId="26031" xr:uid="{00000000-0005-0000-0000-00006D5E0000}"/>
    <cellStyle name="Normal 3 5 4 5 7 5 3" xfId="22258" xr:uid="{00000000-0005-0000-0000-00006E5E0000}"/>
    <cellStyle name="Normal 3 5 4 5 7 6" xfId="16639" xr:uid="{00000000-0005-0000-0000-00006F5E0000}"/>
    <cellStyle name="Normal 3 5 4 5 7 6 2" xfId="24463" xr:uid="{00000000-0005-0000-0000-0000705E0000}"/>
    <cellStyle name="Normal 3 5 4 5 7 7" xfId="20690" xr:uid="{00000000-0005-0000-0000-0000715E0000}"/>
    <cellStyle name="Normal 3 5 4 5 8" xfId="9956" xr:uid="{00000000-0005-0000-0000-0000725E0000}"/>
    <cellStyle name="Normal 3 5 4 5 8 2" xfId="11524" xr:uid="{00000000-0005-0000-0000-0000735E0000}"/>
    <cellStyle name="Normal 3 5 4 5 8 2 2" xfId="18263" xr:uid="{00000000-0005-0000-0000-0000745E0000}"/>
    <cellStyle name="Normal 3 5 4 5 8 2 2 2" xfId="26087" xr:uid="{00000000-0005-0000-0000-0000755E0000}"/>
    <cellStyle name="Normal 3 5 4 5 8 2 3" xfId="22314" xr:uid="{00000000-0005-0000-0000-0000765E0000}"/>
    <cellStyle name="Normal 3 5 4 5 8 3" xfId="16695" xr:uid="{00000000-0005-0000-0000-0000775E0000}"/>
    <cellStyle name="Normal 3 5 4 5 8 3 2" xfId="24519" xr:uid="{00000000-0005-0000-0000-0000785E0000}"/>
    <cellStyle name="Normal 3 5 4 5 8 4" xfId="20746" xr:uid="{00000000-0005-0000-0000-0000795E0000}"/>
    <cellStyle name="Normal 3 5 4 5 9" xfId="10348" xr:uid="{00000000-0005-0000-0000-00007A5E0000}"/>
    <cellStyle name="Normal 3 5 4 5 9 2" xfId="11916" xr:uid="{00000000-0005-0000-0000-00007B5E0000}"/>
    <cellStyle name="Normal 3 5 4 5 9 2 2" xfId="18655" xr:uid="{00000000-0005-0000-0000-00007C5E0000}"/>
    <cellStyle name="Normal 3 5 4 5 9 2 2 2" xfId="26479" xr:uid="{00000000-0005-0000-0000-00007D5E0000}"/>
    <cellStyle name="Normal 3 5 4 5 9 2 3" xfId="22706" xr:uid="{00000000-0005-0000-0000-00007E5E0000}"/>
    <cellStyle name="Normal 3 5 4 5 9 3" xfId="17087" xr:uid="{00000000-0005-0000-0000-00007F5E0000}"/>
    <cellStyle name="Normal 3 5 4 5 9 3 2" xfId="24911" xr:uid="{00000000-0005-0000-0000-0000805E0000}"/>
    <cellStyle name="Normal 3 5 4 5 9 4" xfId="21138" xr:uid="{00000000-0005-0000-0000-0000815E0000}"/>
    <cellStyle name="Normal 3 5 4 6" xfId="8801" xr:uid="{00000000-0005-0000-0000-0000825E0000}"/>
    <cellStyle name="Normal 3 5 4 6 10" xfId="10744" xr:uid="{00000000-0005-0000-0000-0000835E0000}"/>
    <cellStyle name="Normal 3 5 4 6 10 2" xfId="12312" xr:uid="{00000000-0005-0000-0000-0000845E0000}"/>
    <cellStyle name="Normal 3 5 4 6 10 2 2" xfId="19051" xr:uid="{00000000-0005-0000-0000-0000855E0000}"/>
    <cellStyle name="Normal 3 5 4 6 10 2 2 2" xfId="26875" xr:uid="{00000000-0005-0000-0000-0000865E0000}"/>
    <cellStyle name="Normal 3 5 4 6 10 2 3" xfId="23102" xr:uid="{00000000-0005-0000-0000-0000875E0000}"/>
    <cellStyle name="Normal 3 5 4 6 10 3" xfId="17483" xr:uid="{00000000-0005-0000-0000-0000885E0000}"/>
    <cellStyle name="Normal 3 5 4 6 10 3 2" xfId="25307" xr:uid="{00000000-0005-0000-0000-0000895E0000}"/>
    <cellStyle name="Normal 3 5 4 6 10 4" xfId="21534" xr:uid="{00000000-0005-0000-0000-00008A5E0000}"/>
    <cellStyle name="Normal 3 5 4 6 11" xfId="11136" xr:uid="{00000000-0005-0000-0000-00008B5E0000}"/>
    <cellStyle name="Normal 3 5 4 6 11 2" xfId="17875" xr:uid="{00000000-0005-0000-0000-00008C5E0000}"/>
    <cellStyle name="Normal 3 5 4 6 11 2 2" xfId="25699" xr:uid="{00000000-0005-0000-0000-00008D5E0000}"/>
    <cellStyle name="Normal 3 5 4 6 11 3" xfId="21926" xr:uid="{00000000-0005-0000-0000-00008E5E0000}"/>
    <cellStyle name="Normal 3 5 4 6 12" xfId="16295" xr:uid="{00000000-0005-0000-0000-00008F5E0000}"/>
    <cellStyle name="Normal 3 5 4 6 12 2" xfId="24128" xr:uid="{00000000-0005-0000-0000-0000905E0000}"/>
    <cellStyle name="Normal 3 5 4 6 13" xfId="20103" xr:uid="{00000000-0005-0000-0000-0000915E0000}"/>
    <cellStyle name="Normal 3 5 4 6 2" xfId="9625" xr:uid="{00000000-0005-0000-0000-0000925E0000}"/>
    <cellStyle name="Normal 3 5 4 6 2 2" xfId="10016" xr:uid="{00000000-0005-0000-0000-0000935E0000}"/>
    <cellStyle name="Normal 3 5 4 6 2 2 2" xfId="11584" xr:uid="{00000000-0005-0000-0000-0000945E0000}"/>
    <cellStyle name="Normal 3 5 4 6 2 2 2 2" xfId="18323" xr:uid="{00000000-0005-0000-0000-0000955E0000}"/>
    <cellStyle name="Normal 3 5 4 6 2 2 2 2 2" xfId="26147" xr:uid="{00000000-0005-0000-0000-0000965E0000}"/>
    <cellStyle name="Normal 3 5 4 6 2 2 2 3" xfId="22374" xr:uid="{00000000-0005-0000-0000-0000975E0000}"/>
    <cellStyle name="Normal 3 5 4 6 2 2 3" xfId="16755" xr:uid="{00000000-0005-0000-0000-0000985E0000}"/>
    <cellStyle name="Normal 3 5 4 6 2 2 3 2" xfId="24579" xr:uid="{00000000-0005-0000-0000-0000995E0000}"/>
    <cellStyle name="Normal 3 5 4 6 2 2 4" xfId="20806" xr:uid="{00000000-0005-0000-0000-00009A5E0000}"/>
    <cellStyle name="Normal 3 5 4 6 2 3" xfId="10408" xr:uid="{00000000-0005-0000-0000-00009B5E0000}"/>
    <cellStyle name="Normal 3 5 4 6 2 3 2" xfId="11976" xr:uid="{00000000-0005-0000-0000-00009C5E0000}"/>
    <cellStyle name="Normal 3 5 4 6 2 3 2 2" xfId="18715" xr:uid="{00000000-0005-0000-0000-00009D5E0000}"/>
    <cellStyle name="Normal 3 5 4 6 2 3 2 2 2" xfId="26539" xr:uid="{00000000-0005-0000-0000-00009E5E0000}"/>
    <cellStyle name="Normal 3 5 4 6 2 3 2 3" xfId="22766" xr:uid="{00000000-0005-0000-0000-00009F5E0000}"/>
    <cellStyle name="Normal 3 5 4 6 2 3 3" xfId="17147" xr:uid="{00000000-0005-0000-0000-0000A05E0000}"/>
    <cellStyle name="Normal 3 5 4 6 2 3 3 2" xfId="24971" xr:uid="{00000000-0005-0000-0000-0000A15E0000}"/>
    <cellStyle name="Normal 3 5 4 6 2 3 4" xfId="21198" xr:uid="{00000000-0005-0000-0000-0000A25E0000}"/>
    <cellStyle name="Normal 3 5 4 6 2 4" xfId="10800" xr:uid="{00000000-0005-0000-0000-0000A35E0000}"/>
    <cellStyle name="Normal 3 5 4 6 2 4 2" xfId="12368" xr:uid="{00000000-0005-0000-0000-0000A45E0000}"/>
    <cellStyle name="Normal 3 5 4 6 2 4 2 2" xfId="19107" xr:uid="{00000000-0005-0000-0000-0000A55E0000}"/>
    <cellStyle name="Normal 3 5 4 6 2 4 2 2 2" xfId="26931" xr:uid="{00000000-0005-0000-0000-0000A65E0000}"/>
    <cellStyle name="Normal 3 5 4 6 2 4 2 3" xfId="23158" xr:uid="{00000000-0005-0000-0000-0000A75E0000}"/>
    <cellStyle name="Normal 3 5 4 6 2 4 3" xfId="17539" xr:uid="{00000000-0005-0000-0000-0000A85E0000}"/>
    <cellStyle name="Normal 3 5 4 6 2 4 3 2" xfId="25363" xr:uid="{00000000-0005-0000-0000-0000A95E0000}"/>
    <cellStyle name="Normal 3 5 4 6 2 4 4" xfId="21590" xr:uid="{00000000-0005-0000-0000-0000AA5E0000}"/>
    <cellStyle name="Normal 3 5 4 6 2 5" xfId="11192" xr:uid="{00000000-0005-0000-0000-0000AB5E0000}"/>
    <cellStyle name="Normal 3 5 4 6 2 5 2" xfId="17931" xr:uid="{00000000-0005-0000-0000-0000AC5E0000}"/>
    <cellStyle name="Normal 3 5 4 6 2 5 2 2" xfId="25755" xr:uid="{00000000-0005-0000-0000-0000AD5E0000}"/>
    <cellStyle name="Normal 3 5 4 6 2 5 3" xfId="21982" xr:uid="{00000000-0005-0000-0000-0000AE5E0000}"/>
    <cellStyle name="Normal 3 5 4 6 2 6" xfId="16363" xr:uid="{00000000-0005-0000-0000-0000AF5E0000}"/>
    <cellStyle name="Normal 3 5 4 6 2 6 2" xfId="24187" xr:uid="{00000000-0005-0000-0000-0000B05E0000}"/>
    <cellStyle name="Normal 3 5 4 6 2 7" xfId="20414" xr:uid="{00000000-0005-0000-0000-0000B15E0000}"/>
    <cellStyle name="Normal 3 5 4 6 3" xfId="9681" xr:uid="{00000000-0005-0000-0000-0000B25E0000}"/>
    <cellStyle name="Normal 3 5 4 6 3 2" xfId="10072" xr:uid="{00000000-0005-0000-0000-0000B35E0000}"/>
    <cellStyle name="Normal 3 5 4 6 3 2 2" xfId="11640" xr:uid="{00000000-0005-0000-0000-0000B45E0000}"/>
    <cellStyle name="Normal 3 5 4 6 3 2 2 2" xfId="18379" xr:uid="{00000000-0005-0000-0000-0000B55E0000}"/>
    <cellStyle name="Normal 3 5 4 6 3 2 2 2 2" xfId="26203" xr:uid="{00000000-0005-0000-0000-0000B65E0000}"/>
    <cellStyle name="Normal 3 5 4 6 3 2 2 3" xfId="22430" xr:uid="{00000000-0005-0000-0000-0000B75E0000}"/>
    <cellStyle name="Normal 3 5 4 6 3 2 3" xfId="16811" xr:uid="{00000000-0005-0000-0000-0000B85E0000}"/>
    <cellStyle name="Normal 3 5 4 6 3 2 3 2" xfId="24635" xr:uid="{00000000-0005-0000-0000-0000B95E0000}"/>
    <cellStyle name="Normal 3 5 4 6 3 2 4" xfId="20862" xr:uid="{00000000-0005-0000-0000-0000BA5E0000}"/>
    <cellStyle name="Normal 3 5 4 6 3 3" xfId="10464" xr:uid="{00000000-0005-0000-0000-0000BB5E0000}"/>
    <cellStyle name="Normal 3 5 4 6 3 3 2" xfId="12032" xr:uid="{00000000-0005-0000-0000-0000BC5E0000}"/>
    <cellStyle name="Normal 3 5 4 6 3 3 2 2" xfId="18771" xr:uid="{00000000-0005-0000-0000-0000BD5E0000}"/>
    <cellStyle name="Normal 3 5 4 6 3 3 2 2 2" xfId="26595" xr:uid="{00000000-0005-0000-0000-0000BE5E0000}"/>
    <cellStyle name="Normal 3 5 4 6 3 3 2 3" xfId="22822" xr:uid="{00000000-0005-0000-0000-0000BF5E0000}"/>
    <cellStyle name="Normal 3 5 4 6 3 3 3" xfId="17203" xr:uid="{00000000-0005-0000-0000-0000C05E0000}"/>
    <cellStyle name="Normal 3 5 4 6 3 3 3 2" xfId="25027" xr:uid="{00000000-0005-0000-0000-0000C15E0000}"/>
    <cellStyle name="Normal 3 5 4 6 3 3 4" xfId="21254" xr:uid="{00000000-0005-0000-0000-0000C25E0000}"/>
    <cellStyle name="Normal 3 5 4 6 3 4" xfId="10856" xr:uid="{00000000-0005-0000-0000-0000C35E0000}"/>
    <cellStyle name="Normal 3 5 4 6 3 4 2" xfId="12424" xr:uid="{00000000-0005-0000-0000-0000C45E0000}"/>
    <cellStyle name="Normal 3 5 4 6 3 4 2 2" xfId="19163" xr:uid="{00000000-0005-0000-0000-0000C55E0000}"/>
    <cellStyle name="Normal 3 5 4 6 3 4 2 2 2" xfId="26987" xr:uid="{00000000-0005-0000-0000-0000C65E0000}"/>
    <cellStyle name="Normal 3 5 4 6 3 4 2 3" xfId="23214" xr:uid="{00000000-0005-0000-0000-0000C75E0000}"/>
    <cellStyle name="Normal 3 5 4 6 3 4 3" xfId="17595" xr:uid="{00000000-0005-0000-0000-0000C85E0000}"/>
    <cellStyle name="Normal 3 5 4 6 3 4 3 2" xfId="25419" xr:uid="{00000000-0005-0000-0000-0000C95E0000}"/>
    <cellStyle name="Normal 3 5 4 6 3 4 4" xfId="21646" xr:uid="{00000000-0005-0000-0000-0000CA5E0000}"/>
    <cellStyle name="Normal 3 5 4 6 3 5" xfId="11248" xr:uid="{00000000-0005-0000-0000-0000CB5E0000}"/>
    <cellStyle name="Normal 3 5 4 6 3 5 2" xfId="17987" xr:uid="{00000000-0005-0000-0000-0000CC5E0000}"/>
    <cellStyle name="Normal 3 5 4 6 3 5 2 2" xfId="25811" xr:uid="{00000000-0005-0000-0000-0000CD5E0000}"/>
    <cellStyle name="Normal 3 5 4 6 3 5 3" xfId="22038" xr:uid="{00000000-0005-0000-0000-0000CE5E0000}"/>
    <cellStyle name="Normal 3 5 4 6 3 6" xfId="16419" xr:uid="{00000000-0005-0000-0000-0000CF5E0000}"/>
    <cellStyle name="Normal 3 5 4 6 3 6 2" xfId="24243" xr:uid="{00000000-0005-0000-0000-0000D05E0000}"/>
    <cellStyle name="Normal 3 5 4 6 3 7" xfId="20470" xr:uid="{00000000-0005-0000-0000-0000D15E0000}"/>
    <cellStyle name="Normal 3 5 4 6 4" xfId="9736" xr:uid="{00000000-0005-0000-0000-0000D25E0000}"/>
    <cellStyle name="Normal 3 5 4 6 4 2" xfId="10128" xr:uid="{00000000-0005-0000-0000-0000D35E0000}"/>
    <cellStyle name="Normal 3 5 4 6 4 2 2" xfId="11696" xr:uid="{00000000-0005-0000-0000-0000D45E0000}"/>
    <cellStyle name="Normal 3 5 4 6 4 2 2 2" xfId="18435" xr:uid="{00000000-0005-0000-0000-0000D55E0000}"/>
    <cellStyle name="Normal 3 5 4 6 4 2 2 2 2" xfId="26259" xr:uid="{00000000-0005-0000-0000-0000D65E0000}"/>
    <cellStyle name="Normal 3 5 4 6 4 2 2 3" xfId="22486" xr:uid="{00000000-0005-0000-0000-0000D75E0000}"/>
    <cellStyle name="Normal 3 5 4 6 4 2 3" xfId="16867" xr:uid="{00000000-0005-0000-0000-0000D85E0000}"/>
    <cellStyle name="Normal 3 5 4 6 4 2 3 2" xfId="24691" xr:uid="{00000000-0005-0000-0000-0000D95E0000}"/>
    <cellStyle name="Normal 3 5 4 6 4 2 4" xfId="20918" xr:uid="{00000000-0005-0000-0000-0000DA5E0000}"/>
    <cellStyle name="Normal 3 5 4 6 4 3" xfId="10520" xr:uid="{00000000-0005-0000-0000-0000DB5E0000}"/>
    <cellStyle name="Normal 3 5 4 6 4 3 2" xfId="12088" xr:uid="{00000000-0005-0000-0000-0000DC5E0000}"/>
    <cellStyle name="Normal 3 5 4 6 4 3 2 2" xfId="18827" xr:uid="{00000000-0005-0000-0000-0000DD5E0000}"/>
    <cellStyle name="Normal 3 5 4 6 4 3 2 2 2" xfId="26651" xr:uid="{00000000-0005-0000-0000-0000DE5E0000}"/>
    <cellStyle name="Normal 3 5 4 6 4 3 2 3" xfId="22878" xr:uid="{00000000-0005-0000-0000-0000DF5E0000}"/>
    <cellStyle name="Normal 3 5 4 6 4 3 3" xfId="17259" xr:uid="{00000000-0005-0000-0000-0000E05E0000}"/>
    <cellStyle name="Normal 3 5 4 6 4 3 3 2" xfId="25083" xr:uid="{00000000-0005-0000-0000-0000E15E0000}"/>
    <cellStyle name="Normal 3 5 4 6 4 3 4" xfId="21310" xr:uid="{00000000-0005-0000-0000-0000E25E0000}"/>
    <cellStyle name="Normal 3 5 4 6 4 4" xfId="10912" xr:uid="{00000000-0005-0000-0000-0000E35E0000}"/>
    <cellStyle name="Normal 3 5 4 6 4 4 2" xfId="12480" xr:uid="{00000000-0005-0000-0000-0000E45E0000}"/>
    <cellStyle name="Normal 3 5 4 6 4 4 2 2" xfId="19219" xr:uid="{00000000-0005-0000-0000-0000E55E0000}"/>
    <cellStyle name="Normal 3 5 4 6 4 4 2 2 2" xfId="27043" xr:uid="{00000000-0005-0000-0000-0000E65E0000}"/>
    <cellStyle name="Normal 3 5 4 6 4 4 2 3" xfId="23270" xr:uid="{00000000-0005-0000-0000-0000E75E0000}"/>
    <cellStyle name="Normal 3 5 4 6 4 4 3" xfId="17651" xr:uid="{00000000-0005-0000-0000-0000E85E0000}"/>
    <cellStyle name="Normal 3 5 4 6 4 4 3 2" xfId="25475" xr:uid="{00000000-0005-0000-0000-0000E95E0000}"/>
    <cellStyle name="Normal 3 5 4 6 4 4 4" xfId="21702" xr:uid="{00000000-0005-0000-0000-0000EA5E0000}"/>
    <cellStyle name="Normal 3 5 4 6 4 5" xfId="11304" xr:uid="{00000000-0005-0000-0000-0000EB5E0000}"/>
    <cellStyle name="Normal 3 5 4 6 4 5 2" xfId="18043" xr:uid="{00000000-0005-0000-0000-0000EC5E0000}"/>
    <cellStyle name="Normal 3 5 4 6 4 5 2 2" xfId="25867" xr:uid="{00000000-0005-0000-0000-0000ED5E0000}"/>
    <cellStyle name="Normal 3 5 4 6 4 5 3" xfId="22094" xr:uid="{00000000-0005-0000-0000-0000EE5E0000}"/>
    <cellStyle name="Normal 3 5 4 6 4 6" xfId="16475" xr:uid="{00000000-0005-0000-0000-0000EF5E0000}"/>
    <cellStyle name="Normal 3 5 4 6 4 6 2" xfId="24299" xr:uid="{00000000-0005-0000-0000-0000F05E0000}"/>
    <cellStyle name="Normal 3 5 4 6 4 7" xfId="20526" xr:uid="{00000000-0005-0000-0000-0000F15E0000}"/>
    <cellStyle name="Normal 3 5 4 6 5" xfId="9792" xr:uid="{00000000-0005-0000-0000-0000F25E0000}"/>
    <cellStyle name="Normal 3 5 4 6 5 2" xfId="10184" xr:uid="{00000000-0005-0000-0000-0000F35E0000}"/>
    <cellStyle name="Normal 3 5 4 6 5 2 2" xfId="11752" xr:uid="{00000000-0005-0000-0000-0000F45E0000}"/>
    <cellStyle name="Normal 3 5 4 6 5 2 2 2" xfId="18491" xr:uid="{00000000-0005-0000-0000-0000F55E0000}"/>
    <cellStyle name="Normal 3 5 4 6 5 2 2 2 2" xfId="26315" xr:uid="{00000000-0005-0000-0000-0000F65E0000}"/>
    <cellStyle name="Normal 3 5 4 6 5 2 2 3" xfId="22542" xr:uid="{00000000-0005-0000-0000-0000F75E0000}"/>
    <cellStyle name="Normal 3 5 4 6 5 2 3" xfId="16923" xr:uid="{00000000-0005-0000-0000-0000F85E0000}"/>
    <cellStyle name="Normal 3 5 4 6 5 2 3 2" xfId="24747" xr:uid="{00000000-0005-0000-0000-0000F95E0000}"/>
    <cellStyle name="Normal 3 5 4 6 5 2 4" xfId="20974" xr:uid="{00000000-0005-0000-0000-0000FA5E0000}"/>
    <cellStyle name="Normal 3 5 4 6 5 3" xfId="10576" xr:uid="{00000000-0005-0000-0000-0000FB5E0000}"/>
    <cellStyle name="Normal 3 5 4 6 5 3 2" xfId="12144" xr:uid="{00000000-0005-0000-0000-0000FC5E0000}"/>
    <cellStyle name="Normal 3 5 4 6 5 3 2 2" xfId="18883" xr:uid="{00000000-0005-0000-0000-0000FD5E0000}"/>
    <cellStyle name="Normal 3 5 4 6 5 3 2 2 2" xfId="26707" xr:uid="{00000000-0005-0000-0000-0000FE5E0000}"/>
    <cellStyle name="Normal 3 5 4 6 5 3 2 3" xfId="22934" xr:uid="{00000000-0005-0000-0000-0000FF5E0000}"/>
    <cellStyle name="Normal 3 5 4 6 5 3 3" xfId="17315" xr:uid="{00000000-0005-0000-0000-0000005F0000}"/>
    <cellStyle name="Normal 3 5 4 6 5 3 3 2" xfId="25139" xr:uid="{00000000-0005-0000-0000-0000015F0000}"/>
    <cellStyle name="Normal 3 5 4 6 5 3 4" xfId="21366" xr:uid="{00000000-0005-0000-0000-0000025F0000}"/>
    <cellStyle name="Normal 3 5 4 6 5 4" xfId="10968" xr:uid="{00000000-0005-0000-0000-0000035F0000}"/>
    <cellStyle name="Normal 3 5 4 6 5 4 2" xfId="12536" xr:uid="{00000000-0005-0000-0000-0000045F0000}"/>
    <cellStyle name="Normal 3 5 4 6 5 4 2 2" xfId="19275" xr:uid="{00000000-0005-0000-0000-0000055F0000}"/>
    <cellStyle name="Normal 3 5 4 6 5 4 2 2 2" xfId="27099" xr:uid="{00000000-0005-0000-0000-0000065F0000}"/>
    <cellStyle name="Normal 3 5 4 6 5 4 2 3" xfId="23326" xr:uid="{00000000-0005-0000-0000-0000075F0000}"/>
    <cellStyle name="Normal 3 5 4 6 5 4 3" xfId="17707" xr:uid="{00000000-0005-0000-0000-0000085F0000}"/>
    <cellStyle name="Normal 3 5 4 6 5 4 3 2" xfId="25531" xr:uid="{00000000-0005-0000-0000-0000095F0000}"/>
    <cellStyle name="Normal 3 5 4 6 5 4 4" xfId="21758" xr:uid="{00000000-0005-0000-0000-00000A5F0000}"/>
    <cellStyle name="Normal 3 5 4 6 5 5" xfId="11360" xr:uid="{00000000-0005-0000-0000-00000B5F0000}"/>
    <cellStyle name="Normal 3 5 4 6 5 5 2" xfId="18099" xr:uid="{00000000-0005-0000-0000-00000C5F0000}"/>
    <cellStyle name="Normal 3 5 4 6 5 5 2 2" xfId="25923" xr:uid="{00000000-0005-0000-0000-00000D5F0000}"/>
    <cellStyle name="Normal 3 5 4 6 5 5 3" xfId="22150" xr:uid="{00000000-0005-0000-0000-00000E5F0000}"/>
    <cellStyle name="Normal 3 5 4 6 5 6" xfId="16531" xr:uid="{00000000-0005-0000-0000-00000F5F0000}"/>
    <cellStyle name="Normal 3 5 4 6 5 6 2" xfId="24355" xr:uid="{00000000-0005-0000-0000-0000105F0000}"/>
    <cellStyle name="Normal 3 5 4 6 5 7" xfId="20582" xr:uid="{00000000-0005-0000-0000-0000115F0000}"/>
    <cellStyle name="Normal 3 5 4 6 6" xfId="9848" xr:uid="{00000000-0005-0000-0000-0000125F0000}"/>
    <cellStyle name="Normal 3 5 4 6 6 2" xfId="10240" xr:uid="{00000000-0005-0000-0000-0000135F0000}"/>
    <cellStyle name="Normal 3 5 4 6 6 2 2" xfId="11808" xr:uid="{00000000-0005-0000-0000-0000145F0000}"/>
    <cellStyle name="Normal 3 5 4 6 6 2 2 2" xfId="18547" xr:uid="{00000000-0005-0000-0000-0000155F0000}"/>
    <cellStyle name="Normal 3 5 4 6 6 2 2 2 2" xfId="26371" xr:uid="{00000000-0005-0000-0000-0000165F0000}"/>
    <cellStyle name="Normal 3 5 4 6 6 2 2 3" xfId="22598" xr:uid="{00000000-0005-0000-0000-0000175F0000}"/>
    <cellStyle name="Normal 3 5 4 6 6 2 3" xfId="16979" xr:uid="{00000000-0005-0000-0000-0000185F0000}"/>
    <cellStyle name="Normal 3 5 4 6 6 2 3 2" xfId="24803" xr:uid="{00000000-0005-0000-0000-0000195F0000}"/>
    <cellStyle name="Normal 3 5 4 6 6 2 4" xfId="21030" xr:uid="{00000000-0005-0000-0000-00001A5F0000}"/>
    <cellStyle name="Normal 3 5 4 6 6 3" xfId="10632" xr:uid="{00000000-0005-0000-0000-00001B5F0000}"/>
    <cellStyle name="Normal 3 5 4 6 6 3 2" xfId="12200" xr:uid="{00000000-0005-0000-0000-00001C5F0000}"/>
    <cellStyle name="Normal 3 5 4 6 6 3 2 2" xfId="18939" xr:uid="{00000000-0005-0000-0000-00001D5F0000}"/>
    <cellStyle name="Normal 3 5 4 6 6 3 2 2 2" xfId="26763" xr:uid="{00000000-0005-0000-0000-00001E5F0000}"/>
    <cellStyle name="Normal 3 5 4 6 6 3 2 3" xfId="22990" xr:uid="{00000000-0005-0000-0000-00001F5F0000}"/>
    <cellStyle name="Normal 3 5 4 6 6 3 3" xfId="17371" xr:uid="{00000000-0005-0000-0000-0000205F0000}"/>
    <cellStyle name="Normal 3 5 4 6 6 3 3 2" xfId="25195" xr:uid="{00000000-0005-0000-0000-0000215F0000}"/>
    <cellStyle name="Normal 3 5 4 6 6 3 4" xfId="21422" xr:uid="{00000000-0005-0000-0000-0000225F0000}"/>
    <cellStyle name="Normal 3 5 4 6 6 4" xfId="11024" xr:uid="{00000000-0005-0000-0000-0000235F0000}"/>
    <cellStyle name="Normal 3 5 4 6 6 4 2" xfId="12592" xr:uid="{00000000-0005-0000-0000-0000245F0000}"/>
    <cellStyle name="Normal 3 5 4 6 6 4 2 2" xfId="19331" xr:uid="{00000000-0005-0000-0000-0000255F0000}"/>
    <cellStyle name="Normal 3 5 4 6 6 4 2 2 2" xfId="27155" xr:uid="{00000000-0005-0000-0000-0000265F0000}"/>
    <cellStyle name="Normal 3 5 4 6 6 4 2 3" xfId="23382" xr:uid="{00000000-0005-0000-0000-0000275F0000}"/>
    <cellStyle name="Normal 3 5 4 6 6 4 3" xfId="17763" xr:uid="{00000000-0005-0000-0000-0000285F0000}"/>
    <cellStyle name="Normal 3 5 4 6 6 4 3 2" xfId="25587" xr:uid="{00000000-0005-0000-0000-0000295F0000}"/>
    <cellStyle name="Normal 3 5 4 6 6 4 4" xfId="21814" xr:uid="{00000000-0005-0000-0000-00002A5F0000}"/>
    <cellStyle name="Normal 3 5 4 6 6 5" xfId="11416" xr:uid="{00000000-0005-0000-0000-00002B5F0000}"/>
    <cellStyle name="Normal 3 5 4 6 6 5 2" xfId="18155" xr:uid="{00000000-0005-0000-0000-00002C5F0000}"/>
    <cellStyle name="Normal 3 5 4 6 6 5 2 2" xfId="25979" xr:uid="{00000000-0005-0000-0000-00002D5F0000}"/>
    <cellStyle name="Normal 3 5 4 6 6 5 3" xfId="22206" xr:uid="{00000000-0005-0000-0000-00002E5F0000}"/>
    <cellStyle name="Normal 3 5 4 6 6 6" xfId="16587" xr:uid="{00000000-0005-0000-0000-00002F5F0000}"/>
    <cellStyle name="Normal 3 5 4 6 6 6 2" xfId="24411" xr:uid="{00000000-0005-0000-0000-0000305F0000}"/>
    <cellStyle name="Normal 3 5 4 6 6 7" xfId="20638" xr:uid="{00000000-0005-0000-0000-0000315F0000}"/>
    <cellStyle name="Normal 3 5 4 6 7" xfId="9904" xr:uid="{00000000-0005-0000-0000-0000325F0000}"/>
    <cellStyle name="Normal 3 5 4 6 7 2" xfId="10296" xr:uid="{00000000-0005-0000-0000-0000335F0000}"/>
    <cellStyle name="Normal 3 5 4 6 7 2 2" xfId="11864" xr:uid="{00000000-0005-0000-0000-0000345F0000}"/>
    <cellStyle name="Normal 3 5 4 6 7 2 2 2" xfId="18603" xr:uid="{00000000-0005-0000-0000-0000355F0000}"/>
    <cellStyle name="Normal 3 5 4 6 7 2 2 2 2" xfId="26427" xr:uid="{00000000-0005-0000-0000-0000365F0000}"/>
    <cellStyle name="Normal 3 5 4 6 7 2 2 3" xfId="22654" xr:uid="{00000000-0005-0000-0000-0000375F0000}"/>
    <cellStyle name="Normal 3 5 4 6 7 2 3" xfId="17035" xr:uid="{00000000-0005-0000-0000-0000385F0000}"/>
    <cellStyle name="Normal 3 5 4 6 7 2 3 2" xfId="24859" xr:uid="{00000000-0005-0000-0000-0000395F0000}"/>
    <cellStyle name="Normal 3 5 4 6 7 2 4" xfId="21086" xr:uid="{00000000-0005-0000-0000-00003A5F0000}"/>
    <cellStyle name="Normal 3 5 4 6 7 3" xfId="10688" xr:uid="{00000000-0005-0000-0000-00003B5F0000}"/>
    <cellStyle name="Normal 3 5 4 6 7 3 2" xfId="12256" xr:uid="{00000000-0005-0000-0000-00003C5F0000}"/>
    <cellStyle name="Normal 3 5 4 6 7 3 2 2" xfId="18995" xr:uid="{00000000-0005-0000-0000-00003D5F0000}"/>
    <cellStyle name="Normal 3 5 4 6 7 3 2 2 2" xfId="26819" xr:uid="{00000000-0005-0000-0000-00003E5F0000}"/>
    <cellStyle name="Normal 3 5 4 6 7 3 2 3" xfId="23046" xr:uid="{00000000-0005-0000-0000-00003F5F0000}"/>
    <cellStyle name="Normal 3 5 4 6 7 3 3" xfId="17427" xr:uid="{00000000-0005-0000-0000-0000405F0000}"/>
    <cellStyle name="Normal 3 5 4 6 7 3 3 2" xfId="25251" xr:uid="{00000000-0005-0000-0000-0000415F0000}"/>
    <cellStyle name="Normal 3 5 4 6 7 3 4" xfId="21478" xr:uid="{00000000-0005-0000-0000-0000425F0000}"/>
    <cellStyle name="Normal 3 5 4 6 7 4" xfId="11080" xr:uid="{00000000-0005-0000-0000-0000435F0000}"/>
    <cellStyle name="Normal 3 5 4 6 7 4 2" xfId="12648" xr:uid="{00000000-0005-0000-0000-0000445F0000}"/>
    <cellStyle name="Normal 3 5 4 6 7 4 2 2" xfId="19387" xr:uid="{00000000-0005-0000-0000-0000455F0000}"/>
    <cellStyle name="Normal 3 5 4 6 7 4 2 2 2" xfId="27211" xr:uid="{00000000-0005-0000-0000-0000465F0000}"/>
    <cellStyle name="Normal 3 5 4 6 7 4 2 3" xfId="23438" xr:uid="{00000000-0005-0000-0000-0000475F0000}"/>
    <cellStyle name="Normal 3 5 4 6 7 4 3" xfId="17819" xr:uid="{00000000-0005-0000-0000-0000485F0000}"/>
    <cellStyle name="Normal 3 5 4 6 7 4 3 2" xfId="25643" xr:uid="{00000000-0005-0000-0000-0000495F0000}"/>
    <cellStyle name="Normal 3 5 4 6 7 4 4" xfId="21870" xr:uid="{00000000-0005-0000-0000-00004A5F0000}"/>
    <cellStyle name="Normal 3 5 4 6 7 5" xfId="11472" xr:uid="{00000000-0005-0000-0000-00004B5F0000}"/>
    <cellStyle name="Normal 3 5 4 6 7 5 2" xfId="18211" xr:uid="{00000000-0005-0000-0000-00004C5F0000}"/>
    <cellStyle name="Normal 3 5 4 6 7 5 2 2" xfId="26035" xr:uid="{00000000-0005-0000-0000-00004D5F0000}"/>
    <cellStyle name="Normal 3 5 4 6 7 5 3" xfId="22262" xr:uid="{00000000-0005-0000-0000-00004E5F0000}"/>
    <cellStyle name="Normal 3 5 4 6 7 6" xfId="16643" xr:uid="{00000000-0005-0000-0000-00004F5F0000}"/>
    <cellStyle name="Normal 3 5 4 6 7 6 2" xfId="24467" xr:uid="{00000000-0005-0000-0000-0000505F0000}"/>
    <cellStyle name="Normal 3 5 4 6 7 7" xfId="20694" xr:uid="{00000000-0005-0000-0000-0000515F0000}"/>
    <cellStyle name="Normal 3 5 4 6 8" xfId="9960" xr:uid="{00000000-0005-0000-0000-0000525F0000}"/>
    <cellStyle name="Normal 3 5 4 6 8 2" xfId="11528" xr:uid="{00000000-0005-0000-0000-0000535F0000}"/>
    <cellStyle name="Normal 3 5 4 6 8 2 2" xfId="18267" xr:uid="{00000000-0005-0000-0000-0000545F0000}"/>
    <cellStyle name="Normal 3 5 4 6 8 2 2 2" xfId="26091" xr:uid="{00000000-0005-0000-0000-0000555F0000}"/>
    <cellStyle name="Normal 3 5 4 6 8 2 3" xfId="22318" xr:uid="{00000000-0005-0000-0000-0000565F0000}"/>
    <cellStyle name="Normal 3 5 4 6 8 3" xfId="16699" xr:uid="{00000000-0005-0000-0000-0000575F0000}"/>
    <cellStyle name="Normal 3 5 4 6 8 3 2" xfId="24523" xr:uid="{00000000-0005-0000-0000-0000585F0000}"/>
    <cellStyle name="Normal 3 5 4 6 8 4" xfId="20750" xr:uid="{00000000-0005-0000-0000-0000595F0000}"/>
    <cellStyle name="Normal 3 5 4 6 9" xfId="10352" xr:uid="{00000000-0005-0000-0000-00005A5F0000}"/>
    <cellStyle name="Normal 3 5 4 6 9 2" xfId="11920" xr:uid="{00000000-0005-0000-0000-00005B5F0000}"/>
    <cellStyle name="Normal 3 5 4 6 9 2 2" xfId="18659" xr:uid="{00000000-0005-0000-0000-00005C5F0000}"/>
    <cellStyle name="Normal 3 5 4 6 9 2 2 2" xfId="26483" xr:uid="{00000000-0005-0000-0000-00005D5F0000}"/>
    <cellStyle name="Normal 3 5 4 6 9 2 3" xfId="22710" xr:uid="{00000000-0005-0000-0000-00005E5F0000}"/>
    <cellStyle name="Normal 3 5 4 6 9 3" xfId="17091" xr:uid="{00000000-0005-0000-0000-00005F5F0000}"/>
    <cellStyle name="Normal 3 5 4 6 9 3 2" xfId="24915" xr:uid="{00000000-0005-0000-0000-0000605F0000}"/>
    <cellStyle name="Normal 3 5 4 6 9 4" xfId="21142" xr:uid="{00000000-0005-0000-0000-0000615F0000}"/>
    <cellStyle name="Normal 3 5 4 7" xfId="9585" xr:uid="{00000000-0005-0000-0000-0000625F0000}"/>
    <cellStyle name="Normal 3 5 4 7 2" xfId="9976" xr:uid="{00000000-0005-0000-0000-0000635F0000}"/>
    <cellStyle name="Normal 3 5 4 7 2 2" xfId="11544" xr:uid="{00000000-0005-0000-0000-0000645F0000}"/>
    <cellStyle name="Normal 3 5 4 7 2 2 2" xfId="18283" xr:uid="{00000000-0005-0000-0000-0000655F0000}"/>
    <cellStyle name="Normal 3 5 4 7 2 2 2 2" xfId="26107" xr:uid="{00000000-0005-0000-0000-0000665F0000}"/>
    <cellStyle name="Normal 3 5 4 7 2 2 3" xfId="22334" xr:uid="{00000000-0005-0000-0000-0000675F0000}"/>
    <cellStyle name="Normal 3 5 4 7 2 3" xfId="16715" xr:uid="{00000000-0005-0000-0000-0000685F0000}"/>
    <cellStyle name="Normal 3 5 4 7 2 3 2" xfId="24539" xr:uid="{00000000-0005-0000-0000-0000695F0000}"/>
    <cellStyle name="Normal 3 5 4 7 2 4" xfId="20766" xr:uid="{00000000-0005-0000-0000-00006A5F0000}"/>
    <cellStyle name="Normal 3 5 4 7 3" xfId="10368" xr:uid="{00000000-0005-0000-0000-00006B5F0000}"/>
    <cellStyle name="Normal 3 5 4 7 3 2" xfId="11936" xr:uid="{00000000-0005-0000-0000-00006C5F0000}"/>
    <cellStyle name="Normal 3 5 4 7 3 2 2" xfId="18675" xr:uid="{00000000-0005-0000-0000-00006D5F0000}"/>
    <cellStyle name="Normal 3 5 4 7 3 2 2 2" xfId="26499" xr:uid="{00000000-0005-0000-0000-00006E5F0000}"/>
    <cellStyle name="Normal 3 5 4 7 3 2 3" xfId="22726" xr:uid="{00000000-0005-0000-0000-00006F5F0000}"/>
    <cellStyle name="Normal 3 5 4 7 3 3" xfId="17107" xr:uid="{00000000-0005-0000-0000-0000705F0000}"/>
    <cellStyle name="Normal 3 5 4 7 3 3 2" xfId="24931" xr:uid="{00000000-0005-0000-0000-0000715F0000}"/>
    <cellStyle name="Normal 3 5 4 7 3 4" xfId="21158" xr:uid="{00000000-0005-0000-0000-0000725F0000}"/>
    <cellStyle name="Normal 3 5 4 7 4" xfId="10760" xr:uid="{00000000-0005-0000-0000-0000735F0000}"/>
    <cellStyle name="Normal 3 5 4 7 4 2" xfId="12328" xr:uid="{00000000-0005-0000-0000-0000745F0000}"/>
    <cellStyle name="Normal 3 5 4 7 4 2 2" xfId="19067" xr:uid="{00000000-0005-0000-0000-0000755F0000}"/>
    <cellStyle name="Normal 3 5 4 7 4 2 2 2" xfId="26891" xr:uid="{00000000-0005-0000-0000-0000765F0000}"/>
    <cellStyle name="Normal 3 5 4 7 4 2 3" xfId="23118" xr:uid="{00000000-0005-0000-0000-0000775F0000}"/>
    <cellStyle name="Normal 3 5 4 7 4 3" xfId="17499" xr:uid="{00000000-0005-0000-0000-0000785F0000}"/>
    <cellStyle name="Normal 3 5 4 7 4 3 2" xfId="25323" xr:uid="{00000000-0005-0000-0000-0000795F0000}"/>
    <cellStyle name="Normal 3 5 4 7 4 4" xfId="21550" xr:uid="{00000000-0005-0000-0000-00007A5F0000}"/>
    <cellStyle name="Normal 3 5 4 7 5" xfId="11152" xr:uid="{00000000-0005-0000-0000-00007B5F0000}"/>
    <cellStyle name="Normal 3 5 4 7 5 2" xfId="17891" xr:uid="{00000000-0005-0000-0000-00007C5F0000}"/>
    <cellStyle name="Normal 3 5 4 7 5 2 2" xfId="25715" xr:uid="{00000000-0005-0000-0000-00007D5F0000}"/>
    <cellStyle name="Normal 3 5 4 7 5 3" xfId="21942" xr:uid="{00000000-0005-0000-0000-00007E5F0000}"/>
    <cellStyle name="Normal 3 5 4 7 6" xfId="16323" xr:uid="{00000000-0005-0000-0000-00007F5F0000}"/>
    <cellStyle name="Normal 3 5 4 7 6 2" xfId="24147" xr:uid="{00000000-0005-0000-0000-0000805F0000}"/>
    <cellStyle name="Normal 3 5 4 7 7" xfId="20374" xr:uid="{00000000-0005-0000-0000-0000815F0000}"/>
    <cellStyle name="Normal 3 5 4 8" xfId="9641" xr:uid="{00000000-0005-0000-0000-0000825F0000}"/>
    <cellStyle name="Normal 3 5 4 8 2" xfId="10032" xr:uid="{00000000-0005-0000-0000-0000835F0000}"/>
    <cellStyle name="Normal 3 5 4 8 2 2" xfId="11600" xr:uid="{00000000-0005-0000-0000-0000845F0000}"/>
    <cellStyle name="Normal 3 5 4 8 2 2 2" xfId="18339" xr:uid="{00000000-0005-0000-0000-0000855F0000}"/>
    <cellStyle name="Normal 3 5 4 8 2 2 2 2" xfId="26163" xr:uid="{00000000-0005-0000-0000-0000865F0000}"/>
    <cellStyle name="Normal 3 5 4 8 2 2 3" xfId="22390" xr:uid="{00000000-0005-0000-0000-0000875F0000}"/>
    <cellStyle name="Normal 3 5 4 8 2 3" xfId="16771" xr:uid="{00000000-0005-0000-0000-0000885F0000}"/>
    <cellStyle name="Normal 3 5 4 8 2 3 2" xfId="24595" xr:uid="{00000000-0005-0000-0000-0000895F0000}"/>
    <cellStyle name="Normal 3 5 4 8 2 4" xfId="20822" xr:uid="{00000000-0005-0000-0000-00008A5F0000}"/>
    <cellStyle name="Normal 3 5 4 8 3" xfId="10424" xr:uid="{00000000-0005-0000-0000-00008B5F0000}"/>
    <cellStyle name="Normal 3 5 4 8 3 2" xfId="11992" xr:uid="{00000000-0005-0000-0000-00008C5F0000}"/>
    <cellStyle name="Normal 3 5 4 8 3 2 2" xfId="18731" xr:uid="{00000000-0005-0000-0000-00008D5F0000}"/>
    <cellStyle name="Normal 3 5 4 8 3 2 2 2" xfId="26555" xr:uid="{00000000-0005-0000-0000-00008E5F0000}"/>
    <cellStyle name="Normal 3 5 4 8 3 2 3" xfId="22782" xr:uid="{00000000-0005-0000-0000-00008F5F0000}"/>
    <cellStyle name="Normal 3 5 4 8 3 3" xfId="17163" xr:uid="{00000000-0005-0000-0000-0000905F0000}"/>
    <cellStyle name="Normal 3 5 4 8 3 3 2" xfId="24987" xr:uid="{00000000-0005-0000-0000-0000915F0000}"/>
    <cellStyle name="Normal 3 5 4 8 3 4" xfId="21214" xr:uid="{00000000-0005-0000-0000-0000925F0000}"/>
    <cellStyle name="Normal 3 5 4 8 4" xfId="10816" xr:uid="{00000000-0005-0000-0000-0000935F0000}"/>
    <cellStyle name="Normal 3 5 4 8 4 2" xfId="12384" xr:uid="{00000000-0005-0000-0000-0000945F0000}"/>
    <cellStyle name="Normal 3 5 4 8 4 2 2" xfId="19123" xr:uid="{00000000-0005-0000-0000-0000955F0000}"/>
    <cellStyle name="Normal 3 5 4 8 4 2 2 2" xfId="26947" xr:uid="{00000000-0005-0000-0000-0000965F0000}"/>
    <cellStyle name="Normal 3 5 4 8 4 2 3" xfId="23174" xr:uid="{00000000-0005-0000-0000-0000975F0000}"/>
    <cellStyle name="Normal 3 5 4 8 4 3" xfId="17555" xr:uid="{00000000-0005-0000-0000-0000985F0000}"/>
    <cellStyle name="Normal 3 5 4 8 4 3 2" xfId="25379" xr:uid="{00000000-0005-0000-0000-0000995F0000}"/>
    <cellStyle name="Normal 3 5 4 8 4 4" xfId="21606" xr:uid="{00000000-0005-0000-0000-00009A5F0000}"/>
    <cellStyle name="Normal 3 5 4 8 5" xfId="11208" xr:uid="{00000000-0005-0000-0000-00009B5F0000}"/>
    <cellStyle name="Normal 3 5 4 8 5 2" xfId="17947" xr:uid="{00000000-0005-0000-0000-00009C5F0000}"/>
    <cellStyle name="Normal 3 5 4 8 5 2 2" xfId="25771" xr:uid="{00000000-0005-0000-0000-00009D5F0000}"/>
    <cellStyle name="Normal 3 5 4 8 5 3" xfId="21998" xr:uid="{00000000-0005-0000-0000-00009E5F0000}"/>
    <cellStyle name="Normal 3 5 4 8 6" xfId="16379" xr:uid="{00000000-0005-0000-0000-00009F5F0000}"/>
    <cellStyle name="Normal 3 5 4 8 6 2" xfId="24203" xr:uid="{00000000-0005-0000-0000-0000A05F0000}"/>
    <cellStyle name="Normal 3 5 4 8 7" xfId="20430" xr:uid="{00000000-0005-0000-0000-0000A15F0000}"/>
    <cellStyle name="Normal 3 5 4 9" xfId="9696" xr:uid="{00000000-0005-0000-0000-0000A25F0000}"/>
    <cellStyle name="Normal 3 5 4 9 2" xfId="10088" xr:uid="{00000000-0005-0000-0000-0000A35F0000}"/>
    <cellStyle name="Normal 3 5 4 9 2 2" xfId="11656" xr:uid="{00000000-0005-0000-0000-0000A45F0000}"/>
    <cellStyle name="Normal 3 5 4 9 2 2 2" xfId="18395" xr:uid="{00000000-0005-0000-0000-0000A55F0000}"/>
    <cellStyle name="Normal 3 5 4 9 2 2 2 2" xfId="26219" xr:uid="{00000000-0005-0000-0000-0000A65F0000}"/>
    <cellStyle name="Normal 3 5 4 9 2 2 3" xfId="22446" xr:uid="{00000000-0005-0000-0000-0000A75F0000}"/>
    <cellStyle name="Normal 3 5 4 9 2 3" xfId="16827" xr:uid="{00000000-0005-0000-0000-0000A85F0000}"/>
    <cellStyle name="Normal 3 5 4 9 2 3 2" xfId="24651" xr:uid="{00000000-0005-0000-0000-0000A95F0000}"/>
    <cellStyle name="Normal 3 5 4 9 2 4" xfId="20878" xr:uid="{00000000-0005-0000-0000-0000AA5F0000}"/>
    <cellStyle name="Normal 3 5 4 9 3" xfId="10480" xr:uid="{00000000-0005-0000-0000-0000AB5F0000}"/>
    <cellStyle name="Normal 3 5 4 9 3 2" xfId="12048" xr:uid="{00000000-0005-0000-0000-0000AC5F0000}"/>
    <cellStyle name="Normal 3 5 4 9 3 2 2" xfId="18787" xr:uid="{00000000-0005-0000-0000-0000AD5F0000}"/>
    <cellStyle name="Normal 3 5 4 9 3 2 2 2" xfId="26611" xr:uid="{00000000-0005-0000-0000-0000AE5F0000}"/>
    <cellStyle name="Normal 3 5 4 9 3 2 3" xfId="22838" xr:uid="{00000000-0005-0000-0000-0000AF5F0000}"/>
    <cellStyle name="Normal 3 5 4 9 3 3" xfId="17219" xr:uid="{00000000-0005-0000-0000-0000B05F0000}"/>
    <cellStyle name="Normal 3 5 4 9 3 3 2" xfId="25043" xr:uid="{00000000-0005-0000-0000-0000B15F0000}"/>
    <cellStyle name="Normal 3 5 4 9 3 4" xfId="21270" xr:uid="{00000000-0005-0000-0000-0000B25F0000}"/>
    <cellStyle name="Normal 3 5 4 9 4" xfId="10872" xr:uid="{00000000-0005-0000-0000-0000B35F0000}"/>
    <cellStyle name="Normal 3 5 4 9 4 2" xfId="12440" xr:uid="{00000000-0005-0000-0000-0000B45F0000}"/>
    <cellStyle name="Normal 3 5 4 9 4 2 2" xfId="19179" xr:uid="{00000000-0005-0000-0000-0000B55F0000}"/>
    <cellStyle name="Normal 3 5 4 9 4 2 2 2" xfId="27003" xr:uid="{00000000-0005-0000-0000-0000B65F0000}"/>
    <cellStyle name="Normal 3 5 4 9 4 2 3" xfId="23230" xr:uid="{00000000-0005-0000-0000-0000B75F0000}"/>
    <cellStyle name="Normal 3 5 4 9 4 3" xfId="17611" xr:uid="{00000000-0005-0000-0000-0000B85F0000}"/>
    <cellStyle name="Normal 3 5 4 9 4 3 2" xfId="25435" xr:uid="{00000000-0005-0000-0000-0000B95F0000}"/>
    <cellStyle name="Normal 3 5 4 9 4 4" xfId="21662" xr:uid="{00000000-0005-0000-0000-0000BA5F0000}"/>
    <cellStyle name="Normal 3 5 4 9 5" xfId="11264" xr:uid="{00000000-0005-0000-0000-0000BB5F0000}"/>
    <cellStyle name="Normal 3 5 4 9 5 2" xfId="18003" xr:uid="{00000000-0005-0000-0000-0000BC5F0000}"/>
    <cellStyle name="Normal 3 5 4 9 5 2 2" xfId="25827" xr:uid="{00000000-0005-0000-0000-0000BD5F0000}"/>
    <cellStyle name="Normal 3 5 4 9 5 3" xfId="22054" xr:uid="{00000000-0005-0000-0000-0000BE5F0000}"/>
    <cellStyle name="Normal 3 5 4 9 6" xfId="16435" xr:uid="{00000000-0005-0000-0000-0000BF5F0000}"/>
    <cellStyle name="Normal 3 5 4 9 6 2" xfId="24259" xr:uid="{00000000-0005-0000-0000-0000C05F0000}"/>
    <cellStyle name="Normal 3 5 4 9 7" xfId="20486" xr:uid="{00000000-0005-0000-0000-0000C15F0000}"/>
    <cellStyle name="Normal 3 5 5" xfId="8765" xr:uid="{00000000-0005-0000-0000-0000C25F0000}"/>
    <cellStyle name="Normal 3 5 5 10" xfId="10708" xr:uid="{00000000-0005-0000-0000-0000C35F0000}"/>
    <cellStyle name="Normal 3 5 5 10 2" xfId="12276" xr:uid="{00000000-0005-0000-0000-0000C45F0000}"/>
    <cellStyle name="Normal 3 5 5 10 2 2" xfId="19015" xr:uid="{00000000-0005-0000-0000-0000C55F0000}"/>
    <cellStyle name="Normal 3 5 5 10 2 2 2" xfId="26839" xr:uid="{00000000-0005-0000-0000-0000C65F0000}"/>
    <cellStyle name="Normal 3 5 5 10 2 3" xfId="23066" xr:uid="{00000000-0005-0000-0000-0000C75F0000}"/>
    <cellStyle name="Normal 3 5 5 10 3" xfId="17447" xr:uid="{00000000-0005-0000-0000-0000C85F0000}"/>
    <cellStyle name="Normal 3 5 5 10 3 2" xfId="25271" xr:uid="{00000000-0005-0000-0000-0000C95F0000}"/>
    <cellStyle name="Normal 3 5 5 10 4" xfId="21498" xr:uid="{00000000-0005-0000-0000-0000CA5F0000}"/>
    <cellStyle name="Normal 3 5 5 11" xfId="11100" xr:uid="{00000000-0005-0000-0000-0000CB5F0000}"/>
    <cellStyle name="Normal 3 5 5 11 2" xfId="17839" xr:uid="{00000000-0005-0000-0000-0000CC5F0000}"/>
    <cellStyle name="Normal 3 5 5 11 2 2" xfId="25663" xr:uid="{00000000-0005-0000-0000-0000CD5F0000}"/>
    <cellStyle name="Normal 3 5 5 11 3" xfId="21890" xr:uid="{00000000-0005-0000-0000-0000CE5F0000}"/>
    <cellStyle name="Normal 3 5 5 12" xfId="16261" xr:uid="{00000000-0005-0000-0000-0000CF5F0000}"/>
    <cellStyle name="Normal 3 5 5 12 2" xfId="24092" xr:uid="{00000000-0005-0000-0000-0000D05F0000}"/>
    <cellStyle name="Normal 3 5 5 13" xfId="20067" xr:uid="{00000000-0005-0000-0000-0000D15F0000}"/>
    <cellStyle name="Normal 3 5 5 2" xfId="9589" xr:uid="{00000000-0005-0000-0000-0000D25F0000}"/>
    <cellStyle name="Normal 3 5 5 2 2" xfId="9980" xr:uid="{00000000-0005-0000-0000-0000D35F0000}"/>
    <cellStyle name="Normal 3 5 5 2 2 2" xfId="11548" xr:uid="{00000000-0005-0000-0000-0000D45F0000}"/>
    <cellStyle name="Normal 3 5 5 2 2 2 2" xfId="18287" xr:uid="{00000000-0005-0000-0000-0000D55F0000}"/>
    <cellStyle name="Normal 3 5 5 2 2 2 2 2" xfId="26111" xr:uid="{00000000-0005-0000-0000-0000D65F0000}"/>
    <cellStyle name="Normal 3 5 5 2 2 2 3" xfId="22338" xr:uid="{00000000-0005-0000-0000-0000D75F0000}"/>
    <cellStyle name="Normal 3 5 5 2 2 3" xfId="16719" xr:uid="{00000000-0005-0000-0000-0000D85F0000}"/>
    <cellStyle name="Normal 3 5 5 2 2 3 2" xfId="24543" xr:uid="{00000000-0005-0000-0000-0000D95F0000}"/>
    <cellStyle name="Normal 3 5 5 2 2 4" xfId="20770" xr:uid="{00000000-0005-0000-0000-0000DA5F0000}"/>
    <cellStyle name="Normal 3 5 5 2 3" xfId="10372" xr:uid="{00000000-0005-0000-0000-0000DB5F0000}"/>
    <cellStyle name="Normal 3 5 5 2 3 2" xfId="11940" xr:uid="{00000000-0005-0000-0000-0000DC5F0000}"/>
    <cellStyle name="Normal 3 5 5 2 3 2 2" xfId="18679" xr:uid="{00000000-0005-0000-0000-0000DD5F0000}"/>
    <cellStyle name="Normal 3 5 5 2 3 2 2 2" xfId="26503" xr:uid="{00000000-0005-0000-0000-0000DE5F0000}"/>
    <cellStyle name="Normal 3 5 5 2 3 2 3" xfId="22730" xr:uid="{00000000-0005-0000-0000-0000DF5F0000}"/>
    <cellStyle name="Normal 3 5 5 2 3 3" xfId="17111" xr:uid="{00000000-0005-0000-0000-0000E05F0000}"/>
    <cellStyle name="Normal 3 5 5 2 3 3 2" xfId="24935" xr:uid="{00000000-0005-0000-0000-0000E15F0000}"/>
    <cellStyle name="Normal 3 5 5 2 3 4" xfId="21162" xr:uid="{00000000-0005-0000-0000-0000E25F0000}"/>
    <cellStyle name="Normal 3 5 5 2 4" xfId="10764" xr:uid="{00000000-0005-0000-0000-0000E35F0000}"/>
    <cellStyle name="Normal 3 5 5 2 4 2" xfId="12332" xr:uid="{00000000-0005-0000-0000-0000E45F0000}"/>
    <cellStyle name="Normal 3 5 5 2 4 2 2" xfId="19071" xr:uid="{00000000-0005-0000-0000-0000E55F0000}"/>
    <cellStyle name="Normal 3 5 5 2 4 2 2 2" xfId="26895" xr:uid="{00000000-0005-0000-0000-0000E65F0000}"/>
    <cellStyle name="Normal 3 5 5 2 4 2 3" xfId="23122" xr:uid="{00000000-0005-0000-0000-0000E75F0000}"/>
    <cellStyle name="Normal 3 5 5 2 4 3" xfId="17503" xr:uid="{00000000-0005-0000-0000-0000E85F0000}"/>
    <cellStyle name="Normal 3 5 5 2 4 3 2" xfId="25327" xr:uid="{00000000-0005-0000-0000-0000E95F0000}"/>
    <cellStyle name="Normal 3 5 5 2 4 4" xfId="21554" xr:uid="{00000000-0005-0000-0000-0000EA5F0000}"/>
    <cellStyle name="Normal 3 5 5 2 5" xfId="11156" xr:uid="{00000000-0005-0000-0000-0000EB5F0000}"/>
    <cellStyle name="Normal 3 5 5 2 5 2" xfId="17895" xr:uid="{00000000-0005-0000-0000-0000EC5F0000}"/>
    <cellStyle name="Normal 3 5 5 2 5 2 2" xfId="25719" xr:uid="{00000000-0005-0000-0000-0000ED5F0000}"/>
    <cellStyle name="Normal 3 5 5 2 5 3" xfId="21946" xr:uid="{00000000-0005-0000-0000-0000EE5F0000}"/>
    <cellStyle name="Normal 3 5 5 2 6" xfId="16327" xr:uid="{00000000-0005-0000-0000-0000EF5F0000}"/>
    <cellStyle name="Normal 3 5 5 2 6 2" xfId="24151" xr:uid="{00000000-0005-0000-0000-0000F05F0000}"/>
    <cellStyle name="Normal 3 5 5 2 7" xfId="20378" xr:uid="{00000000-0005-0000-0000-0000F15F0000}"/>
    <cellStyle name="Normal 3 5 5 3" xfId="9645" xr:uid="{00000000-0005-0000-0000-0000F25F0000}"/>
    <cellStyle name="Normal 3 5 5 3 2" xfId="10036" xr:uid="{00000000-0005-0000-0000-0000F35F0000}"/>
    <cellStyle name="Normal 3 5 5 3 2 2" xfId="11604" xr:uid="{00000000-0005-0000-0000-0000F45F0000}"/>
    <cellStyle name="Normal 3 5 5 3 2 2 2" xfId="18343" xr:uid="{00000000-0005-0000-0000-0000F55F0000}"/>
    <cellStyle name="Normal 3 5 5 3 2 2 2 2" xfId="26167" xr:uid="{00000000-0005-0000-0000-0000F65F0000}"/>
    <cellStyle name="Normal 3 5 5 3 2 2 3" xfId="22394" xr:uid="{00000000-0005-0000-0000-0000F75F0000}"/>
    <cellStyle name="Normal 3 5 5 3 2 3" xfId="16775" xr:uid="{00000000-0005-0000-0000-0000F85F0000}"/>
    <cellStyle name="Normal 3 5 5 3 2 3 2" xfId="24599" xr:uid="{00000000-0005-0000-0000-0000F95F0000}"/>
    <cellStyle name="Normal 3 5 5 3 2 4" xfId="20826" xr:uid="{00000000-0005-0000-0000-0000FA5F0000}"/>
    <cellStyle name="Normal 3 5 5 3 3" xfId="10428" xr:uid="{00000000-0005-0000-0000-0000FB5F0000}"/>
    <cellStyle name="Normal 3 5 5 3 3 2" xfId="11996" xr:uid="{00000000-0005-0000-0000-0000FC5F0000}"/>
    <cellStyle name="Normal 3 5 5 3 3 2 2" xfId="18735" xr:uid="{00000000-0005-0000-0000-0000FD5F0000}"/>
    <cellStyle name="Normal 3 5 5 3 3 2 2 2" xfId="26559" xr:uid="{00000000-0005-0000-0000-0000FE5F0000}"/>
    <cellStyle name="Normal 3 5 5 3 3 2 3" xfId="22786" xr:uid="{00000000-0005-0000-0000-0000FF5F0000}"/>
    <cellStyle name="Normal 3 5 5 3 3 3" xfId="17167" xr:uid="{00000000-0005-0000-0000-000000600000}"/>
    <cellStyle name="Normal 3 5 5 3 3 3 2" xfId="24991" xr:uid="{00000000-0005-0000-0000-000001600000}"/>
    <cellStyle name="Normal 3 5 5 3 3 4" xfId="21218" xr:uid="{00000000-0005-0000-0000-000002600000}"/>
    <cellStyle name="Normal 3 5 5 3 4" xfId="10820" xr:uid="{00000000-0005-0000-0000-000003600000}"/>
    <cellStyle name="Normal 3 5 5 3 4 2" xfId="12388" xr:uid="{00000000-0005-0000-0000-000004600000}"/>
    <cellStyle name="Normal 3 5 5 3 4 2 2" xfId="19127" xr:uid="{00000000-0005-0000-0000-000005600000}"/>
    <cellStyle name="Normal 3 5 5 3 4 2 2 2" xfId="26951" xr:uid="{00000000-0005-0000-0000-000006600000}"/>
    <cellStyle name="Normal 3 5 5 3 4 2 3" xfId="23178" xr:uid="{00000000-0005-0000-0000-000007600000}"/>
    <cellStyle name="Normal 3 5 5 3 4 3" xfId="17559" xr:uid="{00000000-0005-0000-0000-000008600000}"/>
    <cellStyle name="Normal 3 5 5 3 4 3 2" xfId="25383" xr:uid="{00000000-0005-0000-0000-000009600000}"/>
    <cellStyle name="Normal 3 5 5 3 4 4" xfId="21610" xr:uid="{00000000-0005-0000-0000-00000A600000}"/>
    <cellStyle name="Normal 3 5 5 3 5" xfId="11212" xr:uid="{00000000-0005-0000-0000-00000B600000}"/>
    <cellStyle name="Normal 3 5 5 3 5 2" xfId="17951" xr:uid="{00000000-0005-0000-0000-00000C600000}"/>
    <cellStyle name="Normal 3 5 5 3 5 2 2" xfId="25775" xr:uid="{00000000-0005-0000-0000-00000D600000}"/>
    <cellStyle name="Normal 3 5 5 3 5 3" xfId="22002" xr:uid="{00000000-0005-0000-0000-00000E600000}"/>
    <cellStyle name="Normal 3 5 5 3 6" xfId="16383" xr:uid="{00000000-0005-0000-0000-00000F600000}"/>
    <cellStyle name="Normal 3 5 5 3 6 2" xfId="24207" xr:uid="{00000000-0005-0000-0000-000010600000}"/>
    <cellStyle name="Normal 3 5 5 3 7" xfId="20434" xr:uid="{00000000-0005-0000-0000-000011600000}"/>
    <cellStyle name="Normal 3 5 5 4" xfId="9700" xr:uid="{00000000-0005-0000-0000-000012600000}"/>
    <cellStyle name="Normal 3 5 5 4 2" xfId="10092" xr:uid="{00000000-0005-0000-0000-000013600000}"/>
    <cellStyle name="Normal 3 5 5 4 2 2" xfId="11660" xr:uid="{00000000-0005-0000-0000-000014600000}"/>
    <cellStyle name="Normal 3 5 5 4 2 2 2" xfId="18399" xr:uid="{00000000-0005-0000-0000-000015600000}"/>
    <cellStyle name="Normal 3 5 5 4 2 2 2 2" xfId="26223" xr:uid="{00000000-0005-0000-0000-000016600000}"/>
    <cellStyle name="Normal 3 5 5 4 2 2 3" xfId="22450" xr:uid="{00000000-0005-0000-0000-000017600000}"/>
    <cellStyle name="Normal 3 5 5 4 2 3" xfId="16831" xr:uid="{00000000-0005-0000-0000-000018600000}"/>
    <cellStyle name="Normal 3 5 5 4 2 3 2" xfId="24655" xr:uid="{00000000-0005-0000-0000-000019600000}"/>
    <cellStyle name="Normal 3 5 5 4 2 4" xfId="20882" xr:uid="{00000000-0005-0000-0000-00001A600000}"/>
    <cellStyle name="Normal 3 5 5 4 3" xfId="10484" xr:uid="{00000000-0005-0000-0000-00001B600000}"/>
    <cellStyle name="Normal 3 5 5 4 3 2" xfId="12052" xr:uid="{00000000-0005-0000-0000-00001C600000}"/>
    <cellStyle name="Normal 3 5 5 4 3 2 2" xfId="18791" xr:uid="{00000000-0005-0000-0000-00001D600000}"/>
    <cellStyle name="Normal 3 5 5 4 3 2 2 2" xfId="26615" xr:uid="{00000000-0005-0000-0000-00001E600000}"/>
    <cellStyle name="Normal 3 5 5 4 3 2 3" xfId="22842" xr:uid="{00000000-0005-0000-0000-00001F600000}"/>
    <cellStyle name="Normal 3 5 5 4 3 3" xfId="17223" xr:uid="{00000000-0005-0000-0000-000020600000}"/>
    <cellStyle name="Normal 3 5 5 4 3 3 2" xfId="25047" xr:uid="{00000000-0005-0000-0000-000021600000}"/>
    <cellStyle name="Normal 3 5 5 4 3 4" xfId="21274" xr:uid="{00000000-0005-0000-0000-000022600000}"/>
    <cellStyle name="Normal 3 5 5 4 4" xfId="10876" xr:uid="{00000000-0005-0000-0000-000023600000}"/>
    <cellStyle name="Normal 3 5 5 4 4 2" xfId="12444" xr:uid="{00000000-0005-0000-0000-000024600000}"/>
    <cellStyle name="Normal 3 5 5 4 4 2 2" xfId="19183" xr:uid="{00000000-0005-0000-0000-000025600000}"/>
    <cellStyle name="Normal 3 5 5 4 4 2 2 2" xfId="27007" xr:uid="{00000000-0005-0000-0000-000026600000}"/>
    <cellStyle name="Normal 3 5 5 4 4 2 3" xfId="23234" xr:uid="{00000000-0005-0000-0000-000027600000}"/>
    <cellStyle name="Normal 3 5 5 4 4 3" xfId="17615" xr:uid="{00000000-0005-0000-0000-000028600000}"/>
    <cellStyle name="Normal 3 5 5 4 4 3 2" xfId="25439" xr:uid="{00000000-0005-0000-0000-000029600000}"/>
    <cellStyle name="Normal 3 5 5 4 4 4" xfId="21666" xr:uid="{00000000-0005-0000-0000-00002A600000}"/>
    <cellStyle name="Normal 3 5 5 4 5" xfId="11268" xr:uid="{00000000-0005-0000-0000-00002B600000}"/>
    <cellStyle name="Normal 3 5 5 4 5 2" xfId="18007" xr:uid="{00000000-0005-0000-0000-00002C600000}"/>
    <cellStyle name="Normal 3 5 5 4 5 2 2" xfId="25831" xr:uid="{00000000-0005-0000-0000-00002D600000}"/>
    <cellStyle name="Normal 3 5 5 4 5 3" xfId="22058" xr:uid="{00000000-0005-0000-0000-00002E600000}"/>
    <cellStyle name="Normal 3 5 5 4 6" xfId="16439" xr:uid="{00000000-0005-0000-0000-00002F600000}"/>
    <cellStyle name="Normal 3 5 5 4 6 2" xfId="24263" xr:uid="{00000000-0005-0000-0000-000030600000}"/>
    <cellStyle name="Normal 3 5 5 4 7" xfId="20490" xr:uid="{00000000-0005-0000-0000-000031600000}"/>
    <cellStyle name="Normal 3 5 5 5" xfId="9756" xr:uid="{00000000-0005-0000-0000-000032600000}"/>
    <cellStyle name="Normal 3 5 5 5 2" xfId="10148" xr:uid="{00000000-0005-0000-0000-000033600000}"/>
    <cellStyle name="Normal 3 5 5 5 2 2" xfId="11716" xr:uid="{00000000-0005-0000-0000-000034600000}"/>
    <cellStyle name="Normal 3 5 5 5 2 2 2" xfId="18455" xr:uid="{00000000-0005-0000-0000-000035600000}"/>
    <cellStyle name="Normal 3 5 5 5 2 2 2 2" xfId="26279" xr:uid="{00000000-0005-0000-0000-000036600000}"/>
    <cellStyle name="Normal 3 5 5 5 2 2 3" xfId="22506" xr:uid="{00000000-0005-0000-0000-000037600000}"/>
    <cellStyle name="Normal 3 5 5 5 2 3" xfId="16887" xr:uid="{00000000-0005-0000-0000-000038600000}"/>
    <cellStyle name="Normal 3 5 5 5 2 3 2" xfId="24711" xr:uid="{00000000-0005-0000-0000-000039600000}"/>
    <cellStyle name="Normal 3 5 5 5 2 4" xfId="20938" xr:uid="{00000000-0005-0000-0000-00003A600000}"/>
    <cellStyle name="Normal 3 5 5 5 3" xfId="10540" xr:uid="{00000000-0005-0000-0000-00003B600000}"/>
    <cellStyle name="Normal 3 5 5 5 3 2" xfId="12108" xr:uid="{00000000-0005-0000-0000-00003C600000}"/>
    <cellStyle name="Normal 3 5 5 5 3 2 2" xfId="18847" xr:uid="{00000000-0005-0000-0000-00003D600000}"/>
    <cellStyle name="Normal 3 5 5 5 3 2 2 2" xfId="26671" xr:uid="{00000000-0005-0000-0000-00003E600000}"/>
    <cellStyle name="Normal 3 5 5 5 3 2 3" xfId="22898" xr:uid="{00000000-0005-0000-0000-00003F600000}"/>
    <cellStyle name="Normal 3 5 5 5 3 3" xfId="17279" xr:uid="{00000000-0005-0000-0000-000040600000}"/>
    <cellStyle name="Normal 3 5 5 5 3 3 2" xfId="25103" xr:uid="{00000000-0005-0000-0000-000041600000}"/>
    <cellStyle name="Normal 3 5 5 5 3 4" xfId="21330" xr:uid="{00000000-0005-0000-0000-000042600000}"/>
    <cellStyle name="Normal 3 5 5 5 4" xfId="10932" xr:uid="{00000000-0005-0000-0000-000043600000}"/>
    <cellStyle name="Normal 3 5 5 5 4 2" xfId="12500" xr:uid="{00000000-0005-0000-0000-000044600000}"/>
    <cellStyle name="Normal 3 5 5 5 4 2 2" xfId="19239" xr:uid="{00000000-0005-0000-0000-000045600000}"/>
    <cellStyle name="Normal 3 5 5 5 4 2 2 2" xfId="27063" xr:uid="{00000000-0005-0000-0000-000046600000}"/>
    <cellStyle name="Normal 3 5 5 5 4 2 3" xfId="23290" xr:uid="{00000000-0005-0000-0000-000047600000}"/>
    <cellStyle name="Normal 3 5 5 5 4 3" xfId="17671" xr:uid="{00000000-0005-0000-0000-000048600000}"/>
    <cellStyle name="Normal 3 5 5 5 4 3 2" xfId="25495" xr:uid="{00000000-0005-0000-0000-000049600000}"/>
    <cellStyle name="Normal 3 5 5 5 4 4" xfId="21722" xr:uid="{00000000-0005-0000-0000-00004A600000}"/>
    <cellStyle name="Normal 3 5 5 5 5" xfId="11324" xr:uid="{00000000-0005-0000-0000-00004B600000}"/>
    <cellStyle name="Normal 3 5 5 5 5 2" xfId="18063" xr:uid="{00000000-0005-0000-0000-00004C600000}"/>
    <cellStyle name="Normal 3 5 5 5 5 2 2" xfId="25887" xr:uid="{00000000-0005-0000-0000-00004D600000}"/>
    <cellStyle name="Normal 3 5 5 5 5 3" xfId="22114" xr:uid="{00000000-0005-0000-0000-00004E600000}"/>
    <cellStyle name="Normal 3 5 5 5 6" xfId="16495" xr:uid="{00000000-0005-0000-0000-00004F600000}"/>
    <cellStyle name="Normal 3 5 5 5 6 2" xfId="24319" xr:uid="{00000000-0005-0000-0000-000050600000}"/>
    <cellStyle name="Normal 3 5 5 5 7" xfId="20546" xr:uid="{00000000-0005-0000-0000-000051600000}"/>
    <cellStyle name="Normal 3 5 5 6" xfId="9812" xr:uid="{00000000-0005-0000-0000-000052600000}"/>
    <cellStyle name="Normal 3 5 5 6 2" xfId="10204" xr:uid="{00000000-0005-0000-0000-000053600000}"/>
    <cellStyle name="Normal 3 5 5 6 2 2" xfId="11772" xr:uid="{00000000-0005-0000-0000-000054600000}"/>
    <cellStyle name="Normal 3 5 5 6 2 2 2" xfId="18511" xr:uid="{00000000-0005-0000-0000-000055600000}"/>
    <cellStyle name="Normal 3 5 5 6 2 2 2 2" xfId="26335" xr:uid="{00000000-0005-0000-0000-000056600000}"/>
    <cellStyle name="Normal 3 5 5 6 2 2 3" xfId="22562" xr:uid="{00000000-0005-0000-0000-000057600000}"/>
    <cellStyle name="Normal 3 5 5 6 2 3" xfId="16943" xr:uid="{00000000-0005-0000-0000-000058600000}"/>
    <cellStyle name="Normal 3 5 5 6 2 3 2" xfId="24767" xr:uid="{00000000-0005-0000-0000-000059600000}"/>
    <cellStyle name="Normal 3 5 5 6 2 4" xfId="20994" xr:uid="{00000000-0005-0000-0000-00005A600000}"/>
    <cellStyle name="Normal 3 5 5 6 3" xfId="10596" xr:uid="{00000000-0005-0000-0000-00005B600000}"/>
    <cellStyle name="Normal 3 5 5 6 3 2" xfId="12164" xr:uid="{00000000-0005-0000-0000-00005C600000}"/>
    <cellStyle name="Normal 3 5 5 6 3 2 2" xfId="18903" xr:uid="{00000000-0005-0000-0000-00005D600000}"/>
    <cellStyle name="Normal 3 5 5 6 3 2 2 2" xfId="26727" xr:uid="{00000000-0005-0000-0000-00005E600000}"/>
    <cellStyle name="Normal 3 5 5 6 3 2 3" xfId="22954" xr:uid="{00000000-0005-0000-0000-00005F600000}"/>
    <cellStyle name="Normal 3 5 5 6 3 3" xfId="17335" xr:uid="{00000000-0005-0000-0000-000060600000}"/>
    <cellStyle name="Normal 3 5 5 6 3 3 2" xfId="25159" xr:uid="{00000000-0005-0000-0000-000061600000}"/>
    <cellStyle name="Normal 3 5 5 6 3 4" xfId="21386" xr:uid="{00000000-0005-0000-0000-000062600000}"/>
    <cellStyle name="Normal 3 5 5 6 4" xfId="10988" xr:uid="{00000000-0005-0000-0000-000063600000}"/>
    <cellStyle name="Normal 3 5 5 6 4 2" xfId="12556" xr:uid="{00000000-0005-0000-0000-000064600000}"/>
    <cellStyle name="Normal 3 5 5 6 4 2 2" xfId="19295" xr:uid="{00000000-0005-0000-0000-000065600000}"/>
    <cellStyle name="Normal 3 5 5 6 4 2 2 2" xfId="27119" xr:uid="{00000000-0005-0000-0000-000066600000}"/>
    <cellStyle name="Normal 3 5 5 6 4 2 3" xfId="23346" xr:uid="{00000000-0005-0000-0000-000067600000}"/>
    <cellStyle name="Normal 3 5 5 6 4 3" xfId="17727" xr:uid="{00000000-0005-0000-0000-000068600000}"/>
    <cellStyle name="Normal 3 5 5 6 4 3 2" xfId="25551" xr:uid="{00000000-0005-0000-0000-000069600000}"/>
    <cellStyle name="Normal 3 5 5 6 4 4" xfId="21778" xr:uid="{00000000-0005-0000-0000-00006A600000}"/>
    <cellStyle name="Normal 3 5 5 6 5" xfId="11380" xr:uid="{00000000-0005-0000-0000-00006B600000}"/>
    <cellStyle name="Normal 3 5 5 6 5 2" xfId="18119" xr:uid="{00000000-0005-0000-0000-00006C600000}"/>
    <cellStyle name="Normal 3 5 5 6 5 2 2" xfId="25943" xr:uid="{00000000-0005-0000-0000-00006D600000}"/>
    <cellStyle name="Normal 3 5 5 6 5 3" xfId="22170" xr:uid="{00000000-0005-0000-0000-00006E600000}"/>
    <cellStyle name="Normal 3 5 5 6 6" xfId="16551" xr:uid="{00000000-0005-0000-0000-00006F600000}"/>
    <cellStyle name="Normal 3 5 5 6 6 2" xfId="24375" xr:uid="{00000000-0005-0000-0000-000070600000}"/>
    <cellStyle name="Normal 3 5 5 6 7" xfId="20602" xr:uid="{00000000-0005-0000-0000-000071600000}"/>
    <cellStyle name="Normal 3 5 5 7" xfId="9868" xr:uid="{00000000-0005-0000-0000-000072600000}"/>
    <cellStyle name="Normal 3 5 5 7 2" xfId="10260" xr:uid="{00000000-0005-0000-0000-000073600000}"/>
    <cellStyle name="Normal 3 5 5 7 2 2" xfId="11828" xr:uid="{00000000-0005-0000-0000-000074600000}"/>
    <cellStyle name="Normal 3 5 5 7 2 2 2" xfId="18567" xr:uid="{00000000-0005-0000-0000-000075600000}"/>
    <cellStyle name="Normal 3 5 5 7 2 2 2 2" xfId="26391" xr:uid="{00000000-0005-0000-0000-000076600000}"/>
    <cellStyle name="Normal 3 5 5 7 2 2 3" xfId="22618" xr:uid="{00000000-0005-0000-0000-000077600000}"/>
    <cellStyle name="Normal 3 5 5 7 2 3" xfId="16999" xr:uid="{00000000-0005-0000-0000-000078600000}"/>
    <cellStyle name="Normal 3 5 5 7 2 3 2" xfId="24823" xr:uid="{00000000-0005-0000-0000-000079600000}"/>
    <cellStyle name="Normal 3 5 5 7 2 4" xfId="21050" xr:uid="{00000000-0005-0000-0000-00007A600000}"/>
    <cellStyle name="Normal 3 5 5 7 3" xfId="10652" xr:uid="{00000000-0005-0000-0000-00007B600000}"/>
    <cellStyle name="Normal 3 5 5 7 3 2" xfId="12220" xr:uid="{00000000-0005-0000-0000-00007C600000}"/>
    <cellStyle name="Normal 3 5 5 7 3 2 2" xfId="18959" xr:uid="{00000000-0005-0000-0000-00007D600000}"/>
    <cellStyle name="Normal 3 5 5 7 3 2 2 2" xfId="26783" xr:uid="{00000000-0005-0000-0000-00007E600000}"/>
    <cellStyle name="Normal 3 5 5 7 3 2 3" xfId="23010" xr:uid="{00000000-0005-0000-0000-00007F600000}"/>
    <cellStyle name="Normal 3 5 5 7 3 3" xfId="17391" xr:uid="{00000000-0005-0000-0000-000080600000}"/>
    <cellStyle name="Normal 3 5 5 7 3 3 2" xfId="25215" xr:uid="{00000000-0005-0000-0000-000081600000}"/>
    <cellStyle name="Normal 3 5 5 7 3 4" xfId="21442" xr:uid="{00000000-0005-0000-0000-000082600000}"/>
    <cellStyle name="Normal 3 5 5 7 4" xfId="11044" xr:uid="{00000000-0005-0000-0000-000083600000}"/>
    <cellStyle name="Normal 3 5 5 7 4 2" xfId="12612" xr:uid="{00000000-0005-0000-0000-000084600000}"/>
    <cellStyle name="Normal 3 5 5 7 4 2 2" xfId="19351" xr:uid="{00000000-0005-0000-0000-000085600000}"/>
    <cellStyle name="Normal 3 5 5 7 4 2 2 2" xfId="27175" xr:uid="{00000000-0005-0000-0000-000086600000}"/>
    <cellStyle name="Normal 3 5 5 7 4 2 3" xfId="23402" xr:uid="{00000000-0005-0000-0000-000087600000}"/>
    <cellStyle name="Normal 3 5 5 7 4 3" xfId="17783" xr:uid="{00000000-0005-0000-0000-000088600000}"/>
    <cellStyle name="Normal 3 5 5 7 4 3 2" xfId="25607" xr:uid="{00000000-0005-0000-0000-000089600000}"/>
    <cellStyle name="Normal 3 5 5 7 4 4" xfId="21834" xr:uid="{00000000-0005-0000-0000-00008A600000}"/>
    <cellStyle name="Normal 3 5 5 7 5" xfId="11436" xr:uid="{00000000-0005-0000-0000-00008B600000}"/>
    <cellStyle name="Normal 3 5 5 7 5 2" xfId="18175" xr:uid="{00000000-0005-0000-0000-00008C600000}"/>
    <cellStyle name="Normal 3 5 5 7 5 2 2" xfId="25999" xr:uid="{00000000-0005-0000-0000-00008D600000}"/>
    <cellStyle name="Normal 3 5 5 7 5 3" xfId="22226" xr:uid="{00000000-0005-0000-0000-00008E600000}"/>
    <cellStyle name="Normal 3 5 5 7 6" xfId="16607" xr:uid="{00000000-0005-0000-0000-00008F600000}"/>
    <cellStyle name="Normal 3 5 5 7 6 2" xfId="24431" xr:uid="{00000000-0005-0000-0000-000090600000}"/>
    <cellStyle name="Normal 3 5 5 7 7" xfId="20658" xr:uid="{00000000-0005-0000-0000-000091600000}"/>
    <cellStyle name="Normal 3 5 5 8" xfId="9924" xr:uid="{00000000-0005-0000-0000-000092600000}"/>
    <cellStyle name="Normal 3 5 5 8 2" xfId="11492" xr:uid="{00000000-0005-0000-0000-000093600000}"/>
    <cellStyle name="Normal 3 5 5 8 2 2" xfId="18231" xr:uid="{00000000-0005-0000-0000-000094600000}"/>
    <cellStyle name="Normal 3 5 5 8 2 2 2" xfId="26055" xr:uid="{00000000-0005-0000-0000-000095600000}"/>
    <cellStyle name="Normal 3 5 5 8 2 3" xfId="22282" xr:uid="{00000000-0005-0000-0000-000096600000}"/>
    <cellStyle name="Normal 3 5 5 8 3" xfId="16663" xr:uid="{00000000-0005-0000-0000-000097600000}"/>
    <cellStyle name="Normal 3 5 5 8 3 2" xfId="24487" xr:uid="{00000000-0005-0000-0000-000098600000}"/>
    <cellStyle name="Normal 3 5 5 8 4" xfId="20714" xr:uid="{00000000-0005-0000-0000-000099600000}"/>
    <cellStyle name="Normal 3 5 5 9" xfId="10316" xr:uid="{00000000-0005-0000-0000-00009A600000}"/>
    <cellStyle name="Normal 3 5 5 9 2" xfId="11884" xr:uid="{00000000-0005-0000-0000-00009B600000}"/>
    <cellStyle name="Normal 3 5 5 9 2 2" xfId="18623" xr:uid="{00000000-0005-0000-0000-00009C600000}"/>
    <cellStyle name="Normal 3 5 5 9 2 2 2" xfId="26447" xr:uid="{00000000-0005-0000-0000-00009D600000}"/>
    <cellStyle name="Normal 3 5 5 9 2 3" xfId="22674" xr:uid="{00000000-0005-0000-0000-00009E600000}"/>
    <cellStyle name="Normal 3 5 5 9 3" xfId="17055" xr:uid="{00000000-0005-0000-0000-00009F600000}"/>
    <cellStyle name="Normal 3 5 5 9 3 2" xfId="24879" xr:uid="{00000000-0005-0000-0000-0000A0600000}"/>
    <cellStyle name="Normal 3 5 5 9 4" xfId="21106" xr:uid="{00000000-0005-0000-0000-0000A1600000}"/>
    <cellStyle name="Normal 3 5 6" xfId="8768" xr:uid="{00000000-0005-0000-0000-0000A2600000}"/>
    <cellStyle name="Normal 3 5 6 10" xfId="10711" xr:uid="{00000000-0005-0000-0000-0000A3600000}"/>
    <cellStyle name="Normal 3 5 6 10 2" xfId="12279" xr:uid="{00000000-0005-0000-0000-0000A4600000}"/>
    <cellStyle name="Normal 3 5 6 10 2 2" xfId="19018" xr:uid="{00000000-0005-0000-0000-0000A5600000}"/>
    <cellStyle name="Normal 3 5 6 10 2 2 2" xfId="26842" xr:uid="{00000000-0005-0000-0000-0000A6600000}"/>
    <cellStyle name="Normal 3 5 6 10 2 3" xfId="23069" xr:uid="{00000000-0005-0000-0000-0000A7600000}"/>
    <cellStyle name="Normal 3 5 6 10 3" xfId="17450" xr:uid="{00000000-0005-0000-0000-0000A8600000}"/>
    <cellStyle name="Normal 3 5 6 10 3 2" xfId="25274" xr:uid="{00000000-0005-0000-0000-0000A9600000}"/>
    <cellStyle name="Normal 3 5 6 10 4" xfId="21501" xr:uid="{00000000-0005-0000-0000-0000AA600000}"/>
    <cellStyle name="Normal 3 5 6 11" xfId="11103" xr:uid="{00000000-0005-0000-0000-0000AB600000}"/>
    <cellStyle name="Normal 3 5 6 11 2" xfId="17842" xr:uid="{00000000-0005-0000-0000-0000AC600000}"/>
    <cellStyle name="Normal 3 5 6 11 2 2" xfId="25666" xr:uid="{00000000-0005-0000-0000-0000AD600000}"/>
    <cellStyle name="Normal 3 5 6 11 3" xfId="21893" xr:uid="{00000000-0005-0000-0000-0000AE600000}"/>
    <cellStyle name="Normal 3 5 6 12" xfId="16264" xr:uid="{00000000-0005-0000-0000-0000AF600000}"/>
    <cellStyle name="Normal 3 5 6 12 2" xfId="24095" xr:uid="{00000000-0005-0000-0000-0000B0600000}"/>
    <cellStyle name="Normal 3 5 6 13" xfId="20070" xr:uid="{00000000-0005-0000-0000-0000B1600000}"/>
    <cellStyle name="Normal 3 5 6 2" xfId="9592" xr:uid="{00000000-0005-0000-0000-0000B2600000}"/>
    <cellStyle name="Normal 3 5 6 2 2" xfId="9983" xr:uid="{00000000-0005-0000-0000-0000B3600000}"/>
    <cellStyle name="Normal 3 5 6 2 2 2" xfId="11551" xr:uid="{00000000-0005-0000-0000-0000B4600000}"/>
    <cellStyle name="Normal 3 5 6 2 2 2 2" xfId="18290" xr:uid="{00000000-0005-0000-0000-0000B5600000}"/>
    <cellStyle name="Normal 3 5 6 2 2 2 2 2" xfId="26114" xr:uid="{00000000-0005-0000-0000-0000B6600000}"/>
    <cellStyle name="Normal 3 5 6 2 2 2 3" xfId="22341" xr:uid="{00000000-0005-0000-0000-0000B7600000}"/>
    <cellStyle name="Normal 3 5 6 2 2 3" xfId="16722" xr:uid="{00000000-0005-0000-0000-0000B8600000}"/>
    <cellStyle name="Normal 3 5 6 2 2 3 2" xfId="24546" xr:uid="{00000000-0005-0000-0000-0000B9600000}"/>
    <cellStyle name="Normal 3 5 6 2 2 4" xfId="20773" xr:uid="{00000000-0005-0000-0000-0000BA600000}"/>
    <cellStyle name="Normal 3 5 6 2 3" xfId="10375" xr:uid="{00000000-0005-0000-0000-0000BB600000}"/>
    <cellStyle name="Normal 3 5 6 2 3 2" xfId="11943" xr:uid="{00000000-0005-0000-0000-0000BC600000}"/>
    <cellStyle name="Normal 3 5 6 2 3 2 2" xfId="18682" xr:uid="{00000000-0005-0000-0000-0000BD600000}"/>
    <cellStyle name="Normal 3 5 6 2 3 2 2 2" xfId="26506" xr:uid="{00000000-0005-0000-0000-0000BE600000}"/>
    <cellStyle name="Normal 3 5 6 2 3 2 3" xfId="22733" xr:uid="{00000000-0005-0000-0000-0000BF600000}"/>
    <cellStyle name="Normal 3 5 6 2 3 3" xfId="17114" xr:uid="{00000000-0005-0000-0000-0000C0600000}"/>
    <cellStyle name="Normal 3 5 6 2 3 3 2" xfId="24938" xr:uid="{00000000-0005-0000-0000-0000C1600000}"/>
    <cellStyle name="Normal 3 5 6 2 3 4" xfId="21165" xr:uid="{00000000-0005-0000-0000-0000C2600000}"/>
    <cellStyle name="Normal 3 5 6 2 4" xfId="10767" xr:uid="{00000000-0005-0000-0000-0000C3600000}"/>
    <cellStyle name="Normal 3 5 6 2 4 2" xfId="12335" xr:uid="{00000000-0005-0000-0000-0000C4600000}"/>
    <cellStyle name="Normal 3 5 6 2 4 2 2" xfId="19074" xr:uid="{00000000-0005-0000-0000-0000C5600000}"/>
    <cellStyle name="Normal 3 5 6 2 4 2 2 2" xfId="26898" xr:uid="{00000000-0005-0000-0000-0000C6600000}"/>
    <cellStyle name="Normal 3 5 6 2 4 2 3" xfId="23125" xr:uid="{00000000-0005-0000-0000-0000C7600000}"/>
    <cellStyle name="Normal 3 5 6 2 4 3" xfId="17506" xr:uid="{00000000-0005-0000-0000-0000C8600000}"/>
    <cellStyle name="Normal 3 5 6 2 4 3 2" xfId="25330" xr:uid="{00000000-0005-0000-0000-0000C9600000}"/>
    <cellStyle name="Normal 3 5 6 2 4 4" xfId="21557" xr:uid="{00000000-0005-0000-0000-0000CA600000}"/>
    <cellStyle name="Normal 3 5 6 2 5" xfId="11159" xr:uid="{00000000-0005-0000-0000-0000CB600000}"/>
    <cellStyle name="Normal 3 5 6 2 5 2" xfId="17898" xr:uid="{00000000-0005-0000-0000-0000CC600000}"/>
    <cellStyle name="Normal 3 5 6 2 5 2 2" xfId="25722" xr:uid="{00000000-0005-0000-0000-0000CD600000}"/>
    <cellStyle name="Normal 3 5 6 2 5 3" xfId="21949" xr:uid="{00000000-0005-0000-0000-0000CE600000}"/>
    <cellStyle name="Normal 3 5 6 2 6" xfId="16330" xr:uid="{00000000-0005-0000-0000-0000CF600000}"/>
    <cellStyle name="Normal 3 5 6 2 6 2" xfId="24154" xr:uid="{00000000-0005-0000-0000-0000D0600000}"/>
    <cellStyle name="Normal 3 5 6 2 7" xfId="20381" xr:uid="{00000000-0005-0000-0000-0000D1600000}"/>
    <cellStyle name="Normal 3 5 6 3" xfId="9648" xr:uid="{00000000-0005-0000-0000-0000D2600000}"/>
    <cellStyle name="Normal 3 5 6 3 2" xfId="10039" xr:uid="{00000000-0005-0000-0000-0000D3600000}"/>
    <cellStyle name="Normal 3 5 6 3 2 2" xfId="11607" xr:uid="{00000000-0005-0000-0000-0000D4600000}"/>
    <cellStyle name="Normal 3 5 6 3 2 2 2" xfId="18346" xr:uid="{00000000-0005-0000-0000-0000D5600000}"/>
    <cellStyle name="Normal 3 5 6 3 2 2 2 2" xfId="26170" xr:uid="{00000000-0005-0000-0000-0000D6600000}"/>
    <cellStyle name="Normal 3 5 6 3 2 2 3" xfId="22397" xr:uid="{00000000-0005-0000-0000-0000D7600000}"/>
    <cellStyle name="Normal 3 5 6 3 2 3" xfId="16778" xr:uid="{00000000-0005-0000-0000-0000D8600000}"/>
    <cellStyle name="Normal 3 5 6 3 2 3 2" xfId="24602" xr:uid="{00000000-0005-0000-0000-0000D9600000}"/>
    <cellStyle name="Normal 3 5 6 3 2 4" xfId="20829" xr:uid="{00000000-0005-0000-0000-0000DA600000}"/>
    <cellStyle name="Normal 3 5 6 3 3" xfId="10431" xr:uid="{00000000-0005-0000-0000-0000DB600000}"/>
    <cellStyle name="Normal 3 5 6 3 3 2" xfId="11999" xr:uid="{00000000-0005-0000-0000-0000DC600000}"/>
    <cellStyle name="Normal 3 5 6 3 3 2 2" xfId="18738" xr:uid="{00000000-0005-0000-0000-0000DD600000}"/>
    <cellStyle name="Normal 3 5 6 3 3 2 2 2" xfId="26562" xr:uid="{00000000-0005-0000-0000-0000DE600000}"/>
    <cellStyle name="Normal 3 5 6 3 3 2 3" xfId="22789" xr:uid="{00000000-0005-0000-0000-0000DF600000}"/>
    <cellStyle name="Normal 3 5 6 3 3 3" xfId="17170" xr:uid="{00000000-0005-0000-0000-0000E0600000}"/>
    <cellStyle name="Normal 3 5 6 3 3 3 2" xfId="24994" xr:uid="{00000000-0005-0000-0000-0000E1600000}"/>
    <cellStyle name="Normal 3 5 6 3 3 4" xfId="21221" xr:uid="{00000000-0005-0000-0000-0000E2600000}"/>
    <cellStyle name="Normal 3 5 6 3 4" xfId="10823" xr:uid="{00000000-0005-0000-0000-0000E3600000}"/>
    <cellStyle name="Normal 3 5 6 3 4 2" xfId="12391" xr:uid="{00000000-0005-0000-0000-0000E4600000}"/>
    <cellStyle name="Normal 3 5 6 3 4 2 2" xfId="19130" xr:uid="{00000000-0005-0000-0000-0000E5600000}"/>
    <cellStyle name="Normal 3 5 6 3 4 2 2 2" xfId="26954" xr:uid="{00000000-0005-0000-0000-0000E6600000}"/>
    <cellStyle name="Normal 3 5 6 3 4 2 3" xfId="23181" xr:uid="{00000000-0005-0000-0000-0000E7600000}"/>
    <cellStyle name="Normal 3 5 6 3 4 3" xfId="17562" xr:uid="{00000000-0005-0000-0000-0000E8600000}"/>
    <cellStyle name="Normal 3 5 6 3 4 3 2" xfId="25386" xr:uid="{00000000-0005-0000-0000-0000E9600000}"/>
    <cellStyle name="Normal 3 5 6 3 4 4" xfId="21613" xr:uid="{00000000-0005-0000-0000-0000EA600000}"/>
    <cellStyle name="Normal 3 5 6 3 5" xfId="11215" xr:uid="{00000000-0005-0000-0000-0000EB600000}"/>
    <cellStyle name="Normal 3 5 6 3 5 2" xfId="17954" xr:uid="{00000000-0005-0000-0000-0000EC600000}"/>
    <cellStyle name="Normal 3 5 6 3 5 2 2" xfId="25778" xr:uid="{00000000-0005-0000-0000-0000ED600000}"/>
    <cellStyle name="Normal 3 5 6 3 5 3" xfId="22005" xr:uid="{00000000-0005-0000-0000-0000EE600000}"/>
    <cellStyle name="Normal 3 5 6 3 6" xfId="16386" xr:uid="{00000000-0005-0000-0000-0000EF600000}"/>
    <cellStyle name="Normal 3 5 6 3 6 2" xfId="24210" xr:uid="{00000000-0005-0000-0000-0000F0600000}"/>
    <cellStyle name="Normal 3 5 6 3 7" xfId="20437" xr:uid="{00000000-0005-0000-0000-0000F1600000}"/>
    <cellStyle name="Normal 3 5 6 4" xfId="9703" xr:uid="{00000000-0005-0000-0000-0000F2600000}"/>
    <cellStyle name="Normal 3 5 6 4 2" xfId="10095" xr:uid="{00000000-0005-0000-0000-0000F3600000}"/>
    <cellStyle name="Normal 3 5 6 4 2 2" xfId="11663" xr:uid="{00000000-0005-0000-0000-0000F4600000}"/>
    <cellStyle name="Normal 3 5 6 4 2 2 2" xfId="18402" xr:uid="{00000000-0005-0000-0000-0000F5600000}"/>
    <cellStyle name="Normal 3 5 6 4 2 2 2 2" xfId="26226" xr:uid="{00000000-0005-0000-0000-0000F6600000}"/>
    <cellStyle name="Normal 3 5 6 4 2 2 3" xfId="22453" xr:uid="{00000000-0005-0000-0000-0000F7600000}"/>
    <cellStyle name="Normal 3 5 6 4 2 3" xfId="16834" xr:uid="{00000000-0005-0000-0000-0000F8600000}"/>
    <cellStyle name="Normal 3 5 6 4 2 3 2" xfId="24658" xr:uid="{00000000-0005-0000-0000-0000F9600000}"/>
    <cellStyle name="Normal 3 5 6 4 2 4" xfId="20885" xr:uid="{00000000-0005-0000-0000-0000FA600000}"/>
    <cellStyle name="Normal 3 5 6 4 3" xfId="10487" xr:uid="{00000000-0005-0000-0000-0000FB600000}"/>
    <cellStyle name="Normal 3 5 6 4 3 2" xfId="12055" xr:uid="{00000000-0005-0000-0000-0000FC600000}"/>
    <cellStyle name="Normal 3 5 6 4 3 2 2" xfId="18794" xr:uid="{00000000-0005-0000-0000-0000FD600000}"/>
    <cellStyle name="Normal 3 5 6 4 3 2 2 2" xfId="26618" xr:uid="{00000000-0005-0000-0000-0000FE600000}"/>
    <cellStyle name="Normal 3 5 6 4 3 2 3" xfId="22845" xr:uid="{00000000-0005-0000-0000-0000FF600000}"/>
    <cellStyle name="Normal 3 5 6 4 3 3" xfId="17226" xr:uid="{00000000-0005-0000-0000-000000610000}"/>
    <cellStyle name="Normal 3 5 6 4 3 3 2" xfId="25050" xr:uid="{00000000-0005-0000-0000-000001610000}"/>
    <cellStyle name="Normal 3 5 6 4 3 4" xfId="21277" xr:uid="{00000000-0005-0000-0000-000002610000}"/>
    <cellStyle name="Normal 3 5 6 4 4" xfId="10879" xr:uid="{00000000-0005-0000-0000-000003610000}"/>
    <cellStyle name="Normal 3 5 6 4 4 2" xfId="12447" xr:uid="{00000000-0005-0000-0000-000004610000}"/>
    <cellStyle name="Normal 3 5 6 4 4 2 2" xfId="19186" xr:uid="{00000000-0005-0000-0000-000005610000}"/>
    <cellStyle name="Normal 3 5 6 4 4 2 2 2" xfId="27010" xr:uid="{00000000-0005-0000-0000-000006610000}"/>
    <cellStyle name="Normal 3 5 6 4 4 2 3" xfId="23237" xr:uid="{00000000-0005-0000-0000-000007610000}"/>
    <cellStyle name="Normal 3 5 6 4 4 3" xfId="17618" xr:uid="{00000000-0005-0000-0000-000008610000}"/>
    <cellStyle name="Normal 3 5 6 4 4 3 2" xfId="25442" xr:uid="{00000000-0005-0000-0000-000009610000}"/>
    <cellStyle name="Normal 3 5 6 4 4 4" xfId="21669" xr:uid="{00000000-0005-0000-0000-00000A610000}"/>
    <cellStyle name="Normal 3 5 6 4 5" xfId="11271" xr:uid="{00000000-0005-0000-0000-00000B610000}"/>
    <cellStyle name="Normal 3 5 6 4 5 2" xfId="18010" xr:uid="{00000000-0005-0000-0000-00000C610000}"/>
    <cellStyle name="Normal 3 5 6 4 5 2 2" xfId="25834" xr:uid="{00000000-0005-0000-0000-00000D610000}"/>
    <cellStyle name="Normal 3 5 6 4 5 3" xfId="22061" xr:uid="{00000000-0005-0000-0000-00000E610000}"/>
    <cellStyle name="Normal 3 5 6 4 6" xfId="16442" xr:uid="{00000000-0005-0000-0000-00000F610000}"/>
    <cellStyle name="Normal 3 5 6 4 6 2" xfId="24266" xr:uid="{00000000-0005-0000-0000-000010610000}"/>
    <cellStyle name="Normal 3 5 6 4 7" xfId="20493" xr:uid="{00000000-0005-0000-0000-000011610000}"/>
    <cellStyle name="Normal 3 5 6 5" xfId="9759" xr:uid="{00000000-0005-0000-0000-000012610000}"/>
    <cellStyle name="Normal 3 5 6 5 2" xfId="10151" xr:uid="{00000000-0005-0000-0000-000013610000}"/>
    <cellStyle name="Normal 3 5 6 5 2 2" xfId="11719" xr:uid="{00000000-0005-0000-0000-000014610000}"/>
    <cellStyle name="Normal 3 5 6 5 2 2 2" xfId="18458" xr:uid="{00000000-0005-0000-0000-000015610000}"/>
    <cellStyle name="Normal 3 5 6 5 2 2 2 2" xfId="26282" xr:uid="{00000000-0005-0000-0000-000016610000}"/>
    <cellStyle name="Normal 3 5 6 5 2 2 3" xfId="22509" xr:uid="{00000000-0005-0000-0000-000017610000}"/>
    <cellStyle name="Normal 3 5 6 5 2 3" xfId="16890" xr:uid="{00000000-0005-0000-0000-000018610000}"/>
    <cellStyle name="Normal 3 5 6 5 2 3 2" xfId="24714" xr:uid="{00000000-0005-0000-0000-000019610000}"/>
    <cellStyle name="Normal 3 5 6 5 2 4" xfId="20941" xr:uid="{00000000-0005-0000-0000-00001A610000}"/>
    <cellStyle name="Normal 3 5 6 5 3" xfId="10543" xr:uid="{00000000-0005-0000-0000-00001B610000}"/>
    <cellStyle name="Normal 3 5 6 5 3 2" xfId="12111" xr:uid="{00000000-0005-0000-0000-00001C610000}"/>
    <cellStyle name="Normal 3 5 6 5 3 2 2" xfId="18850" xr:uid="{00000000-0005-0000-0000-00001D610000}"/>
    <cellStyle name="Normal 3 5 6 5 3 2 2 2" xfId="26674" xr:uid="{00000000-0005-0000-0000-00001E610000}"/>
    <cellStyle name="Normal 3 5 6 5 3 2 3" xfId="22901" xr:uid="{00000000-0005-0000-0000-00001F610000}"/>
    <cellStyle name="Normal 3 5 6 5 3 3" xfId="17282" xr:uid="{00000000-0005-0000-0000-000020610000}"/>
    <cellStyle name="Normal 3 5 6 5 3 3 2" xfId="25106" xr:uid="{00000000-0005-0000-0000-000021610000}"/>
    <cellStyle name="Normal 3 5 6 5 3 4" xfId="21333" xr:uid="{00000000-0005-0000-0000-000022610000}"/>
    <cellStyle name="Normal 3 5 6 5 4" xfId="10935" xr:uid="{00000000-0005-0000-0000-000023610000}"/>
    <cellStyle name="Normal 3 5 6 5 4 2" xfId="12503" xr:uid="{00000000-0005-0000-0000-000024610000}"/>
    <cellStyle name="Normal 3 5 6 5 4 2 2" xfId="19242" xr:uid="{00000000-0005-0000-0000-000025610000}"/>
    <cellStyle name="Normal 3 5 6 5 4 2 2 2" xfId="27066" xr:uid="{00000000-0005-0000-0000-000026610000}"/>
    <cellStyle name="Normal 3 5 6 5 4 2 3" xfId="23293" xr:uid="{00000000-0005-0000-0000-000027610000}"/>
    <cellStyle name="Normal 3 5 6 5 4 3" xfId="17674" xr:uid="{00000000-0005-0000-0000-000028610000}"/>
    <cellStyle name="Normal 3 5 6 5 4 3 2" xfId="25498" xr:uid="{00000000-0005-0000-0000-000029610000}"/>
    <cellStyle name="Normal 3 5 6 5 4 4" xfId="21725" xr:uid="{00000000-0005-0000-0000-00002A610000}"/>
    <cellStyle name="Normal 3 5 6 5 5" xfId="11327" xr:uid="{00000000-0005-0000-0000-00002B610000}"/>
    <cellStyle name="Normal 3 5 6 5 5 2" xfId="18066" xr:uid="{00000000-0005-0000-0000-00002C610000}"/>
    <cellStyle name="Normal 3 5 6 5 5 2 2" xfId="25890" xr:uid="{00000000-0005-0000-0000-00002D610000}"/>
    <cellStyle name="Normal 3 5 6 5 5 3" xfId="22117" xr:uid="{00000000-0005-0000-0000-00002E610000}"/>
    <cellStyle name="Normal 3 5 6 5 6" xfId="16498" xr:uid="{00000000-0005-0000-0000-00002F610000}"/>
    <cellStyle name="Normal 3 5 6 5 6 2" xfId="24322" xr:uid="{00000000-0005-0000-0000-000030610000}"/>
    <cellStyle name="Normal 3 5 6 5 7" xfId="20549" xr:uid="{00000000-0005-0000-0000-000031610000}"/>
    <cellStyle name="Normal 3 5 6 6" xfId="9815" xr:uid="{00000000-0005-0000-0000-000032610000}"/>
    <cellStyle name="Normal 3 5 6 6 2" xfId="10207" xr:uid="{00000000-0005-0000-0000-000033610000}"/>
    <cellStyle name="Normal 3 5 6 6 2 2" xfId="11775" xr:uid="{00000000-0005-0000-0000-000034610000}"/>
    <cellStyle name="Normal 3 5 6 6 2 2 2" xfId="18514" xr:uid="{00000000-0005-0000-0000-000035610000}"/>
    <cellStyle name="Normal 3 5 6 6 2 2 2 2" xfId="26338" xr:uid="{00000000-0005-0000-0000-000036610000}"/>
    <cellStyle name="Normal 3 5 6 6 2 2 3" xfId="22565" xr:uid="{00000000-0005-0000-0000-000037610000}"/>
    <cellStyle name="Normal 3 5 6 6 2 3" xfId="16946" xr:uid="{00000000-0005-0000-0000-000038610000}"/>
    <cellStyle name="Normal 3 5 6 6 2 3 2" xfId="24770" xr:uid="{00000000-0005-0000-0000-000039610000}"/>
    <cellStyle name="Normal 3 5 6 6 2 4" xfId="20997" xr:uid="{00000000-0005-0000-0000-00003A610000}"/>
    <cellStyle name="Normal 3 5 6 6 3" xfId="10599" xr:uid="{00000000-0005-0000-0000-00003B610000}"/>
    <cellStyle name="Normal 3 5 6 6 3 2" xfId="12167" xr:uid="{00000000-0005-0000-0000-00003C610000}"/>
    <cellStyle name="Normal 3 5 6 6 3 2 2" xfId="18906" xr:uid="{00000000-0005-0000-0000-00003D610000}"/>
    <cellStyle name="Normal 3 5 6 6 3 2 2 2" xfId="26730" xr:uid="{00000000-0005-0000-0000-00003E610000}"/>
    <cellStyle name="Normal 3 5 6 6 3 2 3" xfId="22957" xr:uid="{00000000-0005-0000-0000-00003F610000}"/>
    <cellStyle name="Normal 3 5 6 6 3 3" xfId="17338" xr:uid="{00000000-0005-0000-0000-000040610000}"/>
    <cellStyle name="Normal 3 5 6 6 3 3 2" xfId="25162" xr:uid="{00000000-0005-0000-0000-000041610000}"/>
    <cellStyle name="Normal 3 5 6 6 3 4" xfId="21389" xr:uid="{00000000-0005-0000-0000-000042610000}"/>
    <cellStyle name="Normal 3 5 6 6 4" xfId="10991" xr:uid="{00000000-0005-0000-0000-000043610000}"/>
    <cellStyle name="Normal 3 5 6 6 4 2" xfId="12559" xr:uid="{00000000-0005-0000-0000-000044610000}"/>
    <cellStyle name="Normal 3 5 6 6 4 2 2" xfId="19298" xr:uid="{00000000-0005-0000-0000-000045610000}"/>
    <cellStyle name="Normal 3 5 6 6 4 2 2 2" xfId="27122" xr:uid="{00000000-0005-0000-0000-000046610000}"/>
    <cellStyle name="Normal 3 5 6 6 4 2 3" xfId="23349" xr:uid="{00000000-0005-0000-0000-000047610000}"/>
    <cellStyle name="Normal 3 5 6 6 4 3" xfId="17730" xr:uid="{00000000-0005-0000-0000-000048610000}"/>
    <cellStyle name="Normal 3 5 6 6 4 3 2" xfId="25554" xr:uid="{00000000-0005-0000-0000-000049610000}"/>
    <cellStyle name="Normal 3 5 6 6 4 4" xfId="21781" xr:uid="{00000000-0005-0000-0000-00004A610000}"/>
    <cellStyle name="Normal 3 5 6 6 5" xfId="11383" xr:uid="{00000000-0005-0000-0000-00004B610000}"/>
    <cellStyle name="Normal 3 5 6 6 5 2" xfId="18122" xr:uid="{00000000-0005-0000-0000-00004C610000}"/>
    <cellStyle name="Normal 3 5 6 6 5 2 2" xfId="25946" xr:uid="{00000000-0005-0000-0000-00004D610000}"/>
    <cellStyle name="Normal 3 5 6 6 5 3" xfId="22173" xr:uid="{00000000-0005-0000-0000-00004E610000}"/>
    <cellStyle name="Normal 3 5 6 6 6" xfId="16554" xr:uid="{00000000-0005-0000-0000-00004F610000}"/>
    <cellStyle name="Normal 3 5 6 6 6 2" xfId="24378" xr:uid="{00000000-0005-0000-0000-000050610000}"/>
    <cellStyle name="Normal 3 5 6 6 7" xfId="20605" xr:uid="{00000000-0005-0000-0000-000051610000}"/>
    <cellStyle name="Normal 3 5 6 7" xfId="9871" xr:uid="{00000000-0005-0000-0000-000052610000}"/>
    <cellStyle name="Normal 3 5 6 7 2" xfId="10263" xr:uid="{00000000-0005-0000-0000-000053610000}"/>
    <cellStyle name="Normal 3 5 6 7 2 2" xfId="11831" xr:uid="{00000000-0005-0000-0000-000054610000}"/>
    <cellStyle name="Normal 3 5 6 7 2 2 2" xfId="18570" xr:uid="{00000000-0005-0000-0000-000055610000}"/>
    <cellStyle name="Normal 3 5 6 7 2 2 2 2" xfId="26394" xr:uid="{00000000-0005-0000-0000-000056610000}"/>
    <cellStyle name="Normal 3 5 6 7 2 2 3" xfId="22621" xr:uid="{00000000-0005-0000-0000-000057610000}"/>
    <cellStyle name="Normal 3 5 6 7 2 3" xfId="17002" xr:uid="{00000000-0005-0000-0000-000058610000}"/>
    <cellStyle name="Normal 3 5 6 7 2 3 2" xfId="24826" xr:uid="{00000000-0005-0000-0000-000059610000}"/>
    <cellStyle name="Normal 3 5 6 7 2 4" xfId="21053" xr:uid="{00000000-0005-0000-0000-00005A610000}"/>
    <cellStyle name="Normal 3 5 6 7 3" xfId="10655" xr:uid="{00000000-0005-0000-0000-00005B610000}"/>
    <cellStyle name="Normal 3 5 6 7 3 2" xfId="12223" xr:uid="{00000000-0005-0000-0000-00005C610000}"/>
    <cellStyle name="Normal 3 5 6 7 3 2 2" xfId="18962" xr:uid="{00000000-0005-0000-0000-00005D610000}"/>
    <cellStyle name="Normal 3 5 6 7 3 2 2 2" xfId="26786" xr:uid="{00000000-0005-0000-0000-00005E610000}"/>
    <cellStyle name="Normal 3 5 6 7 3 2 3" xfId="23013" xr:uid="{00000000-0005-0000-0000-00005F610000}"/>
    <cellStyle name="Normal 3 5 6 7 3 3" xfId="17394" xr:uid="{00000000-0005-0000-0000-000060610000}"/>
    <cellStyle name="Normal 3 5 6 7 3 3 2" xfId="25218" xr:uid="{00000000-0005-0000-0000-000061610000}"/>
    <cellStyle name="Normal 3 5 6 7 3 4" xfId="21445" xr:uid="{00000000-0005-0000-0000-000062610000}"/>
    <cellStyle name="Normal 3 5 6 7 4" xfId="11047" xr:uid="{00000000-0005-0000-0000-000063610000}"/>
    <cellStyle name="Normal 3 5 6 7 4 2" xfId="12615" xr:uid="{00000000-0005-0000-0000-000064610000}"/>
    <cellStyle name="Normal 3 5 6 7 4 2 2" xfId="19354" xr:uid="{00000000-0005-0000-0000-000065610000}"/>
    <cellStyle name="Normal 3 5 6 7 4 2 2 2" xfId="27178" xr:uid="{00000000-0005-0000-0000-000066610000}"/>
    <cellStyle name="Normal 3 5 6 7 4 2 3" xfId="23405" xr:uid="{00000000-0005-0000-0000-000067610000}"/>
    <cellStyle name="Normal 3 5 6 7 4 3" xfId="17786" xr:uid="{00000000-0005-0000-0000-000068610000}"/>
    <cellStyle name="Normal 3 5 6 7 4 3 2" xfId="25610" xr:uid="{00000000-0005-0000-0000-000069610000}"/>
    <cellStyle name="Normal 3 5 6 7 4 4" xfId="21837" xr:uid="{00000000-0005-0000-0000-00006A610000}"/>
    <cellStyle name="Normal 3 5 6 7 5" xfId="11439" xr:uid="{00000000-0005-0000-0000-00006B610000}"/>
    <cellStyle name="Normal 3 5 6 7 5 2" xfId="18178" xr:uid="{00000000-0005-0000-0000-00006C610000}"/>
    <cellStyle name="Normal 3 5 6 7 5 2 2" xfId="26002" xr:uid="{00000000-0005-0000-0000-00006D610000}"/>
    <cellStyle name="Normal 3 5 6 7 5 3" xfId="22229" xr:uid="{00000000-0005-0000-0000-00006E610000}"/>
    <cellStyle name="Normal 3 5 6 7 6" xfId="16610" xr:uid="{00000000-0005-0000-0000-00006F610000}"/>
    <cellStyle name="Normal 3 5 6 7 6 2" xfId="24434" xr:uid="{00000000-0005-0000-0000-000070610000}"/>
    <cellStyle name="Normal 3 5 6 7 7" xfId="20661" xr:uid="{00000000-0005-0000-0000-000071610000}"/>
    <cellStyle name="Normal 3 5 6 8" xfId="9927" xr:uid="{00000000-0005-0000-0000-000072610000}"/>
    <cellStyle name="Normal 3 5 6 8 2" xfId="11495" xr:uid="{00000000-0005-0000-0000-000073610000}"/>
    <cellStyle name="Normal 3 5 6 8 2 2" xfId="18234" xr:uid="{00000000-0005-0000-0000-000074610000}"/>
    <cellStyle name="Normal 3 5 6 8 2 2 2" xfId="26058" xr:uid="{00000000-0005-0000-0000-000075610000}"/>
    <cellStyle name="Normal 3 5 6 8 2 3" xfId="22285" xr:uid="{00000000-0005-0000-0000-000076610000}"/>
    <cellStyle name="Normal 3 5 6 8 3" xfId="16666" xr:uid="{00000000-0005-0000-0000-000077610000}"/>
    <cellStyle name="Normal 3 5 6 8 3 2" xfId="24490" xr:uid="{00000000-0005-0000-0000-000078610000}"/>
    <cellStyle name="Normal 3 5 6 8 4" xfId="20717" xr:uid="{00000000-0005-0000-0000-000079610000}"/>
    <cellStyle name="Normal 3 5 6 9" xfId="10319" xr:uid="{00000000-0005-0000-0000-00007A610000}"/>
    <cellStyle name="Normal 3 5 6 9 2" xfId="11887" xr:uid="{00000000-0005-0000-0000-00007B610000}"/>
    <cellStyle name="Normal 3 5 6 9 2 2" xfId="18626" xr:uid="{00000000-0005-0000-0000-00007C610000}"/>
    <cellStyle name="Normal 3 5 6 9 2 2 2" xfId="26450" xr:uid="{00000000-0005-0000-0000-00007D610000}"/>
    <cellStyle name="Normal 3 5 6 9 2 3" xfId="22677" xr:uid="{00000000-0005-0000-0000-00007E610000}"/>
    <cellStyle name="Normal 3 5 6 9 3" xfId="17058" xr:uid="{00000000-0005-0000-0000-00007F610000}"/>
    <cellStyle name="Normal 3 5 6 9 3 2" xfId="24882" xr:uid="{00000000-0005-0000-0000-000080610000}"/>
    <cellStyle name="Normal 3 5 6 9 4" xfId="21109" xr:uid="{00000000-0005-0000-0000-000081610000}"/>
    <cellStyle name="Normal 3 5 7" xfId="8781" xr:uid="{00000000-0005-0000-0000-000082610000}"/>
    <cellStyle name="Normal 3 5 7 10" xfId="10724" xr:uid="{00000000-0005-0000-0000-000083610000}"/>
    <cellStyle name="Normal 3 5 7 10 2" xfId="12292" xr:uid="{00000000-0005-0000-0000-000084610000}"/>
    <cellStyle name="Normal 3 5 7 10 2 2" xfId="19031" xr:uid="{00000000-0005-0000-0000-000085610000}"/>
    <cellStyle name="Normal 3 5 7 10 2 2 2" xfId="26855" xr:uid="{00000000-0005-0000-0000-000086610000}"/>
    <cellStyle name="Normal 3 5 7 10 2 3" xfId="23082" xr:uid="{00000000-0005-0000-0000-000087610000}"/>
    <cellStyle name="Normal 3 5 7 10 3" xfId="17463" xr:uid="{00000000-0005-0000-0000-000088610000}"/>
    <cellStyle name="Normal 3 5 7 10 3 2" xfId="25287" xr:uid="{00000000-0005-0000-0000-000089610000}"/>
    <cellStyle name="Normal 3 5 7 10 4" xfId="21514" xr:uid="{00000000-0005-0000-0000-00008A610000}"/>
    <cellStyle name="Normal 3 5 7 11" xfId="11116" xr:uid="{00000000-0005-0000-0000-00008B610000}"/>
    <cellStyle name="Normal 3 5 7 11 2" xfId="17855" xr:uid="{00000000-0005-0000-0000-00008C610000}"/>
    <cellStyle name="Normal 3 5 7 11 2 2" xfId="25679" xr:uid="{00000000-0005-0000-0000-00008D610000}"/>
    <cellStyle name="Normal 3 5 7 11 3" xfId="21906" xr:uid="{00000000-0005-0000-0000-00008E610000}"/>
    <cellStyle name="Normal 3 5 7 12" xfId="16275" xr:uid="{00000000-0005-0000-0000-00008F610000}"/>
    <cellStyle name="Normal 3 5 7 12 2" xfId="24108" xr:uid="{00000000-0005-0000-0000-000090610000}"/>
    <cellStyle name="Normal 3 5 7 13" xfId="20083" xr:uid="{00000000-0005-0000-0000-000091610000}"/>
    <cellStyle name="Normal 3 5 7 2" xfId="9605" xr:uid="{00000000-0005-0000-0000-000092610000}"/>
    <cellStyle name="Normal 3 5 7 2 2" xfId="9996" xr:uid="{00000000-0005-0000-0000-000093610000}"/>
    <cellStyle name="Normal 3 5 7 2 2 2" xfId="11564" xr:uid="{00000000-0005-0000-0000-000094610000}"/>
    <cellStyle name="Normal 3 5 7 2 2 2 2" xfId="18303" xr:uid="{00000000-0005-0000-0000-000095610000}"/>
    <cellStyle name="Normal 3 5 7 2 2 2 2 2" xfId="26127" xr:uid="{00000000-0005-0000-0000-000096610000}"/>
    <cellStyle name="Normal 3 5 7 2 2 2 3" xfId="22354" xr:uid="{00000000-0005-0000-0000-000097610000}"/>
    <cellStyle name="Normal 3 5 7 2 2 3" xfId="16735" xr:uid="{00000000-0005-0000-0000-000098610000}"/>
    <cellStyle name="Normal 3 5 7 2 2 3 2" xfId="24559" xr:uid="{00000000-0005-0000-0000-000099610000}"/>
    <cellStyle name="Normal 3 5 7 2 2 4" xfId="20786" xr:uid="{00000000-0005-0000-0000-00009A610000}"/>
    <cellStyle name="Normal 3 5 7 2 3" xfId="10388" xr:uid="{00000000-0005-0000-0000-00009B610000}"/>
    <cellStyle name="Normal 3 5 7 2 3 2" xfId="11956" xr:uid="{00000000-0005-0000-0000-00009C610000}"/>
    <cellStyle name="Normal 3 5 7 2 3 2 2" xfId="18695" xr:uid="{00000000-0005-0000-0000-00009D610000}"/>
    <cellStyle name="Normal 3 5 7 2 3 2 2 2" xfId="26519" xr:uid="{00000000-0005-0000-0000-00009E610000}"/>
    <cellStyle name="Normal 3 5 7 2 3 2 3" xfId="22746" xr:uid="{00000000-0005-0000-0000-00009F610000}"/>
    <cellStyle name="Normal 3 5 7 2 3 3" xfId="17127" xr:uid="{00000000-0005-0000-0000-0000A0610000}"/>
    <cellStyle name="Normal 3 5 7 2 3 3 2" xfId="24951" xr:uid="{00000000-0005-0000-0000-0000A1610000}"/>
    <cellStyle name="Normal 3 5 7 2 3 4" xfId="21178" xr:uid="{00000000-0005-0000-0000-0000A2610000}"/>
    <cellStyle name="Normal 3 5 7 2 4" xfId="10780" xr:uid="{00000000-0005-0000-0000-0000A3610000}"/>
    <cellStyle name="Normal 3 5 7 2 4 2" xfId="12348" xr:uid="{00000000-0005-0000-0000-0000A4610000}"/>
    <cellStyle name="Normal 3 5 7 2 4 2 2" xfId="19087" xr:uid="{00000000-0005-0000-0000-0000A5610000}"/>
    <cellStyle name="Normal 3 5 7 2 4 2 2 2" xfId="26911" xr:uid="{00000000-0005-0000-0000-0000A6610000}"/>
    <cellStyle name="Normal 3 5 7 2 4 2 3" xfId="23138" xr:uid="{00000000-0005-0000-0000-0000A7610000}"/>
    <cellStyle name="Normal 3 5 7 2 4 3" xfId="17519" xr:uid="{00000000-0005-0000-0000-0000A8610000}"/>
    <cellStyle name="Normal 3 5 7 2 4 3 2" xfId="25343" xr:uid="{00000000-0005-0000-0000-0000A9610000}"/>
    <cellStyle name="Normal 3 5 7 2 4 4" xfId="21570" xr:uid="{00000000-0005-0000-0000-0000AA610000}"/>
    <cellStyle name="Normal 3 5 7 2 5" xfId="11172" xr:uid="{00000000-0005-0000-0000-0000AB610000}"/>
    <cellStyle name="Normal 3 5 7 2 5 2" xfId="17911" xr:uid="{00000000-0005-0000-0000-0000AC610000}"/>
    <cellStyle name="Normal 3 5 7 2 5 2 2" xfId="25735" xr:uid="{00000000-0005-0000-0000-0000AD610000}"/>
    <cellStyle name="Normal 3 5 7 2 5 3" xfId="21962" xr:uid="{00000000-0005-0000-0000-0000AE610000}"/>
    <cellStyle name="Normal 3 5 7 2 6" xfId="16343" xr:uid="{00000000-0005-0000-0000-0000AF610000}"/>
    <cellStyle name="Normal 3 5 7 2 6 2" xfId="24167" xr:uid="{00000000-0005-0000-0000-0000B0610000}"/>
    <cellStyle name="Normal 3 5 7 2 7" xfId="20394" xr:uid="{00000000-0005-0000-0000-0000B1610000}"/>
    <cellStyle name="Normal 3 5 7 3" xfId="9661" xr:uid="{00000000-0005-0000-0000-0000B2610000}"/>
    <cellStyle name="Normal 3 5 7 3 2" xfId="10052" xr:uid="{00000000-0005-0000-0000-0000B3610000}"/>
    <cellStyle name="Normal 3 5 7 3 2 2" xfId="11620" xr:uid="{00000000-0005-0000-0000-0000B4610000}"/>
    <cellStyle name="Normal 3 5 7 3 2 2 2" xfId="18359" xr:uid="{00000000-0005-0000-0000-0000B5610000}"/>
    <cellStyle name="Normal 3 5 7 3 2 2 2 2" xfId="26183" xr:uid="{00000000-0005-0000-0000-0000B6610000}"/>
    <cellStyle name="Normal 3 5 7 3 2 2 3" xfId="22410" xr:uid="{00000000-0005-0000-0000-0000B7610000}"/>
    <cellStyle name="Normal 3 5 7 3 2 3" xfId="16791" xr:uid="{00000000-0005-0000-0000-0000B8610000}"/>
    <cellStyle name="Normal 3 5 7 3 2 3 2" xfId="24615" xr:uid="{00000000-0005-0000-0000-0000B9610000}"/>
    <cellStyle name="Normal 3 5 7 3 2 4" xfId="20842" xr:uid="{00000000-0005-0000-0000-0000BA610000}"/>
    <cellStyle name="Normal 3 5 7 3 3" xfId="10444" xr:uid="{00000000-0005-0000-0000-0000BB610000}"/>
    <cellStyle name="Normal 3 5 7 3 3 2" xfId="12012" xr:uid="{00000000-0005-0000-0000-0000BC610000}"/>
    <cellStyle name="Normal 3 5 7 3 3 2 2" xfId="18751" xr:uid="{00000000-0005-0000-0000-0000BD610000}"/>
    <cellStyle name="Normal 3 5 7 3 3 2 2 2" xfId="26575" xr:uid="{00000000-0005-0000-0000-0000BE610000}"/>
    <cellStyle name="Normal 3 5 7 3 3 2 3" xfId="22802" xr:uid="{00000000-0005-0000-0000-0000BF610000}"/>
    <cellStyle name="Normal 3 5 7 3 3 3" xfId="17183" xr:uid="{00000000-0005-0000-0000-0000C0610000}"/>
    <cellStyle name="Normal 3 5 7 3 3 3 2" xfId="25007" xr:uid="{00000000-0005-0000-0000-0000C1610000}"/>
    <cellStyle name="Normal 3 5 7 3 3 4" xfId="21234" xr:uid="{00000000-0005-0000-0000-0000C2610000}"/>
    <cellStyle name="Normal 3 5 7 3 4" xfId="10836" xr:uid="{00000000-0005-0000-0000-0000C3610000}"/>
    <cellStyle name="Normal 3 5 7 3 4 2" xfId="12404" xr:uid="{00000000-0005-0000-0000-0000C4610000}"/>
    <cellStyle name="Normal 3 5 7 3 4 2 2" xfId="19143" xr:uid="{00000000-0005-0000-0000-0000C5610000}"/>
    <cellStyle name="Normal 3 5 7 3 4 2 2 2" xfId="26967" xr:uid="{00000000-0005-0000-0000-0000C6610000}"/>
    <cellStyle name="Normal 3 5 7 3 4 2 3" xfId="23194" xr:uid="{00000000-0005-0000-0000-0000C7610000}"/>
    <cellStyle name="Normal 3 5 7 3 4 3" xfId="17575" xr:uid="{00000000-0005-0000-0000-0000C8610000}"/>
    <cellStyle name="Normal 3 5 7 3 4 3 2" xfId="25399" xr:uid="{00000000-0005-0000-0000-0000C9610000}"/>
    <cellStyle name="Normal 3 5 7 3 4 4" xfId="21626" xr:uid="{00000000-0005-0000-0000-0000CA610000}"/>
    <cellStyle name="Normal 3 5 7 3 5" xfId="11228" xr:uid="{00000000-0005-0000-0000-0000CB610000}"/>
    <cellStyle name="Normal 3 5 7 3 5 2" xfId="17967" xr:uid="{00000000-0005-0000-0000-0000CC610000}"/>
    <cellStyle name="Normal 3 5 7 3 5 2 2" xfId="25791" xr:uid="{00000000-0005-0000-0000-0000CD610000}"/>
    <cellStyle name="Normal 3 5 7 3 5 3" xfId="22018" xr:uid="{00000000-0005-0000-0000-0000CE610000}"/>
    <cellStyle name="Normal 3 5 7 3 6" xfId="16399" xr:uid="{00000000-0005-0000-0000-0000CF610000}"/>
    <cellStyle name="Normal 3 5 7 3 6 2" xfId="24223" xr:uid="{00000000-0005-0000-0000-0000D0610000}"/>
    <cellStyle name="Normal 3 5 7 3 7" xfId="20450" xr:uid="{00000000-0005-0000-0000-0000D1610000}"/>
    <cellStyle name="Normal 3 5 7 4" xfId="9716" xr:uid="{00000000-0005-0000-0000-0000D2610000}"/>
    <cellStyle name="Normal 3 5 7 4 2" xfId="10108" xr:uid="{00000000-0005-0000-0000-0000D3610000}"/>
    <cellStyle name="Normal 3 5 7 4 2 2" xfId="11676" xr:uid="{00000000-0005-0000-0000-0000D4610000}"/>
    <cellStyle name="Normal 3 5 7 4 2 2 2" xfId="18415" xr:uid="{00000000-0005-0000-0000-0000D5610000}"/>
    <cellStyle name="Normal 3 5 7 4 2 2 2 2" xfId="26239" xr:uid="{00000000-0005-0000-0000-0000D6610000}"/>
    <cellStyle name="Normal 3 5 7 4 2 2 3" xfId="22466" xr:uid="{00000000-0005-0000-0000-0000D7610000}"/>
    <cellStyle name="Normal 3 5 7 4 2 3" xfId="16847" xr:uid="{00000000-0005-0000-0000-0000D8610000}"/>
    <cellStyle name="Normal 3 5 7 4 2 3 2" xfId="24671" xr:uid="{00000000-0005-0000-0000-0000D9610000}"/>
    <cellStyle name="Normal 3 5 7 4 2 4" xfId="20898" xr:uid="{00000000-0005-0000-0000-0000DA610000}"/>
    <cellStyle name="Normal 3 5 7 4 3" xfId="10500" xr:uid="{00000000-0005-0000-0000-0000DB610000}"/>
    <cellStyle name="Normal 3 5 7 4 3 2" xfId="12068" xr:uid="{00000000-0005-0000-0000-0000DC610000}"/>
    <cellStyle name="Normal 3 5 7 4 3 2 2" xfId="18807" xr:uid="{00000000-0005-0000-0000-0000DD610000}"/>
    <cellStyle name="Normal 3 5 7 4 3 2 2 2" xfId="26631" xr:uid="{00000000-0005-0000-0000-0000DE610000}"/>
    <cellStyle name="Normal 3 5 7 4 3 2 3" xfId="22858" xr:uid="{00000000-0005-0000-0000-0000DF610000}"/>
    <cellStyle name="Normal 3 5 7 4 3 3" xfId="17239" xr:uid="{00000000-0005-0000-0000-0000E0610000}"/>
    <cellStyle name="Normal 3 5 7 4 3 3 2" xfId="25063" xr:uid="{00000000-0005-0000-0000-0000E1610000}"/>
    <cellStyle name="Normal 3 5 7 4 3 4" xfId="21290" xr:uid="{00000000-0005-0000-0000-0000E2610000}"/>
    <cellStyle name="Normal 3 5 7 4 4" xfId="10892" xr:uid="{00000000-0005-0000-0000-0000E3610000}"/>
    <cellStyle name="Normal 3 5 7 4 4 2" xfId="12460" xr:uid="{00000000-0005-0000-0000-0000E4610000}"/>
    <cellStyle name="Normal 3 5 7 4 4 2 2" xfId="19199" xr:uid="{00000000-0005-0000-0000-0000E5610000}"/>
    <cellStyle name="Normal 3 5 7 4 4 2 2 2" xfId="27023" xr:uid="{00000000-0005-0000-0000-0000E6610000}"/>
    <cellStyle name="Normal 3 5 7 4 4 2 3" xfId="23250" xr:uid="{00000000-0005-0000-0000-0000E7610000}"/>
    <cellStyle name="Normal 3 5 7 4 4 3" xfId="17631" xr:uid="{00000000-0005-0000-0000-0000E8610000}"/>
    <cellStyle name="Normal 3 5 7 4 4 3 2" xfId="25455" xr:uid="{00000000-0005-0000-0000-0000E9610000}"/>
    <cellStyle name="Normal 3 5 7 4 4 4" xfId="21682" xr:uid="{00000000-0005-0000-0000-0000EA610000}"/>
    <cellStyle name="Normal 3 5 7 4 5" xfId="11284" xr:uid="{00000000-0005-0000-0000-0000EB610000}"/>
    <cellStyle name="Normal 3 5 7 4 5 2" xfId="18023" xr:uid="{00000000-0005-0000-0000-0000EC610000}"/>
    <cellStyle name="Normal 3 5 7 4 5 2 2" xfId="25847" xr:uid="{00000000-0005-0000-0000-0000ED610000}"/>
    <cellStyle name="Normal 3 5 7 4 5 3" xfId="22074" xr:uid="{00000000-0005-0000-0000-0000EE610000}"/>
    <cellStyle name="Normal 3 5 7 4 6" xfId="16455" xr:uid="{00000000-0005-0000-0000-0000EF610000}"/>
    <cellStyle name="Normal 3 5 7 4 6 2" xfId="24279" xr:uid="{00000000-0005-0000-0000-0000F0610000}"/>
    <cellStyle name="Normal 3 5 7 4 7" xfId="20506" xr:uid="{00000000-0005-0000-0000-0000F1610000}"/>
    <cellStyle name="Normal 3 5 7 5" xfId="9772" xr:uid="{00000000-0005-0000-0000-0000F2610000}"/>
    <cellStyle name="Normal 3 5 7 5 2" xfId="10164" xr:uid="{00000000-0005-0000-0000-0000F3610000}"/>
    <cellStyle name="Normal 3 5 7 5 2 2" xfId="11732" xr:uid="{00000000-0005-0000-0000-0000F4610000}"/>
    <cellStyle name="Normal 3 5 7 5 2 2 2" xfId="18471" xr:uid="{00000000-0005-0000-0000-0000F5610000}"/>
    <cellStyle name="Normal 3 5 7 5 2 2 2 2" xfId="26295" xr:uid="{00000000-0005-0000-0000-0000F6610000}"/>
    <cellStyle name="Normal 3 5 7 5 2 2 3" xfId="22522" xr:uid="{00000000-0005-0000-0000-0000F7610000}"/>
    <cellStyle name="Normal 3 5 7 5 2 3" xfId="16903" xr:uid="{00000000-0005-0000-0000-0000F8610000}"/>
    <cellStyle name="Normal 3 5 7 5 2 3 2" xfId="24727" xr:uid="{00000000-0005-0000-0000-0000F9610000}"/>
    <cellStyle name="Normal 3 5 7 5 2 4" xfId="20954" xr:uid="{00000000-0005-0000-0000-0000FA610000}"/>
    <cellStyle name="Normal 3 5 7 5 3" xfId="10556" xr:uid="{00000000-0005-0000-0000-0000FB610000}"/>
    <cellStyle name="Normal 3 5 7 5 3 2" xfId="12124" xr:uid="{00000000-0005-0000-0000-0000FC610000}"/>
    <cellStyle name="Normal 3 5 7 5 3 2 2" xfId="18863" xr:uid="{00000000-0005-0000-0000-0000FD610000}"/>
    <cellStyle name="Normal 3 5 7 5 3 2 2 2" xfId="26687" xr:uid="{00000000-0005-0000-0000-0000FE610000}"/>
    <cellStyle name="Normal 3 5 7 5 3 2 3" xfId="22914" xr:uid="{00000000-0005-0000-0000-0000FF610000}"/>
    <cellStyle name="Normal 3 5 7 5 3 3" xfId="17295" xr:uid="{00000000-0005-0000-0000-000000620000}"/>
    <cellStyle name="Normal 3 5 7 5 3 3 2" xfId="25119" xr:uid="{00000000-0005-0000-0000-000001620000}"/>
    <cellStyle name="Normal 3 5 7 5 3 4" xfId="21346" xr:uid="{00000000-0005-0000-0000-000002620000}"/>
    <cellStyle name="Normal 3 5 7 5 4" xfId="10948" xr:uid="{00000000-0005-0000-0000-000003620000}"/>
    <cellStyle name="Normal 3 5 7 5 4 2" xfId="12516" xr:uid="{00000000-0005-0000-0000-000004620000}"/>
    <cellStyle name="Normal 3 5 7 5 4 2 2" xfId="19255" xr:uid="{00000000-0005-0000-0000-000005620000}"/>
    <cellStyle name="Normal 3 5 7 5 4 2 2 2" xfId="27079" xr:uid="{00000000-0005-0000-0000-000006620000}"/>
    <cellStyle name="Normal 3 5 7 5 4 2 3" xfId="23306" xr:uid="{00000000-0005-0000-0000-000007620000}"/>
    <cellStyle name="Normal 3 5 7 5 4 3" xfId="17687" xr:uid="{00000000-0005-0000-0000-000008620000}"/>
    <cellStyle name="Normal 3 5 7 5 4 3 2" xfId="25511" xr:uid="{00000000-0005-0000-0000-000009620000}"/>
    <cellStyle name="Normal 3 5 7 5 4 4" xfId="21738" xr:uid="{00000000-0005-0000-0000-00000A620000}"/>
    <cellStyle name="Normal 3 5 7 5 5" xfId="11340" xr:uid="{00000000-0005-0000-0000-00000B620000}"/>
    <cellStyle name="Normal 3 5 7 5 5 2" xfId="18079" xr:uid="{00000000-0005-0000-0000-00000C620000}"/>
    <cellStyle name="Normal 3 5 7 5 5 2 2" xfId="25903" xr:uid="{00000000-0005-0000-0000-00000D620000}"/>
    <cellStyle name="Normal 3 5 7 5 5 3" xfId="22130" xr:uid="{00000000-0005-0000-0000-00000E620000}"/>
    <cellStyle name="Normal 3 5 7 5 6" xfId="16511" xr:uid="{00000000-0005-0000-0000-00000F620000}"/>
    <cellStyle name="Normal 3 5 7 5 6 2" xfId="24335" xr:uid="{00000000-0005-0000-0000-000010620000}"/>
    <cellStyle name="Normal 3 5 7 5 7" xfId="20562" xr:uid="{00000000-0005-0000-0000-000011620000}"/>
    <cellStyle name="Normal 3 5 7 6" xfId="9828" xr:uid="{00000000-0005-0000-0000-000012620000}"/>
    <cellStyle name="Normal 3 5 7 6 2" xfId="10220" xr:uid="{00000000-0005-0000-0000-000013620000}"/>
    <cellStyle name="Normal 3 5 7 6 2 2" xfId="11788" xr:uid="{00000000-0005-0000-0000-000014620000}"/>
    <cellStyle name="Normal 3 5 7 6 2 2 2" xfId="18527" xr:uid="{00000000-0005-0000-0000-000015620000}"/>
    <cellStyle name="Normal 3 5 7 6 2 2 2 2" xfId="26351" xr:uid="{00000000-0005-0000-0000-000016620000}"/>
    <cellStyle name="Normal 3 5 7 6 2 2 3" xfId="22578" xr:uid="{00000000-0005-0000-0000-000017620000}"/>
    <cellStyle name="Normal 3 5 7 6 2 3" xfId="16959" xr:uid="{00000000-0005-0000-0000-000018620000}"/>
    <cellStyle name="Normal 3 5 7 6 2 3 2" xfId="24783" xr:uid="{00000000-0005-0000-0000-000019620000}"/>
    <cellStyle name="Normal 3 5 7 6 2 4" xfId="21010" xr:uid="{00000000-0005-0000-0000-00001A620000}"/>
    <cellStyle name="Normal 3 5 7 6 3" xfId="10612" xr:uid="{00000000-0005-0000-0000-00001B620000}"/>
    <cellStyle name="Normal 3 5 7 6 3 2" xfId="12180" xr:uid="{00000000-0005-0000-0000-00001C620000}"/>
    <cellStyle name="Normal 3 5 7 6 3 2 2" xfId="18919" xr:uid="{00000000-0005-0000-0000-00001D620000}"/>
    <cellStyle name="Normal 3 5 7 6 3 2 2 2" xfId="26743" xr:uid="{00000000-0005-0000-0000-00001E620000}"/>
    <cellStyle name="Normal 3 5 7 6 3 2 3" xfId="22970" xr:uid="{00000000-0005-0000-0000-00001F620000}"/>
    <cellStyle name="Normal 3 5 7 6 3 3" xfId="17351" xr:uid="{00000000-0005-0000-0000-000020620000}"/>
    <cellStyle name="Normal 3 5 7 6 3 3 2" xfId="25175" xr:uid="{00000000-0005-0000-0000-000021620000}"/>
    <cellStyle name="Normal 3 5 7 6 3 4" xfId="21402" xr:uid="{00000000-0005-0000-0000-000022620000}"/>
    <cellStyle name="Normal 3 5 7 6 4" xfId="11004" xr:uid="{00000000-0005-0000-0000-000023620000}"/>
    <cellStyle name="Normal 3 5 7 6 4 2" xfId="12572" xr:uid="{00000000-0005-0000-0000-000024620000}"/>
    <cellStyle name="Normal 3 5 7 6 4 2 2" xfId="19311" xr:uid="{00000000-0005-0000-0000-000025620000}"/>
    <cellStyle name="Normal 3 5 7 6 4 2 2 2" xfId="27135" xr:uid="{00000000-0005-0000-0000-000026620000}"/>
    <cellStyle name="Normal 3 5 7 6 4 2 3" xfId="23362" xr:uid="{00000000-0005-0000-0000-000027620000}"/>
    <cellStyle name="Normal 3 5 7 6 4 3" xfId="17743" xr:uid="{00000000-0005-0000-0000-000028620000}"/>
    <cellStyle name="Normal 3 5 7 6 4 3 2" xfId="25567" xr:uid="{00000000-0005-0000-0000-000029620000}"/>
    <cellStyle name="Normal 3 5 7 6 4 4" xfId="21794" xr:uid="{00000000-0005-0000-0000-00002A620000}"/>
    <cellStyle name="Normal 3 5 7 6 5" xfId="11396" xr:uid="{00000000-0005-0000-0000-00002B620000}"/>
    <cellStyle name="Normal 3 5 7 6 5 2" xfId="18135" xr:uid="{00000000-0005-0000-0000-00002C620000}"/>
    <cellStyle name="Normal 3 5 7 6 5 2 2" xfId="25959" xr:uid="{00000000-0005-0000-0000-00002D620000}"/>
    <cellStyle name="Normal 3 5 7 6 5 3" xfId="22186" xr:uid="{00000000-0005-0000-0000-00002E620000}"/>
    <cellStyle name="Normal 3 5 7 6 6" xfId="16567" xr:uid="{00000000-0005-0000-0000-00002F620000}"/>
    <cellStyle name="Normal 3 5 7 6 6 2" xfId="24391" xr:uid="{00000000-0005-0000-0000-000030620000}"/>
    <cellStyle name="Normal 3 5 7 6 7" xfId="20618" xr:uid="{00000000-0005-0000-0000-000031620000}"/>
    <cellStyle name="Normal 3 5 7 7" xfId="9884" xr:uid="{00000000-0005-0000-0000-000032620000}"/>
    <cellStyle name="Normal 3 5 7 7 2" xfId="10276" xr:uid="{00000000-0005-0000-0000-000033620000}"/>
    <cellStyle name="Normal 3 5 7 7 2 2" xfId="11844" xr:uid="{00000000-0005-0000-0000-000034620000}"/>
    <cellStyle name="Normal 3 5 7 7 2 2 2" xfId="18583" xr:uid="{00000000-0005-0000-0000-000035620000}"/>
    <cellStyle name="Normal 3 5 7 7 2 2 2 2" xfId="26407" xr:uid="{00000000-0005-0000-0000-000036620000}"/>
    <cellStyle name="Normal 3 5 7 7 2 2 3" xfId="22634" xr:uid="{00000000-0005-0000-0000-000037620000}"/>
    <cellStyle name="Normal 3 5 7 7 2 3" xfId="17015" xr:uid="{00000000-0005-0000-0000-000038620000}"/>
    <cellStyle name="Normal 3 5 7 7 2 3 2" xfId="24839" xr:uid="{00000000-0005-0000-0000-000039620000}"/>
    <cellStyle name="Normal 3 5 7 7 2 4" xfId="21066" xr:uid="{00000000-0005-0000-0000-00003A620000}"/>
    <cellStyle name="Normal 3 5 7 7 3" xfId="10668" xr:uid="{00000000-0005-0000-0000-00003B620000}"/>
    <cellStyle name="Normal 3 5 7 7 3 2" xfId="12236" xr:uid="{00000000-0005-0000-0000-00003C620000}"/>
    <cellStyle name="Normal 3 5 7 7 3 2 2" xfId="18975" xr:uid="{00000000-0005-0000-0000-00003D620000}"/>
    <cellStyle name="Normal 3 5 7 7 3 2 2 2" xfId="26799" xr:uid="{00000000-0005-0000-0000-00003E620000}"/>
    <cellStyle name="Normal 3 5 7 7 3 2 3" xfId="23026" xr:uid="{00000000-0005-0000-0000-00003F620000}"/>
    <cellStyle name="Normal 3 5 7 7 3 3" xfId="17407" xr:uid="{00000000-0005-0000-0000-000040620000}"/>
    <cellStyle name="Normal 3 5 7 7 3 3 2" xfId="25231" xr:uid="{00000000-0005-0000-0000-000041620000}"/>
    <cellStyle name="Normal 3 5 7 7 3 4" xfId="21458" xr:uid="{00000000-0005-0000-0000-000042620000}"/>
    <cellStyle name="Normal 3 5 7 7 4" xfId="11060" xr:uid="{00000000-0005-0000-0000-000043620000}"/>
    <cellStyle name="Normal 3 5 7 7 4 2" xfId="12628" xr:uid="{00000000-0005-0000-0000-000044620000}"/>
    <cellStyle name="Normal 3 5 7 7 4 2 2" xfId="19367" xr:uid="{00000000-0005-0000-0000-000045620000}"/>
    <cellStyle name="Normal 3 5 7 7 4 2 2 2" xfId="27191" xr:uid="{00000000-0005-0000-0000-000046620000}"/>
    <cellStyle name="Normal 3 5 7 7 4 2 3" xfId="23418" xr:uid="{00000000-0005-0000-0000-000047620000}"/>
    <cellStyle name="Normal 3 5 7 7 4 3" xfId="17799" xr:uid="{00000000-0005-0000-0000-000048620000}"/>
    <cellStyle name="Normal 3 5 7 7 4 3 2" xfId="25623" xr:uid="{00000000-0005-0000-0000-000049620000}"/>
    <cellStyle name="Normal 3 5 7 7 4 4" xfId="21850" xr:uid="{00000000-0005-0000-0000-00004A620000}"/>
    <cellStyle name="Normal 3 5 7 7 5" xfId="11452" xr:uid="{00000000-0005-0000-0000-00004B620000}"/>
    <cellStyle name="Normal 3 5 7 7 5 2" xfId="18191" xr:uid="{00000000-0005-0000-0000-00004C620000}"/>
    <cellStyle name="Normal 3 5 7 7 5 2 2" xfId="26015" xr:uid="{00000000-0005-0000-0000-00004D620000}"/>
    <cellStyle name="Normal 3 5 7 7 5 3" xfId="22242" xr:uid="{00000000-0005-0000-0000-00004E620000}"/>
    <cellStyle name="Normal 3 5 7 7 6" xfId="16623" xr:uid="{00000000-0005-0000-0000-00004F620000}"/>
    <cellStyle name="Normal 3 5 7 7 6 2" xfId="24447" xr:uid="{00000000-0005-0000-0000-000050620000}"/>
    <cellStyle name="Normal 3 5 7 7 7" xfId="20674" xr:uid="{00000000-0005-0000-0000-000051620000}"/>
    <cellStyle name="Normal 3 5 7 8" xfId="9940" xr:uid="{00000000-0005-0000-0000-000052620000}"/>
    <cellStyle name="Normal 3 5 7 8 2" xfId="11508" xr:uid="{00000000-0005-0000-0000-000053620000}"/>
    <cellStyle name="Normal 3 5 7 8 2 2" xfId="18247" xr:uid="{00000000-0005-0000-0000-000054620000}"/>
    <cellStyle name="Normal 3 5 7 8 2 2 2" xfId="26071" xr:uid="{00000000-0005-0000-0000-000055620000}"/>
    <cellStyle name="Normal 3 5 7 8 2 3" xfId="22298" xr:uid="{00000000-0005-0000-0000-000056620000}"/>
    <cellStyle name="Normal 3 5 7 8 3" xfId="16679" xr:uid="{00000000-0005-0000-0000-000057620000}"/>
    <cellStyle name="Normal 3 5 7 8 3 2" xfId="24503" xr:uid="{00000000-0005-0000-0000-000058620000}"/>
    <cellStyle name="Normal 3 5 7 8 4" xfId="20730" xr:uid="{00000000-0005-0000-0000-000059620000}"/>
    <cellStyle name="Normal 3 5 7 9" xfId="10332" xr:uid="{00000000-0005-0000-0000-00005A620000}"/>
    <cellStyle name="Normal 3 5 7 9 2" xfId="11900" xr:uid="{00000000-0005-0000-0000-00005B620000}"/>
    <cellStyle name="Normal 3 5 7 9 2 2" xfId="18639" xr:uid="{00000000-0005-0000-0000-00005C620000}"/>
    <cellStyle name="Normal 3 5 7 9 2 2 2" xfId="26463" xr:uid="{00000000-0005-0000-0000-00005D620000}"/>
    <cellStyle name="Normal 3 5 7 9 2 3" xfId="22690" xr:uid="{00000000-0005-0000-0000-00005E620000}"/>
    <cellStyle name="Normal 3 5 7 9 3" xfId="17071" xr:uid="{00000000-0005-0000-0000-00005F620000}"/>
    <cellStyle name="Normal 3 5 7 9 3 2" xfId="24895" xr:uid="{00000000-0005-0000-0000-000060620000}"/>
    <cellStyle name="Normal 3 5 7 9 4" xfId="21122" xr:uid="{00000000-0005-0000-0000-000061620000}"/>
    <cellStyle name="Normal 3 5 8" xfId="8786" xr:uid="{00000000-0005-0000-0000-000062620000}"/>
    <cellStyle name="Normal 3 5 8 10" xfId="10729" xr:uid="{00000000-0005-0000-0000-000063620000}"/>
    <cellStyle name="Normal 3 5 8 10 2" xfId="12297" xr:uid="{00000000-0005-0000-0000-000064620000}"/>
    <cellStyle name="Normal 3 5 8 10 2 2" xfId="19036" xr:uid="{00000000-0005-0000-0000-000065620000}"/>
    <cellStyle name="Normal 3 5 8 10 2 2 2" xfId="26860" xr:uid="{00000000-0005-0000-0000-000066620000}"/>
    <cellStyle name="Normal 3 5 8 10 2 3" xfId="23087" xr:uid="{00000000-0005-0000-0000-000067620000}"/>
    <cellStyle name="Normal 3 5 8 10 3" xfId="17468" xr:uid="{00000000-0005-0000-0000-000068620000}"/>
    <cellStyle name="Normal 3 5 8 10 3 2" xfId="25292" xr:uid="{00000000-0005-0000-0000-000069620000}"/>
    <cellStyle name="Normal 3 5 8 10 4" xfId="21519" xr:uid="{00000000-0005-0000-0000-00006A620000}"/>
    <cellStyle name="Normal 3 5 8 11" xfId="11121" xr:uid="{00000000-0005-0000-0000-00006B620000}"/>
    <cellStyle name="Normal 3 5 8 11 2" xfId="17860" xr:uid="{00000000-0005-0000-0000-00006C620000}"/>
    <cellStyle name="Normal 3 5 8 11 2 2" xfId="25684" xr:uid="{00000000-0005-0000-0000-00006D620000}"/>
    <cellStyle name="Normal 3 5 8 11 3" xfId="21911" xr:uid="{00000000-0005-0000-0000-00006E620000}"/>
    <cellStyle name="Normal 3 5 8 12" xfId="16280" xr:uid="{00000000-0005-0000-0000-00006F620000}"/>
    <cellStyle name="Normal 3 5 8 12 2" xfId="24113" xr:uid="{00000000-0005-0000-0000-000070620000}"/>
    <cellStyle name="Normal 3 5 8 13" xfId="20088" xr:uid="{00000000-0005-0000-0000-000071620000}"/>
    <cellStyle name="Normal 3 5 8 2" xfId="9610" xr:uid="{00000000-0005-0000-0000-000072620000}"/>
    <cellStyle name="Normal 3 5 8 2 2" xfId="10001" xr:uid="{00000000-0005-0000-0000-000073620000}"/>
    <cellStyle name="Normal 3 5 8 2 2 2" xfId="11569" xr:uid="{00000000-0005-0000-0000-000074620000}"/>
    <cellStyle name="Normal 3 5 8 2 2 2 2" xfId="18308" xr:uid="{00000000-0005-0000-0000-000075620000}"/>
    <cellStyle name="Normal 3 5 8 2 2 2 2 2" xfId="26132" xr:uid="{00000000-0005-0000-0000-000076620000}"/>
    <cellStyle name="Normal 3 5 8 2 2 2 3" xfId="22359" xr:uid="{00000000-0005-0000-0000-000077620000}"/>
    <cellStyle name="Normal 3 5 8 2 2 3" xfId="16740" xr:uid="{00000000-0005-0000-0000-000078620000}"/>
    <cellStyle name="Normal 3 5 8 2 2 3 2" xfId="24564" xr:uid="{00000000-0005-0000-0000-000079620000}"/>
    <cellStyle name="Normal 3 5 8 2 2 4" xfId="20791" xr:uid="{00000000-0005-0000-0000-00007A620000}"/>
    <cellStyle name="Normal 3 5 8 2 3" xfId="10393" xr:uid="{00000000-0005-0000-0000-00007B620000}"/>
    <cellStyle name="Normal 3 5 8 2 3 2" xfId="11961" xr:uid="{00000000-0005-0000-0000-00007C620000}"/>
    <cellStyle name="Normal 3 5 8 2 3 2 2" xfId="18700" xr:uid="{00000000-0005-0000-0000-00007D620000}"/>
    <cellStyle name="Normal 3 5 8 2 3 2 2 2" xfId="26524" xr:uid="{00000000-0005-0000-0000-00007E620000}"/>
    <cellStyle name="Normal 3 5 8 2 3 2 3" xfId="22751" xr:uid="{00000000-0005-0000-0000-00007F620000}"/>
    <cellStyle name="Normal 3 5 8 2 3 3" xfId="17132" xr:uid="{00000000-0005-0000-0000-000080620000}"/>
    <cellStyle name="Normal 3 5 8 2 3 3 2" xfId="24956" xr:uid="{00000000-0005-0000-0000-000081620000}"/>
    <cellStyle name="Normal 3 5 8 2 3 4" xfId="21183" xr:uid="{00000000-0005-0000-0000-000082620000}"/>
    <cellStyle name="Normal 3 5 8 2 4" xfId="10785" xr:uid="{00000000-0005-0000-0000-000083620000}"/>
    <cellStyle name="Normal 3 5 8 2 4 2" xfId="12353" xr:uid="{00000000-0005-0000-0000-000084620000}"/>
    <cellStyle name="Normal 3 5 8 2 4 2 2" xfId="19092" xr:uid="{00000000-0005-0000-0000-000085620000}"/>
    <cellStyle name="Normal 3 5 8 2 4 2 2 2" xfId="26916" xr:uid="{00000000-0005-0000-0000-000086620000}"/>
    <cellStyle name="Normal 3 5 8 2 4 2 3" xfId="23143" xr:uid="{00000000-0005-0000-0000-000087620000}"/>
    <cellStyle name="Normal 3 5 8 2 4 3" xfId="17524" xr:uid="{00000000-0005-0000-0000-000088620000}"/>
    <cellStyle name="Normal 3 5 8 2 4 3 2" xfId="25348" xr:uid="{00000000-0005-0000-0000-000089620000}"/>
    <cellStyle name="Normal 3 5 8 2 4 4" xfId="21575" xr:uid="{00000000-0005-0000-0000-00008A620000}"/>
    <cellStyle name="Normal 3 5 8 2 5" xfId="11177" xr:uid="{00000000-0005-0000-0000-00008B620000}"/>
    <cellStyle name="Normal 3 5 8 2 5 2" xfId="17916" xr:uid="{00000000-0005-0000-0000-00008C620000}"/>
    <cellStyle name="Normal 3 5 8 2 5 2 2" xfId="25740" xr:uid="{00000000-0005-0000-0000-00008D620000}"/>
    <cellStyle name="Normal 3 5 8 2 5 3" xfId="21967" xr:uid="{00000000-0005-0000-0000-00008E620000}"/>
    <cellStyle name="Normal 3 5 8 2 6" xfId="16348" xr:uid="{00000000-0005-0000-0000-00008F620000}"/>
    <cellStyle name="Normal 3 5 8 2 6 2" xfId="24172" xr:uid="{00000000-0005-0000-0000-000090620000}"/>
    <cellStyle name="Normal 3 5 8 2 7" xfId="20399" xr:uid="{00000000-0005-0000-0000-000091620000}"/>
    <cellStyle name="Normal 3 5 8 3" xfId="9666" xr:uid="{00000000-0005-0000-0000-000092620000}"/>
    <cellStyle name="Normal 3 5 8 3 2" xfId="10057" xr:uid="{00000000-0005-0000-0000-000093620000}"/>
    <cellStyle name="Normal 3 5 8 3 2 2" xfId="11625" xr:uid="{00000000-0005-0000-0000-000094620000}"/>
    <cellStyle name="Normal 3 5 8 3 2 2 2" xfId="18364" xr:uid="{00000000-0005-0000-0000-000095620000}"/>
    <cellStyle name="Normal 3 5 8 3 2 2 2 2" xfId="26188" xr:uid="{00000000-0005-0000-0000-000096620000}"/>
    <cellStyle name="Normal 3 5 8 3 2 2 3" xfId="22415" xr:uid="{00000000-0005-0000-0000-000097620000}"/>
    <cellStyle name="Normal 3 5 8 3 2 3" xfId="16796" xr:uid="{00000000-0005-0000-0000-000098620000}"/>
    <cellStyle name="Normal 3 5 8 3 2 3 2" xfId="24620" xr:uid="{00000000-0005-0000-0000-000099620000}"/>
    <cellStyle name="Normal 3 5 8 3 2 4" xfId="20847" xr:uid="{00000000-0005-0000-0000-00009A620000}"/>
    <cellStyle name="Normal 3 5 8 3 3" xfId="10449" xr:uid="{00000000-0005-0000-0000-00009B620000}"/>
    <cellStyle name="Normal 3 5 8 3 3 2" xfId="12017" xr:uid="{00000000-0005-0000-0000-00009C620000}"/>
    <cellStyle name="Normal 3 5 8 3 3 2 2" xfId="18756" xr:uid="{00000000-0005-0000-0000-00009D620000}"/>
    <cellStyle name="Normal 3 5 8 3 3 2 2 2" xfId="26580" xr:uid="{00000000-0005-0000-0000-00009E620000}"/>
    <cellStyle name="Normal 3 5 8 3 3 2 3" xfId="22807" xr:uid="{00000000-0005-0000-0000-00009F620000}"/>
    <cellStyle name="Normal 3 5 8 3 3 3" xfId="17188" xr:uid="{00000000-0005-0000-0000-0000A0620000}"/>
    <cellStyle name="Normal 3 5 8 3 3 3 2" xfId="25012" xr:uid="{00000000-0005-0000-0000-0000A1620000}"/>
    <cellStyle name="Normal 3 5 8 3 3 4" xfId="21239" xr:uid="{00000000-0005-0000-0000-0000A2620000}"/>
    <cellStyle name="Normal 3 5 8 3 4" xfId="10841" xr:uid="{00000000-0005-0000-0000-0000A3620000}"/>
    <cellStyle name="Normal 3 5 8 3 4 2" xfId="12409" xr:uid="{00000000-0005-0000-0000-0000A4620000}"/>
    <cellStyle name="Normal 3 5 8 3 4 2 2" xfId="19148" xr:uid="{00000000-0005-0000-0000-0000A5620000}"/>
    <cellStyle name="Normal 3 5 8 3 4 2 2 2" xfId="26972" xr:uid="{00000000-0005-0000-0000-0000A6620000}"/>
    <cellStyle name="Normal 3 5 8 3 4 2 3" xfId="23199" xr:uid="{00000000-0005-0000-0000-0000A7620000}"/>
    <cellStyle name="Normal 3 5 8 3 4 3" xfId="17580" xr:uid="{00000000-0005-0000-0000-0000A8620000}"/>
    <cellStyle name="Normal 3 5 8 3 4 3 2" xfId="25404" xr:uid="{00000000-0005-0000-0000-0000A9620000}"/>
    <cellStyle name="Normal 3 5 8 3 4 4" xfId="21631" xr:uid="{00000000-0005-0000-0000-0000AA620000}"/>
    <cellStyle name="Normal 3 5 8 3 5" xfId="11233" xr:uid="{00000000-0005-0000-0000-0000AB620000}"/>
    <cellStyle name="Normal 3 5 8 3 5 2" xfId="17972" xr:uid="{00000000-0005-0000-0000-0000AC620000}"/>
    <cellStyle name="Normal 3 5 8 3 5 2 2" xfId="25796" xr:uid="{00000000-0005-0000-0000-0000AD620000}"/>
    <cellStyle name="Normal 3 5 8 3 5 3" xfId="22023" xr:uid="{00000000-0005-0000-0000-0000AE620000}"/>
    <cellStyle name="Normal 3 5 8 3 6" xfId="16404" xr:uid="{00000000-0005-0000-0000-0000AF620000}"/>
    <cellStyle name="Normal 3 5 8 3 6 2" xfId="24228" xr:uid="{00000000-0005-0000-0000-0000B0620000}"/>
    <cellStyle name="Normal 3 5 8 3 7" xfId="20455" xr:uid="{00000000-0005-0000-0000-0000B1620000}"/>
    <cellStyle name="Normal 3 5 8 4" xfId="9721" xr:uid="{00000000-0005-0000-0000-0000B2620000}"/>
    <cellStyle name="Normal 3 5 8 4 2" xfId="10113" xr:uid="{00000000-0005-0000-0000-0000B3620000}"/>
    <cellStyle name="Normal 3 5 8 4 2 2" xfId="11681" xr:uid="{00000000-0005-0000-0000-0000B4620000}"/>
    <cellStyle name="Normal 3 5 8 4 2 2 2" xfId="18420" xr:uid="{00000000-0005-0000-0000-0000B5620000}"/>
    <cellStyle name="Normal 3 5 8 4 2 2 2 2" xfId="26244" xr:uid="{00000000-0005-0000-0000-0000B6620000}"/>
    <cellStyle name="Normal 3 5 8 4 2 2 3" xfId="22471" xr:uid="{00000000-0005-0000-0000-0000B7620000}"/>
    <cellStyle name="Normal 3 5 8 4 2 3" xfId="16852" xr:uid="{00000000-0005-0000-0000-0000B8620000}"/>
    <cellStyle name="Normal 3 5 8 4 2 3 2" xfId="24676" xr:uid="{00000000-0005-0000-0000-0000B9620000}"/>
    <cellStyle name="Normal 3 5 8 4 2 4" xfId="20903" xr:uid="{00000000-0005-0000-0000-0000BA620000}"/>
    <cellStyle name="Normal 3 5 8 4 3" xfId="10505" xr:uid="{00000000-0005-0000-0000-0000BB620000}"/>
    <cellStyle name="Normal 3 5 8 4 3 2" xfId="12073" xr:uid="{00000000-0005-0000-0000-0000BC620000}"/>
    <cellStyle name="Normal 3 5 8 4 3 2 2" xfId="18812" xr:uid="{00000000-0005-0000-0000-0000BD620000}"/>
    <cellStyle name="Normal 3 5 8 4 3 2 2 2" xfId="26636" xr:uid="{00000000-0005-0000-0000-0000BE620000}"/>
    <cellStyle name="Normal 3 5 8 4 3 2 3" xfId="22863" xr:uid="{00000000-0005-0000-0000-0000BF620000}"/>
    <cellStyle name="Normal 3 5 8 4 3 3" xfId="17244" xr:uid="{00000000-0005-0000-0000-0000C0620000}"/>
    <cellStyle name="Normal 3 5 8 4 3 3 2" xfId="25068" xr:uid="{00000000-0005-0000-0000-0000C1620000}"/>
    <cellStyle name="Normal 3 5 8 4 3 4" xfId="21295" xr:uid="{00000000-0005-0000-0000-0000C2620000}"/>
    <cellStyle name="Normal 3 5 8 4 4" xfId="10897" xr:uid="{00000000-0005-0000-0000-0000C3620000}"/>
    <cellStyle name="Normal 3 5 8 4 4 2" xfId="12465" xr:uid="{00000000-0005-0000-0000-0000C4620000}"/>
    <cellStyle name="Normal 3 5 8 4 4 2 2" xfId="19204" xr:uid="{00000000-0005-0000-0000-0000C5620000}"/>
    <cellStyle name="Normal 3 5 8 4 4 2 2 2" xfId="27028" xr:uid="{00000000-0005-0000-0000-0000C6620000}"/>
    <cellStyle name="Normal 3 5 8 4 4 2 3" xfId="23255" xr:uid="{00000000-0005-0000-0000-0000C7620000}"/>
    <cellStyle name="Normal 3 5 8 4 4 3" xfId="17636" xr:uid="{00000000-0005-0000-0000-0000C8620000}"/>
    <cellStyle name="Normal 3 5 8 4 4 3 2" xfId="25460" xr:uid="{00000000-0005-0000-0000-0000C9620000}"/>
    <cellStyle name="Normal 3 5 8 4 4 4" xfId="21687" xr:uid="{00000000-0005-0000-0000-0000CA620000}"/>
    <cellStyle name="Normal 3 5 8 4 5" xfId="11289" xr:uid="{00000000-0005-0000-0000-0000CB620000}"/>
    <cellStyle name="Normal 3 5 8 4 5 2" xfId="18028" xr:uid="{00000000-0005-0000-0000-0000CC620000}"/>
    <cellStyle name="Normal 3 5 8 4 5 2 2" xfId="25852" xr:uid="{00000000-0005-0000-0000-0000CD620000}"/>
    <cellStyle name="Normal 3 5 8 4 5 3" xfId="22079" xr:uid="{00000000-0005-0000-0000-0000CE620000}"/>
    <cellStyle name="Normal 3 5 8 4 6" xfId="16460" xr:uid="{00000000-0005-0000-0000-0000CF620000}"/>
    <cellStyle name="Normal 3 5 8 4 6 2" xfId="24284" xr:uid="{00000000-0005-0000-0000-0000D0620000}"/>
    <cellStyle name="Normal 3 5 8 4 7" xfId="20511" xr:uid="{00000000-0005-0000-0000-0000D1620000}"/>
    <cellStyle name="Normal 3 5 8 5" xfId="9777" xr:uid="{00000000-0005-0000-0000-0000D2620000}"/>
    <cellStyle name="Normal 3 5 8 5 2" xfId="10169" xr:uid="{00000000-0005-0000-0000-0000D3620000}"/>
    <cellStyle name="Normal 3 5 8 5 2 2" xfId="11737" xr:uid="{00000000-0005-0000-0000-0000D4620000}"/>
    <cellStyle name="Normal 3 5 8 5 2 2 2" xfId="18476" xr:uid="{00000000-0005-0000-0000-0000D5620000}"/>
    <cellStyle name="Normal 3 5 8 5 2 2 2 2" xfId="26300" xr:uid="{00000000-0005-0000-0000-0000D6620000}"/>
    <cellStyle name="Normal 3 5 8 5 2 2 3" xfId="22527" xr:uid="{00000000-0005-0000-0000-0000D7620000}"/>
    <cellStyle name="Normal 3 5 8 5 2 3" xfId="16908" xr:uid="{00000000-0005-0000-0000-0000D8620000}"/>
    <cellStyle name="Normal 3 5 8 5 2 3 2" xfId="24732" xr:uid="{00000000-0005-0000-0000-0000D9620000}"/>
    <cellStyle name="Normal 3 5 8 5 2 4" xfId="20959" xr:uid="{00000000-0005-0000-0000-0000DA620000}"/>
    <cellStyle name="Normal 3 5 8 5 3" xfId="10561" xr:uid="{00000000-0005-0000-0000-0000DB620000}"/>
    <cellStyle name="Normal 3 5 8 5 3 2" xfId="12129" xr:uid="{00000000-0005-0000-0000-0000DC620000}"/>
    <cellStyle name="Normal 3 5 8 5 3 2 2" xfId="18868" xr:uid="{00000000-0005-0000-0000-0000DD620000}"/>
    <cellStyle name="Normal 3 5 8 5 3 2 2 2" xfId="26692" xr:uid="{00000000-0005-0000-0000-0000DE620000}"/>
    <cellStyle name="Normal 3 5 8 5 3 2 3" xfId="22919" xr:uid="{00000000-0005-0000-0000-0000DF620000}"/>
    <cellStyle name="Normal 3 5 8 5 3 3" xfId="17300" xr:uid="{00000000-0005-0000-0000-0000E0620000}"/>
    <cellStyle name="Normal 3 5 8 5 3 3 2" xfId="25124" xr:uid="{00000000-0005-0000-0000-0000E1620000}"/>
    <cellStyle name="Normal 3 5 8 5 3 4" xfId="21351" xr:uid="{00000000-0005-0000-0000-0000E2620000}"/>
    <cellStyle name="Normal 3 5 8 5 4" xfId="10953" xr:uid="{00000000-0005-0000-0000-0000E3620000}"/>
    <cellStyle name="Normal 3 5 8 5 4 2" xfId="12521" xr:uid="{00000000-0005-0000-0000-0000E4620000}"/>
    <cellStyle name="Normal 3 5 8 5 4 2 2" xfId="19260" xr:uid="{00000000-0005-0000-0000-0000E5620000}"/>
    <cellStyle name="Normal 3 5 8 5 4 2 2 2" xfId="27084" xr:uid="{00000000-0005-0000-0000-0000E6620000}"/>
    <cellStyle name="Normal 3 5 8 5 4 2 3" xfId="23311" xr:uid="{00000000-0005-0000-0000-0000E7620000}"/>
    <cellStyle name="Normal 3 5 8 5 4 3" xfId="17692" xr:uid="{00000000-0005-0000-0000-0000E8620000}"/>
    <cellStyle name="Normal 3 5 8 5 4 3 2" xfId="25516" xr:uid="{00000000-0005-0000-0000-0000E9620000}"/>
    <cellStyle name="Normal 3 5 8 5 4 4" xfId="21743" xr:uid="{00000000-0005-0000-0000-0000EA620000}"/>
    <cellStyle name="Normal 3 5 8 5 5" xfId="11345" xr:uid="{00000000-0005-0000-0000-0000EB620000}"/>
    <cellStyle name="Normal 3 5 8 5 5 2" xfId="18084" xr:uid="{00000000-0005-0000-0000-0000EC620000}"/>
    <cellStyle name="Normal 3 5 8 5 5 2 2" xfId="25908" xr:uid="{00000000-0005-0000-0000-0000ED620000}"/>
    <cellStyle name="Normal 3 5 8 5 5 3" xfId="22135" xr:uid="{00000000-0005-0000-0000-0000EE620000}"/>
    <cellStyle name="Normal 3 5 8 5 6" xfId="16516" xr:uid="{00000000-0005-0000-0000-0000EF620000}"/>
    <cellStyle name="Normal 3 5 8 5 6 2" xfId="24340" xr:uid="{00000000-0005-0000-0000-0000F0620000}"/>
    <cellStyle name="Normal 3 5 8 5 7" xfId="20567" xr:uid="{00000000-0005-0000-0000-0000F1620000}"/>
    <cellStyle name="Normal 3 5 8 6" xfId="9833" xr:uid="{00000000-0005-0000-0000-0000F2620000}"/>
    <cellStyle name="Normal 3 5 8 6 2" xfId="10225" xr:uid="{00000000-0005-0000-0000-0000F3620000}"/>
    <cellStyle name="Normal 3 5 8 6 2 2" xfId="11793" xr:uid="{00000000-0005-0000-0000-0000F4620000}"/>
    <cellStyle name="Normal 3 5 8 6 2 2 2" xfId="18532" xr:uid="{00000000-0005-0000-0000-0000F5620000}"/>
    <cellStyle name="Normal 3 5 8 6 2 2 2 2" xfId="26356" xr:uid="{00000000-0005-0000-0000-0000F6620000}"/>
    <cellStyle name="Normal 3 5 8 6 2 2 3" xfId="22583" xr:uid="{00000000-0005-0000-0000-0000F7620000}"/>
    <cellStyle name="Normal 3 5 8 6 2 3" xfId="16964" xr:uid="{00000000-0005-0000-0000-0000F8620000}"/>
    <cellStyle name="Normal 3 5 8 6 2 3 2" xfId="24788" xr:uid="{00000000-0005-0000-0000-0000F9620000}"/>
    <cellStyle name="Normal 3 5 8 6 2 4" xfId="21015" xr:uid="{00000000-0005-0000-0000-0000FA620000}"/>
    <cellStyle name="Normal 3 5 8 6 3" xfId="10617" xr:uid="{00000000-0005-0000-0000-0000FB620000}"/>
    <cellStyle name="Normal 3 5 8 6 3 2" xfId="12185" xr:uid="{00000000-0005-0000-0000-0000FC620000}"/>
    <cellStyle name="Normal 3 5 8 6 3 2 2" xfId="18924" xr:uid="{00000000-0005-0000-0000-0000FD620000}"/>
    <cellStyle name="Normal 3 5 8 6 3 2 2 2" xfId="26748" xr:uid="{00000000-0005-0000-0000-0000FE620000}"/>
    <cellStyle name="Normal 3 5 8 6 3 2 3" xfId="22975" xr:uid="{00000000-0005-0000-0000-0000FF620000}"/>
    <cellStyle name="Normal 3 5 8 6 3 3" xfId="17356" xr:uid="{00000000-0005-0000-0000-000000630000}"/>
    <cellStyle name="Normal 3 5 8 6 3 3 2" xfId="25180" xr:uid="{00000000-0005-0000-0000-000001630000}"/>
    <cellStyle name="Normal 3 5 8 6 3 4" xfId="21407" xr:uid="{00000000-0005-0000-0000-000002630000}"/>
    <cellStyle name="Normal 3 5 8 6 4" xfId="11009" xr:uid="{00000000-0005-0000-0000-000003630000}"/>
    <cellStyle name="Normal 3 5 8 6 4 2" xfId="12577" xr:uid="{00000000-0005-0000-0000-000004630000}"/>
    <cellStyle name="Normal 3 5 8 6 4 2 2" xfId="19316" xr:uid="{00000000-0005-0000-0000-000005630000}"/>
    <cellStyle name="Normal 3 5 8 6 4 2 2 2" xfId="27140" xr:uid="{00000000-0005-0000-0000-000006630000}"/>
    <cellStyle name="Normal 3 5 8 6 4 2 3" xfId="23367" xr:uid="{00000000-0005-0000-0000-000007630000}"/>
    <cellStyle name="Normal 3 5 8 6 4 3" xfId="17748" xr:uid="{00000000-0005-0000-0000-000008630000}"/>
    <cellStyle name="Normal 3 5 8 6 4 3 2" xfId="25572" xr:uid="{00000000-0005-0000-0000-000009630000}"/>
    <cellStyle name="Normal 3 5 8 6 4 4" xfId="21799" xr:uid="{00000000-0005-0000-0000-00000A630000}"/>
    <cellStyle name="Normal 3 5 8 6 5" xfId="11401" xr:uid="{00000000-0005-0000-0000-00000B630000}"/>
    <cellStyle name="Normal 3 5 8 6 5 2" xfId="18140" xr:uid="{00000000-0005-0000-0000-00000C630000}"/>
    <cellStyle name="Normal 3 5 8 6 5 2 2" xfId="25964" xr:uid="{00000000-0005-0000-0000-00000D630000}"/>
    <cellStyle name="Normal 3 5 8 6 5 3" xfId="22191" xr:uid="{00000000-0005-0000-0000-00000E630000}"/>
    <cellStyle name="Normal 3 5 8 6 6" xfId="16572" xr:uid="{00000000-0005-0000-0000-00000F630000}"/>
    <cellStyle name="Normal 3 5 8 6 6 2" xfId="24396" xr:uid="{00000000-0005-0000-0000-000010630000}"/>
    <cellStyle name="Normal 3 5 8 6 7" xfId="20623" xr:uid="{00000000-0005-0000-0000-000011630000}"/>
    <cellStyle name="Normal 3 5 8 7" xfId="9889" xr:uid="{00000000-0005-0000-0000-000012630000}"/>
    <cellStyle name="Normal 3 5 8 7 2" xfId="10281" xr:uid="{00000000-0005-0000-0000-000013630000}"/>
    <cellStyle name="Normal 3 5 8 7 2 2" xfId="11849" xr:uid="{00000000-0005-0000-0000-000014630000}"/>
    <cellStyle name="Normal 3 5 8 7 2 2 2" xfId="18588" xr:uid="{00000000-0005-0000-0000-000015630000}"/>
    <cellStyle name="Normal 3 5 8 7 2 2 2 2" xfId="26412" xr:uid="{00000000-0005-0000-0000-000016630000}"/>
    <cellStyle name="Normal 3 5 8 7 2 2 3" xfId="22639" xr:uid="{00000000-0005-0000-0000-000017630000}"/>
    <cellStyle name="Normal 3 5 8 7 2 3" xfId="17020" xr:uid="{00000000-0005-0000-0000-000018630000}"/>
    <cellStyle name="Normal 3 5 8 7 2 3 2" xfId="24844" xr:uid="{00000000-0005-0000-0000-000019630000}"/>
    <cellStyle name="Normal 3 5 8 7 2 4" xfId="21071" xr:uid="{00000000-0005-0000-0000-00001A630000}"/>
    <cellStyle name="Normal 3 5 8 7 3" xfId="10673" xr:uid="{00000000-0005-0000-0000-00001B630000}"/>
    <cellStyle name="Normal 3 5 8 7 3 2" xfId="12241" xr:uid="{00000000-0005-0000-0000-00001C630000}"/>
    <cellStyle name="Normal 3 5 8 7 3 2 2" xfId="18980" xr:uid="{00000000-0005-0000-0000-00001D630000}"/>
    <cellStyle name="Normal 3 5 8 7 3 2 2 2" xfId="26804" xr:uid="{00000000-0005-0000-0000-00001E630000}"/>
    <cellStyle name="Normal 3 5 8 7 3 2 3" xfId="23031" xr:uid="{00000000-0005-0000-0000-00001F630000}"/>
    <cellStyle name="Normal 3 5 8 7 3 3" xfId="17412" xr:uid="{00000000-0005-0000-0000-000020630000}"/>
    <cellStyle name="Normal 3 5 8 7 3 3 2" xfId="25236" xr:uid="{00000000-0005-0000-0000-000021630000}"/>
    <cellStyle name="Normal 3 5 8 7 3 4" xfId="21463" xr:uid="{00000000-0005-0000-0000-000022630000}"/>
    <cellStyle name="Normal 3 5 8 7 4" xfId="11065" xr:uid="{00000000-0005-0000-0000-000023630000}"/>
    <cellStyle name="Normal 3 5 8 7 4 2" xfId="12633" xr:uid="{00000000-0005-0000-0000-000024630000}"/>
    <cellStyle name="Normal 3 5 8 7 4 2 2" xfId="19372" xr:uid="{00000000-0005-0000-0000-000025630000}"/>
    <cellStyle name="Normal 3 5 8 7 4 2 2 2" xfId="27196" xr:uid="{00000000-0005-0000-0000-000026630000}"/>
    <cellStyle name="Normal 3 5 8 7 4 2 3" xfId="23423" xr:uid="{00000000-0005-0000-0000-000027630000}"/>
    <cellStyle name="Normal 3 5 8 7 4 3" xfId="17804" xr:uid="{00000000-0005-0000-0000-000028630000}"/>
    <cellStyle name="Normal 3 5 8 7 4 3 2" xfId="25628" xr:uid="{00000000-0005-0000-0000-000029630000}"/>
    <cellStyle name="Normal 3 5 8 7 4 4" xfId="21855" xr:uid="{00000000-0005-0000-0000-00002A630000}"/>
    <cellStyle name="Normal 3 5 8 7 5" xfId="11457" xr:uid="{00000000-0005-0000-0000-00002B630000}"/>
    <cellStyle name="Normal 3 5 8 7 5 2" xfId="18196" xr:uid="{00000000-0005-0000-0000-00002C630000}"/>
    <cellStyle name="Normal 3 5 8 7 5 2 2" xfId="26020" xr:uid="{00000000-0005-0000-0000-00002D630000}"/>
    <cellStyle name="Normal 3 5 8 7 5 3" xfId="22247" xr:uid="{00000000-0005-0000-0000-00002E630000}"/>
    <cellStyle name="Normal 3 5 8 7 6" xfId="16628" xr:uid="{00000000-0005-0000-0000-00002F630000}"/>
    <cellStyle name="Normal 3 5 8 7 6 2" xfId="24452" xr:uid="{00000000-0005-0000-0000-000030630000}"/>
    <cellStyle name="Normal 3 5 8 7 7" xfId="20679" xr:uid="{00000000-0005-0000-0000-000031630000}"/>
    <cellStyle name="Normal 3 5 8 8" xfId="9945" xr:uid="{00000000-0005-0000-0000-000032630000}"/>
    <cellStyle name="Normal 3 5 8 8 2" xfId="11513" xr:uid="{00000000-0005-0000-0000-000033630000}"/>
    <cellStyle name="Normal 3 5 8 8 2 2" xfId="18252" xr:uid="{00000000-0005-0000-0000-000034630000}"/>
    <cellStyle name="Normal 3 5 8 8 2 2 2" xfId="26076" xr:uid="{00000000-0005-0000-0000-000035630000}"/>
    <cellStyle name="Normal 3 5 8 8 2 3" xfId="22303" xr:uid="{00000000-0005-0000-0000-000036630000}"/>
    <cellStyle name="Normal 3 5 8 8 3" xfId="16684" xr:uid="{00000000-0005-0000-0000-000037630000}"/>
    <cellStyle name="Normal 3 5 8 8 3 2" xfId="24508" xr:uid="{00000000-0005-0000-0000-000038630000}"/>
    <cellStyle name="Normal 3 5 8 8 4" xfId="20735" xr:uid="{00000000-0005-0000-0000-000039630000}"/>
    <cellStyle name="Normal 3 5 8 9" xfId="10337" xr:uid="{00000000-0005-0000-0000-00003A630000}"/>
    <cellStyle name="Normal 3 5 8 9 2" xfId="11905" xr:uid="{00000000-0005-0000-0000-00003B630000}"/>
    <cellStyle name="Normal 3 5 8 9 2 2" xfId="18644" xr:uid="{00000000-0005-0000-0000-00003C630000}"/>
    <cellStyle name="Normal 3 5 8 9 2 2 2" xfId="26468" xr:uid="{00000000-0005-0000-0000-00003D630000}"/>
    <cellStyle name="Normal 3 5 8 9 2 3" xfId="22695" xr:uid="{00000000-0005-0000-0000-00003E630000}"/>
    <cellStyle name="Normal 3 5 8 9 3" xfId="17076" xr:uid="{00000000-0005-0000-0000-00003F630000}"/>
    <cellStyle name="Normal 3 5 8 9 3 2" xfId="24900" xr:uid="{00000000-0005-0000-0000-000040630000}"/>
    <cellStyle name="Normal 3 5 8 9 4" xfId="21127" xr:uid="{00000000-0005-0000-0000-000041630000}"/>
    <cellStyle name="Normal 3 5 9" xfId="8783" xr:uid="{00000000-0005-0000-0000-000042630000}"/>
    <cellStyle name="Normal 3 5 9 10" xfId="10726" xr:uid="{00000000-0005-0000-0000-000043630000}"/>
    <cellStyle name="Normal 3 5 9 10 2" xfId="12294" xr:uid="{00000000-0005-0000-0000-000044630000}"/>
    <cellStyle name="Normal 3 5 9 10 2 2" xfId="19033" xr:uid="{00000000-0005-0000-0000-000045630000}"/>
    <cellStyle name="Normal 3 5 9 10 2 2 2" xfId="26857" xr:uid="{00000000-0005-0000-0000-000046630000}"/>
    <cellStyle name="Normal 3 5 9 10 2 3" xfId="23084" xr:uid="{00000000-0005-0000-0000-000047630000}"/>
    <cellStyle name="Normal 3 5 9 10 3" xfId="17465" xr:uid="{00000000-0005-0000-0000-000048630000}"/>
    <cellStyle name="Normal 3 5 9 10 3 2" xfId="25289" xr:uid="{00000000-0005-0000-0000-000049630000}"/>
    <cellStyle name="Normal 3 5 9 10 4" xfId="21516" xr:uid="{00000000-0005-0000-0000-00004A630000}"/>
    <cellStyle name="Normal 3 5 9 11" xfId="11118" xr:uid="{00000000-0005-0000-0000-00004B630000}"/>
    <cellStyle name="Normal 3 5 9 11 2" xfId="17857" xr:uid="{00000000-0005-0000-0000-00004C630000}"/>
    <cellStyle name="Normal 3 5 9 11 2 2" xfId="25681" xr:uid="{00000000-0005-0000-0000-00004D630000}"/>
    <cellStyle name="Normal 3 5 9 11 3" xfId="21908" xr:uid="{00000000-0005-0000-0000-00004E630000}"/>
    <cellStyle name="Normal 3 5 9 12" xfId="16277" xr:uid="{00000000-0005-0000-0000-00004F630000}"/>
    <cellStyle name="Normal 3 5 9 12 2" xfId="24110" xr:uid="{00000000-0005-0000-0000-000050630000}"/>
    <cellStyle name="Normal 3 5 9 13" xfId="20085" xr:uid="{00000000-0005-0000-0000-000051630000}"/>
    <cellStyle name="Normal 3 5 9 2" xfId="9607" xr:uid="{00000000-0005-0000-0000-000052630000}"/>
    <cellStyle name="Normal 3 5 9 2 2" xfId="9998" xr:uid="{00000000-0005-0000-0000-000053630000}"/>
    <cellStyle name="Normal 3 5 9 2 2 2" xfId="11566" xr:uid="{00000000-0005-0000-0000-000054630000}"/>
    <cellStyle name="Normal 3 5 9 2 2 2 2" xfId="18305" xr:uid="{00000000-0005-0000-0000-000055630000}"/>
    <cellStyle name="Normal 3 5 9 2 2 2 2 2" xfId="26129" xr:uid="{00000000-0005-0000-0000-000056630000}"/>
    <cellStyle name="Normal 3 5 9 2 2 2 3" xfId="22356" xr:uid="{00000000-0005-0000-0000-000057630000}"/>
    <cellStyle name="Normal 3 5 9 2 2 3" xfId="16737" xr:uid="{00000000-0005-0000-0000-000058630000}"/>
    <cellStyle name="Normal 3 5 9 2 2 3 2" xfId="24561" xr:uid="{00000000-0005-0000-0000-000059630000}"/>
    <cellStyle name="Normal 3 5 9 2 2 4" xfId="20788" xr:uid="{00000000-0005-0000-0000-00005A630000}"/>
    <cellStyle name="Normal 3 5 9 2 3" xfId="10390" xr:uid="{00000000-0005-0000-0000-00005B630000}"/>
    <cellStyle name="Normal 3 5 9 2 3 2" xfId="11958" xr:uid="{00000000-0005-0000-0000-00005C630000}"/>
    <cellStyle name="Normal 3 5 9 2 3 2 2" xfId="18697" xr:uid="{00000000-0005-0000-0000-00005D630000}"/>
    <cellStyle name="Normal 3 5 9 2 3 2 2 2" xfId="26521" xr:uid="{00000000-0005-0000-0000-00005E630000}"/>
    <cellStyle name="Normal 3 5 9 2 3 2 3" xfId="22748" xr:uid="{00000000-0005-0000-0000-00005F630000}"/>
    <cellStyle name="Normal 3 5 9 2 3 3" xfId="17129" xr:uid="{00000000-0005-0000-0000-000060630000}"/>
    <cellStyle name="Normal 3 5 9 2 3 3 2" xfId="24953" xr:uid="{00000000-0005-0000-0000-000061630000}"/>
    <cellStyle name="Normal 3 5 9 2 3 4" xfId="21180" xr:uid="{00000000-0005-0000-0000-000062630000}"/>
    <cellStyle name="Normal 3 5 9 2 4" xfId="10782" xr:uid="{00000000-0005-0000-0000-000063630000}"/>
    <cellStyle name="Normal 3 5 9 2 4 2" xfId="12350" xr:uid="{00000000-0005-0000-0000-000064630000}"/>
    <cellStyle name="Normal 3 5 9 2 4 2 2" xfId="19089" xr:uid="{00000000-0005-0000-0000-000065630000}"/>
    <cellStyle name="Normal 3 5 9 2 4 2 2 2" xfId="26913" xr:uid="{00000000-0005-0000-0000-000066630000}"/>
    <cellStyle name="Normal 3 5 9 2 4 2 3" xfId="23140" xr:uid="{00000000-0005-0000-0000-000067630000}"/>
    <cellStyle name="Normal 3 5 9 2 4 3" xfId="17521" xr:uid="{00000000-0005-0000-0000-000068630000}"/>
    <cellStyle name="Normal 3 5 9 2 4 3 2" xfId="25345" xr:uid="{00000000-0005-0000-0000-000069630000}"/>
    <cellStyle name="Normal 3 5 9 2 4 4" xfId="21572" xr:uid="{00000000-0005-0000-0000-00006A630000}"/>
    <cellStyle name="Normal 3 5 9 2 5" xfId="11174" xr:uid="{00000000-0005-0000-0000-00006B630000}"/>
    <cellStyle name="Normal 3 5 9 2 5 2" xfId="17913" xr:uid="{00000000-0005-0000-0000-00006C630000}"/>
    <cellStyle name="Normal 3 5 9 2 5 2 2" xfId="25737" xr:uid="{00000000-0005-0000-0000-00006D630000}"/>
    <cellStyle name="Normal 3 5 9 2 5 3" xfId="21964" xr:uid="{00000000-0005-0000-0000-00006E630000}"/>
    <cellStyle name="Normal 3 5 9 2 6" xfId="16345" xr:uid="{00000000-0005-0000-0000-00006F630000}"/>
    <cellStyle name="Normal 3 5 9 2 6 2" xfId="24169" xr:uid="{00000000-0005-0000-0000-000070630000}"/>
    <cellStyle name="Normal 3 5 9 2 7" xfId="20396" xr:uid="{00000000-0005-0000-0000-000071630000}"/>
    <cellStyle name="Normal 3 5 9 3" xfId="9663" xr:uid="{00000000-0005-0000-0000-000072630000}"/>
    <cellStyle name="Normal 3 5 9 3 2" xfId="10054" xr:uid="{00000000-0005-0000-0000-000073630000}"/>
    <cellStyle name="Normal 3 5 9 3 2 2" xfId="11622" xr:uid="{00000000-0005-0000-0000-000074630000}"/>
    <cellStyle name="Normal 3 5 9 3 2 2 2" xfId="18361" xr:uid="{00000000-0005-0000-0000-000075630000}"/>
    <cellStyle name="Normal 3 5 9 3 2 2 2 2" xfId="26185" xr:uid="{00000000-0005-0000-0000-000076630000}"/>
    <cellStyle name="Normal 3 5 9 3 2 2 3" xfId="22412" xr:uid="{00000000-0005-0000-0000-000077630000}"/>
    <cellStyle name="Normal 3 5 9 3 2 3" xfId="16793" xr:uid="{00000000-0005-0000-0000-000078630000}"/>
    <cellStyle name="Normal 3 5 9 3 2 3 2" xfId="24617" xr:uid="{00000000-0005-0000-0000-000079630000}"/>
    <cellStyle name="Normal 3 5 9 3 2 4" xfId="20844" xr:uid="{00000000-0005-0000-0000-00007A630000}"/>
    <cellStyle name="Normal 3 5 9 3 3" xfId="10446" xr:uid="{00000000-0005-0000-0000-00007B630000}"/>
    <cellStyle name="Normal 3 5 9 3 3 2" xfId="12014" xr:uid="{00000000-0005-0000-0000-00007C630000}"/>
    <cellStyle name="Normal 3 5 9 3 3 2 2" xfId="18753" xr:uid="{00000000-0005-0000-0000-00007D630000}"/>
    <cellStyle name="Normal 3 5 9 3 3 2 2 2" xfId="26577" xr:uid="{00000000-0005-0000-0000-00007E630000}"/>
    <cellStyle name="Normal 3 5 9 3 3 2 3" xfId="22804" xr:uid="{00000000-0005-0000-0000-00007F630000}"/>
    <cellStyle name="Normal 3 5 9 3 3 3" xfId="17185" xr:uid="{00000000-0005-0000-0000-000080630000}"/>
    <cellStyle name="Normal 3 5 9 3 3 3 2" xfId="25009" xr:uid="{00000000-0005-0000-0000-000081630000}"/>
    <cellStyle name="Normal 3 5 9 3 3 4" xfId="21236" xr:uid="{00000000-0005-0000-0000-000082630000}"/>
    <cellStyle name="Normal 3 5 9 3 4" xfId="10838" xr:uid="{00000000-0005-0000-0000-000083630000}"/>
    <cellStyle name="Normal 3 5 9 3 4 2" xfId="12406" xr:uid="{00000000-0005-0000-0000-000084630000}"/>
    <cellStyle name="Normal 3 5 9 3 4 2 2" xfId="19145" xr:uid="{00000000-0005-0000-0000-000085630000}"/>
    <cellStyle name="Normal 3 5 9 3 4 2 2 2" xfId="26969" xr:uid="{00000000-0005-0000-0000-000086630000}"/>
    <cellStyle name="Normal 3 5 9 3 4 2 3" xfId="23196" xr:uid="{00000000-0005-0000-0000-000087630000}"/>
    <cellStyle name="Normal 3 5 9 3 4 3" xfId="17577" xr:uid="{00000000-0005-0000-0000-000088630000}"/>
    <cellStyle name="Normal 3 5 9 3 4 3 2" xfId="25401" xr:uid="{00000000-0005-0000-0000-000089630000}"/>
    <cellStyle name="Normal 3 5 9 3 4 4" xfId="21628" xr:uid="{00000000-0005-0000-0000-00008A630000}"/>
    <cellStyle name="Normal 3 5 9 3 5" xfId="11230" xr:uid="{00000000-0005-0000-0000-00008B630000}"/>
    <cellStyle name="Normal 3 5 9 3 5 2" xfId="17969" xr:uid="{00000000-0005-0000-0000-00008C630000}"/>
    <cellStyle name="Normal 3 5 9 3 5 2 2" xfId="25793" xr:uid="{00000000-0005-0000-0000-00008D630000}"/>
    <cellStyle name="Normal 3 5 9 3 5 3" xfId="22020" xr:uid="{00000000-0005-0000-0000-00008E630000}"/>
    <cellStyle name="Normal 3 5 9 3 6" xfId="16401" xr:uid="{00000000-0005-0000-0000-00008F630000}"/>
    <cellStyle name="Normal 3 5 9 3 6 2" xfId="24225" xr:uid="{00000000-0005-0000-0000-000090630000}"/>
    <cellStyle name="Normal 3 5 9 3 7" xfId="20452" xr:uid="{00000000-0005-0000-0000-000091630000}"/>
    <cellStyle name="Normal 3 5 9 4" xfId="9718" xr:uid="{00000000-0005-0000-0000-000092630000}"/>
    <cellStyle name="Normal 3 5 9 4 2" xfId="10110" xr:uid="{00000000-0005-0000-0000-000093630000}"/>
    <cellStyle name="Normal 3 5 9 4 2 2" xfId="11678" xr:uid="{00000000-0005-0000-0000-000094630000}"/>
    <cellStyle name="Normal 3 5 9 4 2 2 2" xfId="18417" xr:uid="{00000000-0005-0000-0000-000095630000}"/>
    <cellStyle name="Normal 3 5 9 4 2 2 2 2" xfId="26241" xr:uid="{00000000-0005-0000-0000-000096630000}"/>
    <cellStyle name="Normal 3 5 9 4 2 2 3" xfId="22468" xr:uid="{00000000-0005-0000-0000-000097630000}"/>
    <cellStyle name="Normal 3 5 9 4 2 3" xfId="16849" xr:uid="{00000000-0005-0000-0000-000098630000}"/>
    <cellStyle name="Normal 3 5 9 4 2 3 2" xfId="24673" xr:uid="{00000000-0005-0000-0000-000099630000}"/>
    <cellStyle name="Normal 3 5 9 4 2 4" xfId="20900" xr:uid="{00000000-0005-0000-0000-00009A630000}"/>
    <cellStyle name="Normal 3 5 9 4 3" xfId="10502" xr:uid="{00000000-0005-0000-0000-00009B630000}"/>
    <cellStyle name="Normal 3 5 9 4 3 2" xfId="12070" xr:uid="{00000000-0005-0000-0000-00009C630000}"/>
    <cellStyle name="Normal 3 5 9 4 3 2 2" xfId="18809" xr:uid="{00000000-0005-0000-0000-00009D630000}"/>
    <cellStyle name="Normal 3 5 9 4 3 2 2 2" xfId="26633" xr:uid="{00000000-0005-0000-0000-00009E630000}"/>
    <cellStyle name="Normal 3 5 9 4 3 2 3" xfId="22860" xr:uid="{00000000-0005-0000-0000-00009F630000}"/>
    <cellStyle name="Normal 3 5 9 4 3 3" xfId="17241" xr:uid="{00000000-0005-0000-0000-0000A0630000}"/>
    <cellStyle name="Normal 3 5 9 4 3 3 2" xfId="25065" xr:uid="{00000000-0005-0000-0000-0000A1630000}"/>
    <cellStyle name="Normal 3 5 9 4 3 4" xfId="21292" xr:uid="{00000000-0005-0000-0000-0000A2630000}"/>
    <cellStyle name="Normal 3 5 9 4 4" xfId="10894" xr:uid="{00000000-0005-0000-0000-0000A3630000}"/>
    <cellStyle name="Normal 3 5 9 4 4 2" xfId="12462" xr:uid="{00000000-0005-0000-0000-0000A4630000}"/>
    <cellStyle name="Normal 3 5 9 4 4 2 2" xfId="19201" xr:uid="{00000000-0005-0000-0000-0000A5630000}"/>
    <cellStyle name="Normal 3 5 9 4 4 2 2 2" xfId="27025" xr:uid="{00000000-0005-0000-0000-0000A6630000}"/>
    <cellStyle name="Normal 3 5 9 4 4 2 3" xfId="23252" xr:uid="{00000000-0005-0000-0000-0000A7630000}"/>
    <cellStyle name="Normal 3 5 9 4 4 3" xfId="17633" xr:uid="{00000000-0005-0000-0000-0000A8630000}"/>
    <cellStyle name="Normal 3 5 9 4 4 3 2" xfId="25457" xr:uid="{00000000-0005-0000-0000-0000A9630000}"/>
    <cellStyle name="Normal 3 5 9 4 4 4" xfId="21684" xr:uid="{00000000-0005-0000-0000-0000AA630000}"/>
    <cellStyle name="Normal 3 5 9 4 5" xfId="11286" xr:uid="{00000000-0005-0000-0000-0000AB630000}"/>
    <cellStyle name="Normal 3 5 9 4 5 2" xfId="18025" xr:uid="{00000000-0005-0000-0000-0000AC630000}"/>
    <cellStyle name="Normal 3 5 9 4 5 2 2" xfId="25849" xr:uid="{00000000-0005-0000-0000-0000AD630000}"/>
    <cellStyle name="Normal 3 5 9 4 5 3" xfId="22076" xr:uid="{00000000-0005-0000-0000-0000AE630000}"/>
    <cellStyle name="Normal 3 5 9 4 6" xfId="16457" xr:uid="{00000000-0005-0000-0000-0000AF630000}"/>
    <cellStyle name="Normal 3 5 9 4 6 2" xfId="24281" xr:uid="{00000000-0005-0000-0000-0000B0630000}"/>
    <cellStyle name="Normal 3 5 9 4 7" xfId="20508" xr:uid="{00000000-0005-0000-0000-0000B1630000}"/>
    <cellStyle name="Normal 3 5 9 5" xfId="9774" xr:uid="{00000000-0005-0000-0000-0000B2630000}"/>
    <cellStyle name="Normal 3 5 9 5 2" xfId="10166" xr:uid="{00000000-0005-0000-0000-0000B3630000}"/>
    <cellStyle name="Normal 3 5 9 5 2 2" xfId="11734" xr:uid="{00000000-0005-0000-0000-0000B4630000}"/>
    <cellStyle name="Normal 3 5 9 5 2 2 2" xfId="18473" xr:uid="{00000000-0005-0000-0000-0000B5630000}"/>
    <cellStyle name="Normal 3 5 9 5 2 2 2 2" xfId="26297" xr:uid="{00000000-0005-0000-0000-0000B6630000}"/>
    <cellStyle name="Normal 3 5 9 5 2 2 3" xfId="22524" xr:uid="{00000000-0005-0000-0000-0000B7630000}"/>
    <cellStyle name="Normal 3 5 9 5 2 3" xfId="16905" xr:uid="{00000000-0005-0000-0000-0000B8630000}"/>
    <cellStyle name="Normal 3 5 9 5 2 3 2" xfId="24729" xr:uid="{00000000-0005-0000-0000-0000B9630000}"/>
    <cellStyle name="Normal 3 5 9 5 2 4" xfId="20956" xr:uid="{00000000-0005-0000-0000-0000BA630000}"/>
    <cellStyle name="Normal 3 5 9 5 3" xfId="10558" xr:uid="{00000000-0005-0000-0000-0000BB630000}"/>
    <cellStyle name="Normal 3 5 9 5 3 2" xfId="12126" xr:uid="{00000000-0005-0000-0000-0000BC630000}"/>
    <cellStyle name="Normal 3 5 9 5 3 2 2" xfId="18865" xr:uid="{00000000-0005-0000-0000-0000BD630000}"/>
    <cellStyle name="Normal 3 5 9 5 3 2 2 2" xfId="26689" xr:uid="{00000000-0005-0000-0000-0000BE630000}"/>
    <cellStyle name="Normal 3 5 9 5 3 2 3" xfId="22916" xr:uid="{00000000-0005-0000-0000-0000BF630000}"/>
    <cellStyle name="Normal 3 5 9 5 3 3" xfId="17297" xr:uid="{00000000-0005-0000-0000-0000C0630000}"/>
    <cellStyle name="Normal 3 5 9 5 3 3 2" xfId="25121" xr:uid="{00000000-0005-0000-0000-0000C1630000}"/>
    <cellStyle name="Normal 3 5 9 5 3 4" xfId="21348" xr:uid="{00000000-0005-0000-0000-0000C2630000}"/>
    <cellStyle name="Normal 3 5 9 5 4" xfId="10950" xr:uid="{00000000-0005-0000-0000-0000C3630000}"/>
    <cellStyle name="Normal 3 5 9 5 4 2" xfId="12518" xr:uid="{00000000-0005-0000-0000-0000C4630000}"/>
    <cellStyle name="Normal 3 5 9 5 4 2 2" xfId="19257" xr:uid="{00000000-0005-0000-0000-0000C5630000}"/>
    <cellStyle name="Normal 3 5 9 5 4 2 2 2" xfId="27081" xr:uid="{00000000-0005-0000-0000-0000C6630000}"/>
    <cellStyle name="Normal 3 5 9 5 4 2 3" xfId="23308" xr:uid="{00000000-0005-0000-0000-0000C7630000}"/>
    <cellStyle name="Normal 3 5 9 5 4 3" xfId="17689" xr:uid="{00000000-0005-0000-0000-0000C8630000}"/>
    <cellStyle name="Normal 3 5 9 5 4 3 2" xfId="25513" xr:uid="{00000000-0005-0000-0000-0000C9630000}"/>
    <cellStyle name="Normal 3 5 9 5 4 4" xfId="21740" xr:uid="{00000000-0005-0000-0000-0000CA630000}"/>
    <cellStyle name="Normal 3 5 9 5 5" xfId="11342" xr:uid="{00000000-0005-0000-0000-0000CB630000}"/>
    <cellStyle name="Normal 3 5 9 5 5 2" xfId="18081" xr:uid="{00000000-0005-0000-0000-0000CC630000}"/>
    <cellStyle name="Normal 3 5 9 5 5 2 2" xfId="25905" xr:uid="{00000000-0005-0000-0000-0000CD630000}"/>
    <cellStyle name="Normal 3 5 9 5 5 3" xfId="22132" xr:uid="{00000000-0005-0000-0000-0000CE630000}"/>
    <cellStyle name="Normal 3 5 9 5 6" xfId="16513" xr:uid="{00000000-0005-0000-0000-0000CF630000}"/>
    <cellStyle name="Normal 3 5 9 5 6 2" xfId="24337" xr:uid="{00000000-0005-0000-0000-0000D0630000}"/>
    <cellStyle name="Normal 3 5 9 5 7" xfId="20564" xr:uid="{00000000-0005-0000-0000-0000D1630000}"/>
    <cellStyle name="Normal 3 5 9 6" xfId="9830" xr:uid="{00000000-0005-0000-0000-0000D2630000}"/>
    <cellStyle name="Normal 3 5 9 6 2" xfId="10222" xr:uid="{00000000-0005-0000-0000-0000D3630000}"/>
    <cellStyle name="Normal 3 5 9 6 2 2" xfId="11790" xr:uid="{00000000-0005-0000-0000-0000D4630000}"/>
    <cellStyle name="Normal 3 5 9 6 2 2 2" xfId="18529" xr:uid="{00000000-0005-0000-0000-0000D5630000}"/>
    <cellStyle name="Normal 3 5 9 6 2 2 2 2" xfId="26353" xr:uid="{00000000-0005-0000-0000-0000D6630000}"/>
    <cellStyle name="Normal 3 5 9 6 2 2 3" xfId="22580" xr:uid="{00000000-0005-0000-0000-0000D7630000}"/>
    <cellStyle name="Normal 3 5 9 6 2 3" xfId="16961" xr:uid="{00000000-0005-0000-0000-0000D8630000}"/>
    <cellStyle name="Normal 3 5 9 6 2 3 2" xfId="24785" xr:uid="{00000000-0005-0000-0000-0000D9630000}"/>
    <cellStyle name="Normal 3 5 9 6 2 4" xfId="21012" xr:uid="{00000000-0005-0000-0000-0000DA630000}"/>
    <cellStyle name="Normal 3 5 9 6 3" xfId="10614" xr:uid="{00000000-0005-0000-0000-0000DB630000}"/>
    <cellStyle name="Normal 3 5 9 6 3 2" xfId="12182" xr:uid="{00000000-0005-0000-0000-0000DC630000}"/>
    <cellStyle name="Normal 3 5 9 6 3 2 2" xfId="18921" xr:uid="{00000000-0005-0000-0000-0000DD630000}"/>
    <cellStyle name="Normal 3 5 9 6 3 2 2 2" xfId="26745" xr:uid="{00000000-0005-0000-0000-0000DE630000}"/>
    <cellStyle name="Normal 3 5 9 6 3 2 3" xfId="22972" xr:uid="{00000000-0005-0000-0000-0000DF630000}"/>
    <cellStyle name="Normal 3 5 9 6 3 3" xfId="17353" xr:uid="{00000000-0005-0000-0000-0000E0630000}"/>
    <cellStyle name="Normal 3 5 9 6 3 3 2" xfId="25177" xr:uid="{00000000-0005-0000-0000-0000E1630000}"/>
    <cellStyle name="Normal 3 5 9 6 3 4" xfId="21404" xr:uid="{00000000-0005-0000-0000-0000E2630000}"/>
    <cellStyle name="Normal 3 5 9 6 4" xfId="11006" xr:uid="{00000000-0005-0000-0000-0000E3630000}"/>
    <cellStyle name="Normal 3 5 9 6 4 2" xfId="12574" xr:uid="{00000000-0005-0000-0000-0000E4630000}"/>
    <cellStyle name="Normal 3 5 9 6 4 2 2" xfId="19313" xr:uid="{00000000-0005-0000-0000-0000E5630000}"/>
    <cellStyle name="Normal 3 5 9 6 4 2 2 2" xfId="27137" xr:uid="{00000000-0005-0000-0000-0000E6630000}"/>
    <cellStyle name="Normal 3 5 9 6 4 2 3" xfId="23364" xr:uid="{00000000-0005-0000-0000-0000E7630000}"/>
    <cellStyle name="Normal 3 5 9 6 4 3" xfId="17745" xr:uid="{00000000-0005-0000-0000-0000E8630000}"/>
    <cellStyle name="Normal 3 5 9 6 4 3 2" xfId="25569" xr:uid="{00000000-0005-0000-0000-0000E9630000}"/>
    <cellStyle name="Normal 3 5 9 6 4 4" xfId="21796" xr:uid="{00000000-0005-0000-0000-0000EA630000}"/>
    <cellStyle name="Normal 3 5 9 6 5" xfId="11398" xr:uid="{00000000-0005-0000-0000-0000EB630000}"/>
    <cellStyle name="Normal 3 5 9 6 5 2" xfId="18137" xr:uid="{00000000-0005-0000-0000-0000EC630000}"/>
    <cellStyle name="Normal 3 5 9 6 5 2 2" xfId="25961" xr:uid="{00000000-0005-0000-0000-0000ED630000}"/>
    <cellStyle name="Normal 3 5 9 6 5 3" xfId="22188" xr:uid="{00000000-0005-0000-0000-0000EE630000}"/>
    <cellStyle name="Normal 3 5 9 6 6" xfId="16569" xr:uid="{00000000-0005-0000-0000-0000EF630000}"/>
    <cellStyle name="Normal 3 5 9 6 6 2" xfId="24393" xr:uid="{00000000-0005-0000-0000-0000F0630000}"/>
    <cellStyle name="Normal 3 5 9 6 7" xfId="20620" xr:uid="{00000000-0005-0000-0000-0000F1630000}"/>
    <cellStyle name="Normal 3 5 9 7" xfId="9886" xr:uid="{00000000-0005-0000-0000-0000F2630000}"/>
    <cellStyle name="Normal 3 5 9 7 2" xfId="10278" xr:uid="{00000000-0005-0000-0000-0000F3630000}"/>
    <cellStyle name="Normal 3 5 9 7 2 2" xfId="11846" xr:uid="{00000000-0005-0000-0000-0000F4630000}"/>
    <cellStyle name="Normal 3 5 9 7 2 2 2" xfId="18585" xr:uid="{00000000-0005-0000-0000-0000F5630000}"/>
    <cellStyle name="Normal 3 5 9 7 2 2 2 2" xfId="26409" xr:uid="{00000000-0005-0000-0000-0000F6630000}"/>
    <cellStyle name="Normal 3 5 9 7 2 2 3" xfId="22636" xr:uid="{00000000-0005-0000-0000-0000F7630000}"/>
    <cellStyle name="Normal 3 5 9 7 2 3" xfId="17017" xr:uid="{00000000-0005-0000-0000-0000F8630000}"/>
    <cellStyle name="Normal 3 5 9 7 2 3 2" xfId="24841" xr:uid="{00000000-0005-0000-0000-0000F9630000}"/>
    <cellStyle name="Normal 3 5 9 7 2 4" xfId="21068" xr:uid="{00000000-0005-0000-0000-0000FA630000}"/>
    <cellStyle name="Normal 3 5 9 7 3" xfId="10670" xr:uid="{00000000-0005-0000-0000-0000FB630000}"/>
    <cellStyle name="Normal 3 5 9 7 3 2" xfId="12238" xr:uid="{00000000-0005-0000-0000-0000FC630000}"/>
    <cellStyle name="Normal 3 5 9 7 3 2 2" xfId="18977" xr:uid="{00000000-0005-0000-0000-0000FD630000}"/>
    <cellStyle name="Normal 3 5 9 7 3 2 2 2" xfId="26801" xr:uid="{00000000-0005-0000-0000-0000FE630000}"/>
    <cellStyle name="Normal 3 5 9 7 3 2 3" xfId="23028" xr:uid="{00000000-0005-0000-0000-0000FF630000}"/>
    <cellStyle name="Normal 3 5 9 7 3 3" xfId="17409" xr:uid="{00000000-0005-0000-0000-000000640000}"/>
    <cellStyle name="Normal 3 5 9 7 3 3 2" xfId="25233" xr:uid="{00000000-0005-0000-0000-000001640000}"/>
    <cellStyle name="Normal 3 5 9 7 3 4" xfId="21460" xr:uid="{00000000-0005-0000-0000-000002640000}"/>
    <cellStyle name="Normal 3 5 9 7 4" xfId="11062" xr:uid="{00000000-0005-0000-0000-000003640000}"/>
    <cellStyle name="Normal 3 5 9 7 4 2" xfId="12630" xr:uid="{00000000-0005-0000-0000-000004640000}"/>
    <cellStyle name="Normal 3 5 9 7 4 2 2" xfId="19369" xr:uid="{00000000-0005-0000-0000-000005640000}"/>
    <cellStyle name="Normal 3 5 9 7 4 2 2 2" xfId="27193" xr:uid="{00000000-0005-0000-0000-000006640000}"/>
    <cellStyle name="Normal 3 5 9 7 4 2 3" xfId="23420" xr:uid="{00000000-0005-0000-0000-000007640000}"/>
    <cellStyle name="Normal 3 5 9 7 4 3" xfId="17801" xr:uid="{00000000-0005-0000-0000-000008640000}"/>
    <cellStyle name="Normal 3 5 9 7 4 3 2" xfId="25625" xr:uid="{00000000-0005-0000-0000-000009640000}"/>
    <cellStyle name="Normal 3 5 9 7 4 4" xfId="21852" xr:uid="{00000000-0005-0000-0000-00000A640000}"/>
    <cellStyle name="Normal 3 5 9 7 5" xfId="11454" xr:uid="{00000000-0005-0000-0000-00000B640000}"/>
    <cellStyle name="Normal 3 5 9 7 5 2" xfId="18193" xr:uid="{00000000-0005-0000-0000-00000C640000}"/>
    <cellStyle name="Normal 3 5 9 7 5 2 2" xfId="26017" xr:uid="{00000000-0005-0000-0000-00000D640000}"/>
    <cellStyle name="Normal 3 5 9 7 5 3" xfId="22244" xr:uid="{00000000-0005-0000-0000-00000E640000}"/>
    <cellStyle name="Normal 3 5 9 7 6" xfId="16625" xr:uid="{00000000-0005-0000-0000-00000F640000}"/>
    <cellStyle name="Normal 3 5 9 7 6 2" xfId="24449" xr:uid="{00000000-0005-0000-0000-000010640000}"/>
    <cellStyle name="Normal 3 5 9 7 7" xfId="20676" xr:uid="{00000000-0005-0000-0000-000011640000}"/>
    <cellStyle name="Normal 3 5 9 8" xfId="9942" xr:uid="{00000000-0005-0000-0000-000012640000}"/>
    <cellStyle name="Normal 3 5 9 8 2" xfId="11510" xr:uid="{00000000-0005-0000-0000-000013640000}"/>
    <cellStyle name="Normal 3 5 9 8 2 2" xfId="18249" xr:uid="{00000000-0005-0000-0000-000014640000}"/>
    <cellStyle name="Normal 3 5 9 8 2 2 2" xfId="26073" xr:uid="{00000000-0005-0000-0000-000015640000}"/>
    <cellStyle name="Normal 3 5 9 8 2 3" xfId="22300" xr:uid="{00000000-0005-0000-0000-000016640000}"/>
    <cellStyle name="Normal 3 5 9 8 3" xfId="16681" xr:uid="{00000000-0005-0000-0000-000017640000}"/>
    <cellStyle name="Normal 3 5 9 8 3 2" xfId="24505" xr:uid="{00000000-0005-0000-0000-000018640000}"/>
    <cellStyle name="Normal 3 5 9 8 4" xfId="20732" xr:uid="{00000000-0005-0000-0000-000019640000}"/>
    <cellStyle name="Normal 3 5 9 9" xfId="10334" xr:uid="{00000000-0005-0000-0000-00001A640000}"/>
    <cellStyle name="Normal 3 5 9 9 2" xfId="11902" xr:uid="{00000000-0005-0000-0000-00001B640000}"/>
    <cellStyle name="Normal 3 5 9 9 2 2" xfId="18641" xr:uid="{00000000-0005-0000-0000-00001C640000}"/>
    <cellStyle name="Normal 3 5 9 9 2 2 2" xfId="26465" xr:uid="{00000000-0005-0000-0000-00001D640000}"/>
    <cellStyle name="Normal 3 5 9 9 2 3" xfId="22692" xr:uid="{00000000-0005-0000-0000-00001E640000}"/>
    <cellStyle name="Normal 3 5 9 9 3" xfId="17073" xr:uid="{00000000-0005-0000-0000-00001F640000}"/>
    <cellStyle name="Normal 3 5 9 9 3 2" xfId="24897" xr:uid="{00000000-0005-0000-0000-000020640000}"/>
    <cellStyle name="Normal 3 5 9 9 4" xfId="21124" xr:uid="{00000000-0005-0000-0000-000021640000}"/>
    <cellStyle name="Normal 3 6" xfId="3025" xr:uid="{00000000-0005-0000-0000-000022640000}"/>
    <cellStyle name="Normal 3 6 2" xfId="7894" xr:uid="{00000000-0005-0000-0000-000023640000}"/>
    <cellStyle name="Normal 3 6 2 2" xfId="7895" xr:uid="{00000000-0005-0000-0000-000024640000}"/>
    <cellStyle name="Normal 3 6 3" xfId="7896" xr:uid="{00000000-0005-0000-0000-000025640000}"/>
    <cellStyle name="Normal 3 6 4" xfId="9161" xr:uid="{00000000-0005-0000-0000-000026640000}"/>
    <cellStyle name="Normal 3 6 5" xfId="9503" xr:uid="{00000000-0005-0000-0000-000027640000}"/>
    <cellStyle name="Normal 3 6 6" xfId="13860" xr:uid="{00000000-0005-0000-0000-000028640000}"/>
    <cellStyle name="Normal 3 6 7" xfId="5620" xr:uid="{00000000-0005-0000-0000-000029640000}"/>
    <cellStyle name="Normal 3 6 7 2" xfId="27564" xr:uid="{00000000-0005-0000-0000-00002A640000}"/>
    <cellStyle name="Normal 3 7" xfId="3026" xr:uid="{00000000-0005-0000-0000-00002B640000}"/>
    <cellStyle name="Normal 3 7 2" xfId="7897" xr:uid="{00000000-0005-0000-0000-00002C640000}"/>
    <cellStyle name="Normal 3 7 3" xfId="7898" xr:uid="{00000000-0005-0000-0000-00002D640000}"/>
    <cellStyle name="Normal 3 7 4" xfId="9162" xr:uid="{00000000-0005-0000-0000-00002E640000}"/>
    <cellStyle name="Normal 3 7 5" xfId="9504" xr:uid="{00000000-0005-0000-0000-00002F640000}"/>
    <cellStyle name="Normal 3 7 6" xfId="13861" xr:uid="{00000000-0005-0000-0000-000030640000}"/>
    <cellStyle name="Normal 3 7 7" xfId="7871" xr:uid="{00000000-0005-0000-0000-000031640000}"/>
    <cellStyle name="Normal 3 7 7 2" xfId="27565" xr:uid="{00000000-0005-0000-0000-000032640000}"/>
    <cellStyle name="Normal 3 8" xfId="3027" xr:uid="{00000000-0005-0000-0000-000033640000}"/>
    <cellStyle name="Normal 3 8 2" xfId="9163" xr:uid="{00000000-0005-0000-0000-000034640000}"/>
    <cellStyle name="Normal 3 8 3" xfId="9505" xr:uid="{00000000-0005-0000-0000-000035640000}"/>
    <cellStyle name="Normal 3 8 4" xfId="13862" xr:uid="{00000000-0005-0000-0000-000036640000}"/>
    <cellStyle name="Normal 3 8 5" xfId="7899" xr:uid="{00000000-0005-0000-0000-000037640000}"/>
    <cellStyle name="Normal 3 9" xfId="3028" xr:uid="{00000000-0005-0000-0000-000038640000}"/>
    <cellStyle name="Normal 3 9 2" xfId="9164" xr:uid="{00000000-0005-0000-0000-000039640000}"/>
    <cellStyle name="Normal 3 9 3" xfId="9506" xr:uid="{00000000-0005-0000-0000-00003A640000}"/>
    <cellStyle name="Normal 3 9 4" xfId="13863" xr:uid="{00000000-0005-0000-0000-00003B640000}"/>
    <cellStyle name="Normal 3 9 5" xfId="7900" xr:uid="{00000000-0005-0000-0000-00003C640000}"/>
    <cellStyle name="Normal 3_01 TT38" xfId="6081" xr:uid="{00000000-0005-0000-0000-00003D640000}"/>
    <cellStyle name="Normal 30" xfId="3029" xr:uid="{00000000-0005-0000-0000-00003E640000}"/>
    <cellStyle name="Normal 30 10" xfId="7901" xr:uid="{00000000-0005-0000-0000-00003F640000}"/>
    <cellStyle name="Normal 30 10 2" xfId="19649" xr:uid="{00000000-0005-0000-0000-000040640000}"/>
    <cellStyle name="Normal 30 11" xfId="28071" xr:uid="{00000000-0005-0000-0000-000041640000}"/>
    <cellStyle name="Normal 30 12" xfId="6080" xr:uid="{00000000-0005-0000-0000-000042640000}"/>
    <cellStyle name="Normal 30 2" xfId="5524" xr:uid="{00000000-0005-0000-0000-000043640000}"/>
    <cellStyle name="Normal 30 2 2" xfId="7902" xr:uid="{00000000-0005-0000-0000-000044640000}"/>
    <cellStyle name="Normal 30 2 2 2" xfId="28073" xr:uid="{00000000-0005-0000-0000-000045640000}"/>
    <cellStyle name="Normal 30 2 3" xfId="14623" xr:uid="{00000000-0005-0000-0000-000046640000}"/>
    <cellStyle name="Normal 30 2 3 2" xfId="28072" xr:uid="{00000000-0005-0000-0000-000047640000}"/>
    <cellStyle name="Normal 30 2 4" xfId="6079" xr:uid="{00000000-0005-0000-0000-000048640000}"/>
    <cellStyle name="Normal 30 3" xfId="5525" xr:uid="{00000000-0005-0000-0000-000049640000}"/>
    <cellStyle name="Normal 30 3 2" xfId="7903" xr:uid="{00000000-0005-0000-0000-00004A640000}"/>
    <cellStyle name="Normal 30 3 3" xfId="28074" xr:uid="{00000000-0005-0000-0000-00004B640000}"/>
    <cellStyle name="Normal 30 4" xfId="5526" xr:uid="{00000000-0005-0000-0000-00004C640000}"/>
    <cellStyle name="Normal 30 4 2" xfId="7904" xr:uid="{00000000-0005-0000-0000-00004D640000}"/>
    <cellStyle name="Normal 30 5" xfId="5527" xr:uid="{00000000-0005-0000-0000-00004E640000}"/>
    <cellStyle name="Normal 30 5 2" xfId="7905" xr:uid="{00000000-0005-0000-0000-00004F640000}"/>
    <cellStyle name="Normal 30 6" xfId="5528" xr:uid="{00000000-0005-0000-0000-000050640000}"/>
    <cellStyle name="Normal 30 6 2" xfId="7906" xr:uid="{00000000-0005-0000-0000-000051640000}"/>
    <cellStyle name="Normal 30 7" xfId="5529" xr:uid="{00000000-0005-0000-0000-000052640000}"/>
    <cellStyle name="Normal 30 7 2" xfId="7907" xr:uid="{00000000-0005-0000-0000-000053640000}"/>
    <cellStyle name="Normal 30 8" xfId="5530" xr:uid="{00000000-0005-0000-0000-000054640000}"/>
    <cellStyle name="Normal 30 8 2" xfId="7908" xr:uid="{00000000-0005-0000-0000-000055640000}"/>
    <cellStyle name="Normal 30 9" xfId="13864" xr:uid="{00000000-0005-0000-0000-000056640000}"/>
    <cellStyle name="Normal 30 9 2" xfId="19410" xr:uid="{00000000-0005-0000-0000-000057640000}"/>
    <cellStyle name="Normal 30 9 2 2" xfId="27235" xr:uid="{00000000-0005-0000-0000-000058640000}"/>
    <cellStyle name="Normal 30 9 3" xfId="24001" xr:uid="{00000000-0005-0000-0000-000059640000}"/>
    <cellStyle name="Normal 30_Biểu bổ sung vốn CTMT (vốn SN)" xfId="28075" xr:uid="{00000000-0005-0000-0000-00005A640000}"/>
    <cellStyle name="Normal 31" xfId="3030" xr:uid="{00000000-0005-0000-0000-00005B640000}"/>
    <cellStyle name="Normal 31 10" xfId="7909" xr:uid="{00000000-0005-0000-0000-00005C640000}"/>
    <cellStyle name="Normal 31 10 2" xfId="19650" xr:uid="{00000000-0005-0000-0000-00005D640000}"/>
    <cellStyle name="Normal 31 11" xfId="28076" xr:uid="{00000000-0005-0000-0000-00005E640000}"/>
    <cellStyle name="Normal 31 12" xfId="6078" xr:uid="{00000000-0005-0000-0000-00005F640000}"/>
    <cellStyle name="Normal 31 2" xfId="5531" xr:uid="{00000000-0005-0000-0000-000060640000}"/>
    <cellStyle name="Normal 31 2 2" xfId="7910" xr:uid="{00000000-0005-0000-0000-000061640000}"/>
    <cellStyle name="Normal 31 2 2 2" xfId="28078" xr:uid="{00000000-0005-0000-0000-000062640000}"/>
    <cellStyle name="Normal 31 2 3" xfId="14624" xr:uid="{00000000-0005-0000-0000-000063640000}"/>
    <cellStyle name="Normal 31 2 3 2" xfId="28077" xr:uid="{00000000-0005-0000-0000-000064640000}"/>
    <cellStyle name="Normal 31 2 4" xfId="6077" xr:uid="{00000000-0005-0000-0000-000065640000}"/>
    <cellStyle name="Normal 31 3" xfId="5532" xr:uid="{00000000-0005-0000-0000-000066640000}"/>
    <cellStyle name="Normal 31 3 2" xfId="7911" xr:uid="{00000000-0005-0000-0000-000067640000}"/>
    <cellStyle name="Normal 31 3 3" xfId="28079" xr:uid="{00000000-0005-0000-0000-000068640000}"/>
    <cellStyle name="Normal 31 4" xfId="5533" xr:uid="{00000000-0005-0000-0000-000069640000}"/>
    <cellStyle name="Normal 31 4 2" xfId="7912" xr:uid="{00000000-0005-0000-0000-00006A640000}"/>
    <cellStyle name="Normal 31 5" xfId="5534" xr:uid="{00000000-0005-0000-0000-00006B640000}"/>
    <cellStyle name="Normal 31 5 2" xfId="7913" xr:uid="{00000000-0005-0000-0000-00006C640000}"/>
    <cellStyle name="Normal 31 6" xfId="5535" xr:uid="{00000000-0005-0000-0000-00006D640000}"/>
    <cellStyle name="Normal 31 6 2" xfId="7914" xr:uid="{00000000-0005-0000-0000-00006E640000}"/>
    <cellStyle name="Normal 31 7" xfId="5536" xr:uid="{00000000-0005-0000-0000-00006F640000}"/>
    <cellStyle name="Normal 31 7 2" xfId="7915" xr:uid="{00000000-0005-0000-0000-000070640000}"/>
    <cellStyle name="Normal 31 8" xfId="5537" xr:uid="{00000000-0005-0000-0000-000071640000}"/>
    <cellStyle name="Normal 31 8 2" xfId="7916" xr:uid="{00000000-0005-0000-0000-000072640000}"/>
    <cellStyle name="Normal 31 9" xfId="13865" xr:uid="{00000000-0005-0000-0000-000073640000}"/>
    <cellStyle name="Normal 31 9 2" xfId="19411" xr:uid="{00000000-0005-0000-0000-000074640000}"/>
    <cellStyle name="Normal 31 9 2 2" xfId="27236" xr:uid="{00000000-0005-0000-0000-000075640000}"/>
    <cellStyle name="Normal 31 9 3" xfId="24002" xr:uid="{00000000-0005-0000-0000-000076640000}"/>
    <cellStyle name="Normal 31_Biểu bổ sung vốn CTMT (vốn SN)" xfId="28080" xr:uid="{00000000-0005-0000-0000-000077640000}"/>
    <cellStyle name="Normal 32" xfId="3031" xr:uid="{00000000-0005-0000-0000-000078640000}"/>
    <cellStyle name="Normal 32 2" xfId="7917" xr:uid="{00000000-0005-0000-0000-000079640000}"/>
    <cellStyle name="Normal 32 2 2" xfId="7918" xr:uid="{00000000-0005-0000-0000-00007A640000}"/>
    <cellStyle name="Normal 32 3" xfId="7919" xr:uid="{00000000-0005-0000-0000-00007B640000}"/>
    <cellStyle name="Normal 32 4" xfId="13866" xr:uid="{00000000-0005-0000-0000-00007C640000}"/>
    <cellStyle name="Normal 32 4 2" xfId="19412" xr:uid="{00000000-0005-0000-0000-00007D640000}"/>
    <cellStyle name="Normal 32 4 2 2" xfId="27237" xr:uid="{00000000-0005-0000-0000-00007E640000}"/>
    <cellStyle name="Normal 32 4 3" xfId="24003" xr:uid="{00000000-0005-0000-0000-00007F640000}"/>
    <cellStyle name="Normal 32 5" xfId="5538" xr:uid="{00000000-0005-0000-0000-000080640000}"/>
    <cellStyle name="Normal 32 5 2" xfId="19651" xr:uid="{00000000-0005-0000-0000-000081640000}"/>
    <cellStyle name="Normal 33" xfId="3032" xr:uid="{00000000-0005-0000-0000-000082640000}"/>
    <cellStyle name="Normal 33 2" xfId="7920" xr:uid="{00000000-0005-0000-0000-000083640000}"/>
    <cellStyle name="Normal 33 2 2" xfId="7921" xr:uid="{00000000-0005-0000-0000-000084640000}"/>
    <cellStyle name="Normal 33 3" xfId="7922" xr:uid="{00000000-0005-0000-0000-000085640000}"/>
    <cellStyle name="Normal 33 4" xfId="13867" xr:uid="{00000000-0005-0000-0000-000086640000}"/>
    <cellStyle name="Normal 33 4 2" xfId="19413" xr:uid="{00000000-0005-0000-0000-000087640000}"/>
    <cellStyle name="Normal 33 4 2 2" xfId="27238" xr:uid="{00000000-0005-0000-0000-000088640000}"/>
    <cellStyle name="Normal 33 4 3" xfId="24004" xr:uid="{00000000-0005-0000-0000-000089640000}"/>
    <cellStyle name="Normal 33 5" xfId="5539" xr:uid="{00000000-0005-0000-0000-00008A640000}"/>
    <cellStyle name="Normal 33 5 2" xfId="19652" xr:uid="{00000000-0005-0000-0000-00008B640000}"/>
    <cellStyle name="Normal 33 6" xfId="5815" xr:uid="{00000000-0005-0000-0000-00008C640000}"/>
    <cellStyle name="Normal 34" xfId="3033" xr:uid="{00000000-0005-0000-0000-00008D640000}"/>
    <cellStyle name="Normal 34 2" xfId="7923" xr:uid="{00000000-0005-0000-0000-00008E640000}"/>
    <cellStyle name="Normal 34 2 2" xfId="7924" xr:uid="{00000000-0005-0000-0000-00008F640000}"/>
    <cellStyle name="Normal 34 3" xfId="7925" xr:uid="{00000000-0005-0000-0000-000090640000}"/>
    <cellStyle name="Normal 34 4" xfId="13868" xr:uid="{00000000-0005-0000-0000-000091640000}"/>
    <cellStyle name="Normal 34 4 2" xfId="19414" xr:uid="{00000000-0005-0000-0000-000092640000}"/>
    <cellStyle name="Normal 34 4 2 2" xfId="27239" xr:uid="{00000000-0005-0000-0000-000093640000}"/>
    <cellStyle name="Normal 34 4 3" xfId="24005" xr:uid="{00000000-0005-0000-0000-000094640000}"/>
    <cellStyle name="Normal 34 5" xfId="5540" xr:uid="{00000000-0005-0000-0000-000095640000}"/>
    <cellStyle name="Normal 34 5 2" xfId="19653" xr:uid="{00000000-0005-0000-0000-000096640000}"/>
    <cellStyle name="Normal 34 6" xfId="5811" xr:uid="{00000000-0005-0000-0000-000097640000}"/>
    <cellStyle name="Normal 35" xfId="3034" xr:uid="{00000000-0005-0000-0000-000098640000}"/>
    <cellStyle name="Normal 35 2" xfId="13869" xr:uid="{00000000-0005-0000-0000-000099640000}"/>
    <cellStyle name="Normal 35 2 2" xfId="19415" xr:uid="{00000000-0005-0000-0000-00009A640000}"/>
    <cellStyle name="Normal 35 2 2 2" xfId="27240" xr:uid="{00000000-0005-0000-0000-00009B640000}"/>
    <cellStyle name="Normal 35 2 3" xfId="24006" xr:uid="{00000000-0005-0000-0000-00009C640000}"/>
    <cellStyle name="Normal 35 3" xfId="7926" xr:uid="{00000000-0005-0000-0000-00009D640000}"/>
    <cellStyle name="Normal 35 3 2" xfId="19654" xr:uid="{00000000-0005-0000-0000-00009E640000}"/>
    <cellStyle name="Normal 35 4" xfId="5974" xr:uid="{00000000-0005-0000-0000-00009F640000}"/>
    <cellStyle name="Normal 36" xfId="3035" xr:uid="{00000000-0005-0000-0000-0000A0640000}"/>
    <cellStyle name="Normal 36 2" xfId="13870" xr:uid="{00000000-0005-0000-0000-0000A1640000}"/>
    <cellStyle name="Normal 36 2 2" xfId="19416" xr:uid="{00000000-0005-0000-0000-0000A2640000}"/>
    <cellStyle name="Normal 36 2 2 2" xfId="27241" xr:uid="{00000000-0005-0000-0000-0000A3640000}"/>
    <cellStyle name="Normal 36 2 3" xfId="24007" xr:uid="{00000000-0005-0000-0000-0000A4640000}"/>
    <cellStyle name="Normal 36 3" xfId="7927" xr:uid="{00000000-0005-0000-0000-0000A5640000}"/>
    <cellStyle name="Normal 36 3 2" xfId="19655" xr:uid="{00000000-0005-0000-0000-0000A6640000}"/>
    <cellStyle name="Normal 36 4" xfId="5807" xr:uid="{00000000-0005-0000-0000-0000A7640000}"/>
    <cellStyle name="Normal 37" xfId="3036" xr:uid="{00000000-0005-0000-0000-0000A8640000}"/>
    <cellStyle name="Normal 37 2" xfId="5541" xr:uid="{00000000-0005-0000-0000-0000A9640000}"/>
    <cellStyle name="Normal 37 2 2" xfId="7929" xr:uid="{00000000-0005-0000-0000-0000AA640000}"/>
    <cellStyle name="Normal 37 3" xfId="13871" xr:uid="{00000000-0005-0000-0000-0000AB640000}"/>
    <cellStyle name="Normal 37 3 2" xfId="19417" xr:uid="{00000000-0005-0000-0000-0000AC640000}"/>
    <cellStyle name="Normal 37 3 2 2" xfId="27242" xr:uid="{00000000-0005-0000-0000-0000AD640000}"/>
    <cellStyle name="Normal 37 3 3" xfId="24008" xr:uid="{00000000-0005-0000-0000-0000AE640000}"/>
    <cellStyle name="Normal 37 4" xfId="7928" xr:uid="{00000000-0005-0000-0000-0000AF640000}"/>
    <cellStyle name="Normal 37 4 2" xfId="19656" xr:uid="{00000000-0005-0000-0000-0000B0640000}"/>
    <cellStyle name="Normal 37 5" xfId="28081" xr:uid="{00000000-0005-0000-0000-0000B1640000}"/>
    <cellStyle name="Normal 37 6" xfId="6076" xr:uid="{00000000-0005-0000-0000-0000B2640000}"/>
    <cellStyle name="Normal 38" xfId="3037" xr:uid="{00000000-0005-0000-0000-0000B3640000}"/>
    <cellStyle name="Normal 38 2" xfId="13872" xr:uid="{00000000-0005-0000-0000-0000B4640000}"/>
    <cellStyle name="Normal 38 2 2" xfId="19418" xr:uid="{00000000-0005-0000-0000-0000B5640000}"/>
    <cellStyle name="Normal 38 2 2 2" xfId="27243" xr:uid="{00000000-0005-0000-0000-0000B6640000}"/>
    <cellStyle name="Normal 38 2 3" xfId="24009" xr:uid="{00000000-0005-0000-0000-0000B7640000}"/>
    <cellStyle name="Normal 38 3" xfId="7930" xr:uid="{00000000-0005-0000-0000-0000B8640000}"/>
    <cellStyle name="Normal 38 3 2" xfId="19657" xr:uid="{00000000-0005-0000-0000-0000B9640000}"/>
    <cellStyle name="Normal 38 4" xfId="28082" xr:uid="{00000000-0005-0000-0000-0000BA640000}"/>
    <cellStyle name="Normal 38 5" xfId="6075" xr:uid="{00000000-0005-0000-0000-0000BB640000}"/>
    <cellStyle name="Normal 39" xfId="3038" xr:uid="{00000000-0005-0000-0000-0000BC640000}"/>
    <cellStyle name="Normal 39 2" xfId="13873" xr:uid="{00000000-0005-0000-0000-0000BD640000}"/>
    <cellStyle name="Normal 39 2 2" xfId="19419" xr:uid="{00000000-0005-0000-0000-0000BE640000}"/>
    <cellStyle name="Normal 39 2 2 2" xfId="27244" xr:uid="{00000000-0005-0000-0000-0000BF640000}"/>
    <cellStyle name="Normal 39 2 3" xfId="24010" xr:uid="{00000000-0005-0000-0000-0000C0640000}"/>
    <cellStyle name="Normal 39 2 4" xfId="28084" xr:uid="{00000000-0005-0000-0000-0000C1640000}"/>
    <cellStyle name="Normal 39 3" xfId="7931" xr:uid="{00000000-0005-0000-0000-0000C2640000}"/>
    <cellStyle name="Normal 39 3 2" xfId="19658" xr:uid="{00000000-0005-0000-0000-0000C3640000}"/>
    <cellStyle name="Normal 39 4" xfId="28083" xr:uid="{00000000-0005-0000-0000-0000C4640000}"/>
    <cellStyle name="Normal 39 5" xfId="6074" xr:uid="{00000000-0005-0000-0000-0000C5640000}"/>
    <cellStyle name="Normal 4" xfId="3039" xr:uid="{00000000-0005-0000-0000-0000C6640000}"/>
    <cellStyle name="Normal 4 10" xfId="3040" xr:uid="{00000000-0005-0000-0000-0000C7640000}"/>
    <cellStyle name="Normal 4 10 2" xfId="5543" xr:uid="{00000000-0005-0000-0000-0000C8640000}"/>
    <cellStyle name="Normal 4 10 2 2" xfId="5544" xr:uid="{00000000-0005-0000-0000-0000C9640000}"/>
    <cellStyle name="Normal 4 10 2 2 2" xfId="7935" xr:uid="{00000000-0005-0000-0000-0000CA640000}"/>
    <cellStyle name="Normal 4 10 2 3" xfId="7934" xr:uid="{00000000-0005-0000-0000-0000CB640000}"/>
    <cellStyle name="Normal 4 10 3" xfId="9166" xr:uid="{00000000-0005-0000-0000-0000CC640000}"/>
    <cellStyle name="Normal 4 10 4" xfId="9508" xr:uid="{00000000-0005-0000-0000-0000CD640000}"/>
    <cellStyle name="Normal 4 10 5" xfId="13875" xr:uid="{00000000-0005-0000-0000-0000CE640000}"/>
    <cellStyle name="Normal 4 10 6" xfId="7933" xr:uid="{00000000-0005-0000-0000-0000CF640000}"/>
    <cellStyle name="Normal 4 11" xfId="3041" xr:uid="{00000000-0005-0000-0000-0000D0640000}"/>
    <cellStyle name="Normal 4 11 2" xfId="9167" xr:uid="{00000000-0005-0000-0000-0000D1640000}"/>
    <cellStyle name="Normal 4 11 3" xfId="9509" xr:uid="{00000000-0005-0000-0000-0000D2640000}"/>
    <cellStyle name="Normal 4 11 4" xfId="13876" xr:uid="{00000000-0005-0000-0000-0000D3640000}"/>
    <cellStyle name="Normal 4 11 5" xfId="7936" xr:uid="{00000000-0005-0000-0000-0000D4640000}"/>
    <cellStyle name="Normal 4 12" xfId="7937" xr:uid="{00000000-0005-0000-0000-0000D5640000}"/>
    <cellStyle name="Normal 4 12 2" xfId="9168" xr:uid="{00000000-0005-0000-0000-0000D6640000}"/>
    <cellStyle name="Normal 4 12 3" xfId="9510" xr:uid="{00000000-0005-0000-0000-0000D7640000}"/>
    <cellStyle name="Normal 4 13" xfId="9165" xr:uid="{00000000-0005-0000-0000-0000D8640000}"/>
    <cellStyle name="Normal 4 14" xfId="9169" xr:uid="{00000000-0005-0000-0000-0000D9640000}"/>
    <cellStyle name="Normal 4 15" xfId="9170" xr:uid="{00000000-0005-0000-0000-0000DA640000}"/>
    <cellStyle name="Normal 4 16" xfId="9171" xr:uid="{00000000-0005-0000-0000-0000DB640000}"/>
    <cellStyle name="Normal 4 17" xfId="9172" xr:uid="{00000000-0005-0000-0000-0000DC640000}"/>
    <cellStyle name="Normal 4 18" xfId="9173" xr:uid="{00000000-0005-0000-0000-0000DD640000}"/>
    <cellStyle name="Normal 4 19" xfId="9174" xr:uid="{00000000-0005-0000-0000-0000DE640000}"/>
    <cellStyle name="Normal 4 2" xfId="3042" xr:uid="{00000000-0005-0000-0000-0000DF640000}"/>
    <cellStyle name="Normal 4 2 10" xfId="3043" xr:uid="{00000000-0005-0000-0000-0000E0640000}"/>
    <cellStyle name="Normal 4 2 10 2" xfId="13878" xr:uid="{00000000-0005-0000-0000-0000E1640000}"/>
    <cellStyle name="Normal 4 2 10 3" xfId="7938" xr:uid="{00000000-0005-0000-0000-0000E2640000}"/>
    <cellStyle name="Normal 4 2 11" xfId="3044" xr:uid="{00000000-0005-0000-0000-0000E3640000}"/>
    <cellStyle name="Normal 4 2 11 2" xfId="13879" xr:uid="{00000000-0005-0000-0000-0000E4640000}"/>
    <cellStyle name="Normal 4 2 11 3" xfId="7939" xr:uid="{00000000-0005-0000-0000-0000E5640000}"/>
    <cellStyle name="Normal 4 2 12" xfId="3045" xr:uid="{00000000-0005-0000-0000-0000E6640000}"/>
    <cellStyle name="Normal 4 2 12 2" xfId="13880" xr:uid="{00000000-0005-0000-0000-0000E7640000}"/>
    <cellStyle name="Normal 4 2 12 3" xfId="7940" xr:uid="{00000000-0005-0000-0000-0000E8640000}"/>
    <cellStyle name="Normal 4 2 13" xfId="3046" xr:uid="{00000000-0005-0000-0000-0000E9640000}"/>
    <cellStyle name="Normal 4 2 13 2" xfId="13881" xr:uid="{00000000-0005-0000-0000-0000EA640000}"/>
    <cellStyle name="Normal 4 2 13 3" xfId="7941" xr:uid="{00000000-0005-0000-0000-0000EB640000}"/>
    <cellStyle name="Normal 4 2 14" xfId="3047" xr:uid="{00000000-0005-0000-0000-0000EC640000}"/>
    <cellStyle name="Normal 4 2 14 2" xfId="13882" xr:uid="{00000000-0005-0000-0000-0000ED640000}"/>
    <cellStyle name="Normal 4 2 14 3" xfId="7942" xr:uid="{00000000-0005-0000-0000-0000EE640000}"/>
    <cellStyle name="Normal 4 2 15" xfId="3048" xr:uid="{00000000-0005-0000-0000-0000EF640000}"/>
    <cellStyle name="Normal 4 2 15 2" xfId="3821" xr:uid="{00000000-0005-0000-0000-0000F0640000}"/>
    <cellStyle name="Normal 4 2 15 2 2" xfId="32214" xr:uid="{00000000-0005-0000-0000-0000F1640000}"/>
    <cellStyle name="Normal 4 2 15 3" xfId="3820" xr:uid="{00000000-0005-0000-0000-0000F2640000}"/>
    <cellStyle name="Normal 4 2 15 3 2" xfId="32764" xr:uid="{00000000-0005-0000-0000-0000F3640000}"/>
    <cellStyle name="Normal 4 2 15 4" xfId="7943" xr:uid="{00000000-0005-0000-0000-0000F4640000}"/>
    <cellStyle name="Normal 4 2 16" xfId="7944" xr:uid="{00000000-0005-0000-0000-0000F5640000}"/>
    <cellStyle name="Normal 4 2 17" xfId="9175" xr:uid="{00000000-0005-0000-0000-0000F6640000}"/>
    <cellStyle name="Normal 4 2 18" xfId="9511" xr:uid="{00000000-0005-0000-0000-0000F7640000}"/>
    <cellStyle name="Normal 4 2 19" xfId="13877" xr:uid="{00000000-0005-0000-0000-0000F8640000}"/>
    <cellStyle name="Normal 4 2 2" xfId="3049" xr:uid="{00000000-0005-0000-0000-0000F9640000}"/>
    <cellStyle name="Normal 4 2 2 2" xfId="7946" xr:uid="{00000000-0005-0000-0000-0000FA640000}"/>
    <cellStyle name="Normal 4 2 2 2 2" xfId="9177" xr:uid="{00000000-0005-0000-0000-0000FB640000}"/>
    <cellStyle name="Normal 4 2 2 2 3" xfId="9513" xr:uid="{00000000-0005-0000-0000-0000FC640000}"/>
    <cellStyle name="Normal 4 2 2 3" xfId="7947" xr:uid="{00000000-0005-0000-0000-0000FD640000}"/>
    <cellStyle name="Normal 4 2 2 4" xfId="9176" xr:uid="{00000000-0005-0000-0000-0000FE640000}"/>
    <cellStyle name="Normal 4 2 2 5" xfId="9512" xr:uid="{00000000-0005-0000-0000-0000FF640000}"/>
    <cellStyle name="Normal 4 2 2 6" xfId="13883" xr:uid="{00000000-0005-0000-0000-000000650000}"/>
    <cellStyle name="Normal 4 2 2 7" xfId="7945" xr:uid="{00000000-0005-0000-0000-000001650000}"/>
    <cellStyle name="Normal 4 2 20" xfId="7932" xr:uid="{00000000-0005-0000-0000-000002650000}"/>
    <cellStyle name="Normal 4 2 20 2" xfId="27567" xr:uid="{00000000-0005-0000-0000-000003650000}"/>
    <cellStyle name="Normal 4 2 21" xfId="6073" xr:uid="{00000000-0005-0000-0000-000004650000}"/>
    <cellStyle name="Normal 4 2 3" xfId="3050" xr:uid="{00000000-0005-0000-0000-000005650000}"/>
    <cellStyle name="Normal 4 2 3 2" xfId="9178" xr:uid="{00000000-0005-0000-0000-000006650000}"/>
    <cellStyle name="Normal 4 2 3 3" xfId="9514" xr:uid="{00000000-0005-0000-0000-000007650000}"/>
    <cellStyle name="Normal 4 2 3 4" xfId="13884" xr:uid="{00000000-0005-0000-0000-000008650000}"/>
    <cellStyle name="Normal 4 2 3 5" xfId="7948" xr:uid="{00000000-0005-0000-0000-000009650000}"/>
    <cellStyle name="Normal 4 2 3 5 2" xfId="27568" xr:uid="{00000000-0005-0000-0000-00000A650000}"/>
    <cellStyle name="Normal 4 2 4" xfId="3051" xr:uid="{00000000-0005-0000-0000-00000B650000}"/>
    <cellStyle name="Normal 4 2 4 2" xfId="9179" xr:uid="{00000000-0005-0000-0000-00000C650000}"/>
    <cellStyle name="Normal 4 2 4 3" xfId="9515" xr:uid="{00000000-0005-0000-0000-00000D650000}"/>
    <cellStyle name="Normal 4 2 4 4" xfId="13885" xr:uid="{00000000-0005-0000-0000-00000E650000}"/>
    <cellStyle name="Normal 4 2 4 5" xfId="7949" xr:uid="{00000000-0005-0000-0000-00000F650000}"/>
    <cellStyle name="Normal 4 2 4 5 2" xfId="27569" xr:uid="{00000000-0005-0000-0000-000010650000}"/>
    <cellStyle name="Normal 4 2 5" xfId="3052" xr:uid="{00000000-0005-0000-0000-000011650000}"/>
    <cellStyle name="Normal 4 2 5 2" xfId="13886" xr:uid="{00000000-0005-0000-0000-000012650000}"/>
    <cellStyle name="Normal 4 2 5 3" xfId="7950" xr:uid="{00000000-0005-0000-0000-000013650000}"/>
    <cellStyle name="Normal 4 2 5 3 2" xfId="27570" xr:uid="{00000000-0005-0000-0000-000014650000}"/>
    <cellStyle name="Normal 4 2 6" xfId="3053" xr:uid="{00000000-0005-0000-0000-000015650000}"/>
    <cellStyle name="Normal 4 2 6 2" xfId="13887" xr:uid="{00000000-0005-0000-0000-000016650000}"/>
    <cellStyle name="Normal 4 2 6 3" xfId="7951" xr:uid="{00000000-0005-0000-0000-000017650000}"/>
    <cellStyle name="Normal 4 2 6 3 2" xfId="27571" xr:uid="{00000000-0005-0000-0000-000018650000}"/>
    <cellStyle name="Normal 4 2 7" xfId="3054" xr:uid="{00000000-0005-0000-0000-000019650000}"/>
    <cellStyle name="Normal 4 2 7 2" xfId="13888" xr:uid="{00000000-0005-0000-0000-00001A650000}"/>
    <cellStyle name="Normal 4 2 7 3" xfId="7952" xr:uid="{00000000-0005-0000-0000-00001B650000}"/>
    <cellStyle name="Normal 4 2 7 3 2" xfId="27572" xr:uid="{00000000-0005-0000-0000-00001C650000}"/>
    <cellStyle name="Normal 4 2 8" xfId="3055" xr:uid="{00000000-0005-0000-0000-00001D650000}"/>
    <cellStyle name="Normal 4 2 8 2" xfId="13889" xr:uid="{00000000-0005-0000-0000-00001E650000}"/>
    <cellStyle name="Normal 4 2 8 3" xfId="7953" xr:uid="{00000000-0005-0000-0000-00001F650000}"/>
    <cellStyle name="Normal 4 2 9" xfId="3056" xr:uid="{00000000-0005-0000-0000-000020650000}"/>
    <cellStyle name="Normal 4 2 9 2" xfId="13890" xr:uid="{00000000-0005-0000-0000-000021650000}"/>
    <cellStyle name="Normal 4 2 9 3" xfId="7954" xr:uid="{00000000-0005-0000-0000-000022650000}"/>
    <cellStyle name="Normal 4 2_Phong TCDT HCSN chinh sua cai tao sua chua nam 2021" xfId="3057" xr:uid="{00000000-0005-0000-0000-000023650000}"/>
    <cellStyle name="Normal 4 20" xfId="9180" xr:uid="{00000000-0005-0000-0000-000024650000}"/>
    <cellStyle name="Normal 4 21" xfId="9181" xr:uid="{00000000-0005-0000-0000-000025650000}"/>
    <cellStyle name="Normal 4 22" xfId="9182" xr:uid="{00000000-0005-0000-0000-000026650000}"/>
    <cellStyle name="Normal 4 23" xfId="9507" xr:uid="{00000000-0005-0000-0000-000027650000}"/>
    <cellStyle name="Normal 4 24" xfId="13874" xr:uid="{00000000-0005-0000-0000-000028650000}"/>
    <cellStyle name="Normal 4 25" xfId="5542" xr:uid="{00000000-0005-0000-0000-000029650000}"/>
    <cellStyle name="Normal 4 25 2" xfId="27566" xr:uid="{00000000-0005-0000-0000-00002A650000}"/>
    <cellStyle name="Normal 4 26" xfId="6072" xr:uid="{00000000-0005-0000-0000-00002B650000}"/>
    <cellStyle name="Normal 4 27" xfId="15475" xr:uid="{00000000-0005-0000-0000-00002C650000}"/>
    <cellStyle name="Normal 4 28" xfId="32969" xr:uid="{00000000-0005-0000-0000-00002D650000}"/>
    <cellStyle name="Normal 4 3" xfId="3058" xr:uid="{00000000-0005-0000-0000-00002E650000}"/>
    <cellStyle name="Normal 4 3 10" xfId="3059" xr:uid="{00000000-0005-0000-0000-00002F650000}"/>
    <cellStyle name="Normal 4 3 10 2" xfId="13892" xr:uid="{00000000-0005-0000-0000-000030650000}"/>
    <cellStyle name="Normal 4 3 10 3" xfId="7956" xr:uid="{00000000-0005-0000-0000-000031650000}"/>
    <cellStyle name="Normal 4 3 11" xfId="3060" xr:uid="{00000000-0005-0000-0000-000032650000}"/>
    <cellStyle name="Normal 4 3 11 2" xfId="13893" xr:uid="{00000000-0005-0000-0000-000033650000}"/>
    <cellStyle name="Normal 4 3 11 3" xfId="7957" xr:uid="{00000000-0005-0000-0000-000034650000}"/>
    <cellStyle name="Normal 4 3 12" xfId="3061" xr:uid="{00000000-0005-0000-0000-000035650000}"/>
    <cellStyle name="Normal 4 3 12 2" xfId="13894" xr:uid="{00000000-0005-0000-0000-000036650000}"/>
    <cellStyle name="Normal 4 3 12 3" xfId="7958" xr:uid="{00000000-0005-0000-0000-000037650000}"/>
    <cellStyle name="Normal 4 3 13" xfId="3062" xr:uid="{00000000-0005-0000-0000-000038650000}"/>
    <cellStyle name="Normal 4 3 13 2" xfId="13895" xr:uid="{00000000-0005-0000-0000-000039650000}"/>
    <cellStyle name="Normal 4 3 13 3" xfId="7959" xr:uid="{00000000-0005-0000-0000-00003A650000}"/>
    <cellStyle name="Normal 4 3 14" xfId="9183" xr:uid="{00000000-0005-0000-0000-00003B650000}"/>
    <cellStyle name="Normal 4 3 15" xfId="9516" xr:uid="{00000000-0005-0000-0000-00003C650000}"/>
    <cellStyle name="Normal 4 3 16" xfId="13891" xr:uid="{00000000-0005-0000-0000-00003D650000}"/>
    <cellStyle name="Normal 4 3 17" xfId="7955" xr:uid="{00000000-0005-0000-0000-00003E650000}"/>
    <cellStyle name="Normal 4 3 17 2" xfId="28085" xr:uid="{00000000-0005-0000-0000-00003F650000}"/>
    <cellStyle name="Normal 4 3 2" xfId="3063" xr:uid="{00000000-0005-0000-0000-000040650000}"/>
    <cellStyle name="Normal 4 3 2 2" xfId="9184" xr:uid="{00000000-0005-0000-0000-000041650000}"/>
    <cellStyle name="Normal 4 3 2 3" xfId="9517" xr:uid="{00000000-0005-0000-0000-000042650000}"/>
    <cellStyle name="Normal 4 3 2 4" xfId="13896" xr:uid="{00000000-0005-0000-0000-000043650000}"/>
    <cellStyle name="Normal 4 3 2 5" xfId="7960" xr:uid="{00000000-0005-0000-0000-000044650000}"/>
    <cellStyle name="Normal 4 3 3" xfId="3064" xr:uid="{00000000-0005-0000-0000-000045650000}"/>
    <cellStyle name="Normal 4 3 3 2" xfId="13897" xr:uid="{00000000-0005-0000-0000-000046650000}"/>
    <cellStyle name="Normal 4 3 3 3" xfId="7961" xr:uid="{00000000-0005-0000-0000-000047650000}"/>
    <cellStyle name="Normal 4 3 4" xfId="3065" xr:uid="{00000000-0005-0000-0000-000048650000}"/>
    <cellStyle name="Normal 4 3 4 2" xfId="13898" xr:uid="{00000000-0005-0000-0000-000049650000}"/>
    <cellStyle name="Normal 4 3 4 3" xfId="7962" xr:uid="{00000000-0005-0000-0000-00004A650000}"/>
    <cellStyle name="Normal 4 3 5" xfId="3066" xr:uid="{00000000-0005-0000-0000-00004B650000}"/>
    <cellStyle name="Normal 4 3 5 2" xfId="13899" xr:uid="{00000000-0005-0000-0000-00004C650000}"/>
    <cellStyle name="Normal 4 3 5 3" xfId="7963" xr:uid="{00000000-0005-0000-0000-00004D650000}"/>
    <cellStyle name="Normal 4 3 6" xfId="3067" xr:uid="{00000000-0005-0000-0000-00004E650000}"/>
    <cellStyle name="Normal 4 3 6 2" xfId="13900" xr:uid="{00000000-0005-0000-0000-00004F650000}"/>
    <cellStyle name="Normal 4 3 6 3" xfId="7964" xr:uid="{00000000-0005-0000-0000-000050650000}"/>
    <cellStyle name="Normal 4 3 7" xfId="3068" xr:uid="{00000000-0005-0000-0000-000051650000}"/>
    <cellStyle name="Normal 4 3 7 2" xfId="13901" xr:uid="{00000000-0005-0000-0000-000052650000}"/>
    <cellStyle name="Normal 4 3 7 3" xfId="7965" xr:uid="{00000000-0005-0000-0000-000053650000}"/>
    <cellStyle name="Normal 4 3 8" xfId="3069" xr:uid="{00000000-0005-0000-0000-000054650000}"/>
    <cellStyle name="Normal 4 3 8 2" xfId="13902" xr:uid="{00000000-0005-0000-0000-000055650000}"/>
    <cellStyle name="Normal 4 3 8 3" xfId="7966" xr:uid="{00000000-0005-0000-0000-000056650000}"/>
    <cellStyle name="Normal 4 3 9" xfId="3070" xr:uid="{00000000-0005-0000-0000-000057650000}"/>
    <cellStyle name="Normal 4 3 9 2" xfId="13903" xr:uid="{00000000-0005-0000-0000-000058650000}"/>
    <cellStyle name="Normal 4 3 9 3" xfId="7967" xr:uid="{00000000-0005-0000-0000-000059650000}"/>
    <cellStyle name="Normal 4 4" xfId="3071" xr:uid="{00000000-0005-0000-0000-00005A650000}"/>
    <cellStyle name="Normal 4 4 10" xfId="9186" xr:uid="{00000000-0005-0000-0000-00005B650000}"/>
    <cellStyle name="Normal 4 4 11" xfId="9187" xr:uid="{00000000-0005-0000-0000-00005C650000}"/>
    <cellStyle name="Normal 4 4 12" xfId="9188" xr:uid="{00000000-0005-0000-0000-00005D650000}"/>
    <cellStyle name="Normal 4 4 13" xfId="9189" xr:uid="{00000000-0005-0000-0000-00005E650000}"/>
    <cellStyle name="Normal 4 4 14" xfId="9190" xr:uid="{00000000-0005-0000-0000-00005F650000}"/>
    <cellStyle name="Normal 4 4 15" xfId="9191" xr:uid="{00000000-0005-0000-0000-000060650000}"/>
    <cellStyle name="Normal 4 4 16" xfId="9192" xr:uid="{00000000-0005-0000-0000-000061650000}"/>
    <cellStyle name="Normal 4 4 17" xfId="9193" xr:uid="{00000000-0005-0000-0000-000062650000}"/>
    <cellStyle name="Normal 4 4 18" xfId="9518" xr:uid="{00000000-0005-0000-0000-000063650000}"/>
    <cellStyle name="Normal 4 4 19" xfId="13904" xr:uid="{00000000-0005-0000-0000-000064650000}"/>
    <cellStyle name="Normal 4 4 2" xfId="9185" xr:uid="{00000000-0005-0000-0000-000065650000}"/>
    <cellStyle name="Normal 4 4 2 10" xfId="9194" xr:uid="{00000000-0005-0000-0000-000066650000}"/>
    <cellStyle name="Normal 4 4 2 11" xfId="9195" xr:uid="{00000000-0005-0000-0000-000067650000}"/>
    <cellStyle name="Normal 4 4 2 12" xfId="9196" xr:uid="{00000000-0005-0000-0000-000068650000}"/>
    <cellStyle name="Normal 4 4 2 13" xfId="9197" xr:uid="{00000000-0005-0000-0000-000069650000}"/>
    <cellStyle name="Normal 4 4 2 14" xfId="9198" xr:uid="{00000000-0005-0000-0000-00006A650000}"/>
    <cellStyle name="Normal 4 4 2 2" xfId="9199" xr:uid="{00000000-0005-0000-0000-00006B650000}"/>
    <cellStyle name="Normal 4 4 2 3" xfId="9200" xr:uid="{00000000-0005-0000-0000-00006C650000}"/>
    <cellStyle name="Normal 4 4 2 4" xfId="9201" xr:uid="{00000000-0005-0000-0000-00006D650000}"/>
    <cellStyle name="Normal 4 4 2 5" xfId="9202" xr:uid="{00000000-0005-0000-0000-00006E650000}"/>
    <cellStyle name="Normal 4 4 2 6" xfId="9203" xr:uid="{00000000-0005-0000-0000-00006F650000}"/>
    <cellStyle name="Normal 4 4 2 7" xfId="9204" xr:uid="{00000000-0005-0000-0000-000070650000}"/>
    <cellStyle name="Normal 4 4 2 8" xfId="9205" xr:uid="{00000000-0005-0000-0000-000071650000}"/>
    <cellStyle name="Normal 4 4 2 9" xfId="9206" xr:uid="{00000000-0005-0000-0000-000072650000}"/>
    <cellStyle name="Normal 4 4 20" xfId="7968" xr:uid="{00000000-0005-0000-0000-000073650000}"/>
    <cellStyle name="Normal 4 4 20 2" xfId="27573" xr:uid="{00000000-0005-0000-0000-000074650000}"/>
    <cellStyle name="Normal 4 4 3" xfId="9207" xr:uid="{00000000-0005-0000-0000-000075650000}"/>
    <cellStyle name="Normal 4 4 3 10" xfId="9208" xr:uid="{00000000-0005-0000-0000-000076650000}"/>
    <cellStyle name="Normal 4 4 3 11" xfId="9209" xr:uid="{00000000-0005-0000-0000-000077650000}"/>
    <cellStyle name="Normal 4 4 3 12" xfId="9210" xr:uid="{00000000-0005-0000-0000-000078650000}"/>
    <cellStyle name="Normal 4 4 3 13" xfId="9211" xr:uid="{00000000-0005-0000-0000-000079650000}"/>
    <cellStyle name="Normal 4 4 3 14" xfId="9212" xr:uid="{00000000-0005-0000-0000-00007A650000}"/>
    <cellStyle name="Normal 4 4 3 2" xfId="9213" xr:uid="{00000000-0005-0000-0000-00007B650000}"/>
    <cellStyle name="Normal 4 4 3 3" xfId="9214" xr:uid="{00000000-0005-0000-0000-00007C650000}"/>
    <cellStyle name="Normal 4 4 3 4" xfId="9215" xr:uid="{00000000-0005-0000-0000-00007D650000}"/>
    <cellStyle name="Normal 4 4 3 5" xfId="9216" xr:uid="{00000000-0005-0000-0000-00007E650000}"/>
    <cellStyle name="Normal 4 4 3 6" xfId="9217" xr:uid="{00000000-0005-0000-0000-00007F650000}"/>
    <cellStyle name="Normal 4 4 3 7" xfId="9218" xr:uid="{00000000-0005-0000-0000-000080650000}"/>
    <cellStyle name="Normal 4 4 3 8" xfId="9219" xr:uid="{00000000-0005-0000-0000-000081650000}"/>
    <cellStyle name="Normal 4 4 3 9" xfId="9220" xr:uid="{00000000-0005-0000-0000-000082650000}"/>
    <cellStyle name="Normal 4 4 4" xfId="9221" xr:uid="{00000000-0005-0000-0000-000083650000}"/>
    <cellStyle name="Normal 4 4 4 10" xfId="9222" xr:uid="{00000000-0005-0000-0000-000084650000}"/>
    <cellStyle name="Normal 4 4 4 11" xfId="9223" xr:uid="{00000000-0005-0000-0000-000085650000}"/>
    <cellStyle name="Normal 4 4 4 12" xfId="9224" xr:uid="{00000000-0005-0000-0000-000086650000}"/>
    <cellStyle name="Normal 4 4 4 13" xfId="9225" xr:uid="{00000000-0005-0000-0000-000087650000}"/>
    <cellStyle name="Normal 4 4 4 14" xfId="9226" xr:uid="{00000000-0005-0000-0000-000088650000}"/>
    <cellStyle name="Normal 4 4 4 2" xfId="9227" xr:uid="{00000000-0005-0000-0000-000089650000}"/>
    <cellStyle name="Normal 4 4 4 3" xfId="9228" xr:uid="{00000000-0005-0000-0000-00008A650000}"/>
    <cellStyle name="Normal 4 4 4 4" xfId="9229" xr:uid="{00000000-0005-0000-0000-00008B650000}"/>
    <cellStyle name="Normal 4 4 4 5" xfId="9230" xr:uid="{00000000-0005-0000-0000-00008C650000}"/>
    <cellStyle name="Normal 4 4 4 6" xfId="9231" xr:uid="{00000000-0005-0000-0000-00008D650000}"/>
    <cellStyle name="Normal 4 4 4 7" xfId="9232" xr:uid="{00000000-0005-0000-0000-00008E650000}"/>
    <cellStyle name="Normal 4 4 4 8" xfId="9233" xr:uid="{00000000-0005-0000-0000-00008F650000}"/>
    <cellStyle name="Normal 4 4 4 9" xfId="9234" xr:uid="{00000000-0005-0000-0000-000090650000}"/>
    <cellStyle name="Normal 4 4 5" xfId="9235" xr:uid="{00000000-0005-0000-0000-000091650000}"/>
    <cellStyle name="Normal 4 4 6" xfId="9236" xr:uid="{00000000-0005-0000-0000-000092650000}"/>
    <cellStyle name="Normal 4 4 7" xfId="9237" xr:uid="{00000000-0005-0000-0000-000093650000}"/>
    <cellStyle name="Normal 4 4 8" xfId="9238" xr:uid="{00000000-0005-0000-0000-000094650000}"/>
    <cellStyle name="Normal 4 4 9" xfId="9239" xr:uid="{00000000-0005-0000-0000-000095650000}"/>
    <cellStyle name="Normal 4 4_Bieu TH" xfId="9240" xr:uid="{00000000-0005-0000-0000-000096650000}"/>
    <cellStyle name="Normal 4 5" xfId="3072" xr:uid="{00000000-0005-0000-0000-000097650000}"/>
    <cellStyle name="Normal 4 5 2" xfId="9241" xr:uid="{00000000-0005-0000-0000-000098650000}"/>
    <cellStyle name="Normal 4 5 3" xfId="9519" xr:uid="{00000000-0005-0000-0000-000099650000}"/>
    <cellStyle name="Normal 4 5 4" xfId="13905" xr:uid="{00000000-0005-0000-0000-00009A650000}"/>
    <cellStyle name="Normal 4 5 5" xfId="7969" xr:uid="{00000000-0005-0000-0000-00009B650000}"/>
    <cellStyle name="Normal 4 5 5 2" xfId="27574" xr:uid="{00000000-0005-0000-0000-00009C650000}"/>
    <cellStyle name="Normal 4 6" xfId="3073" xr:uid="{00000000-0005-0000-0000-00009D650000}"/>
    <cellStyle name="Normal 4 6 2" xfId="9242" xr:uid="{00000000-0005-0000-0000-00009E650000}"/>
    <cellStyle name="Normal 4 6 3" xfId="9520" xr:uid="{00000000-0005-0000-0000-00009F650000}"/>
    <cellStyle name="Normal 4 6 4" xfId="13906" xr:uid="{00000000-0005-0000-0000-0000A0650000}"/>
    <cellStyle name="Normal 4 6 5" xfId="7970" xr:uid="{00000000-0005-0000-0000-0000A1650000}"/>
    <cellStyle name="Normal 4 6 5 2" xfId="27575" xr:uid="{00000000-0005-0000-0000-0000A2650000}"/>
    <cellStyle name="Normal 4 7" xfId="3074" xr:uid="{00000000-0005-0000-0000-0000A3650000}"/>
    <cellStyle name="Normal 4 7 2" xfId="9243" xr:uid="{00000000-0005-0000-0000-0000A4650000}"/>
    <cellStyle name="Normal 4 7 3" xfId="9521" xr:uid="{00000000-0005-0000-0000-0000A5650000}"/>
    <cellStyle name="Normal 4 7 4" xfId="13907" xr:uid="{00000000-0005-0000-0000-0000A6650000}"/>
    <cellStyle name="Normal 4 7 5" xfId="7971" xr:uid="{00000000-0005-0000-0000-0000A7650000}"/>
    <cellStyle name="Normal 4 7 5 2" xfId="27576" xr:uid="{00000000-0005-0000-0000-0000A8650000}"/>
    <cellStyle name="Normal 4 8" xfId="3075" xr:uid="{00000000-0005-0000-0000-0000A9650000}"/>
    <cellStyle name="Normal 4 8 2" xfId="9244" xr:uid="{00000000-0005-0000-0000-0000AA650000}"/>
    <cellStyle name="Normal 4 8 3" xfId="9522" xr:uid="{00000000-0005-0000-0000-0000AB650000}"/>
    <cellStyle name="Normal 4 8 4" xfId="13908" xr:uid="{00000000-0005-0000-0000-0000AC650000}"/>
    <cellStyle name="Normal 4 8 5" xfId="7972" xr:uid="{00000000-0005-0000-0000-0000AD650000}"/>
    <cellStyle name="Normal 4 8 5 2" xfId="27577" xr:uid="{00000000-0005-0000-0000-0000AE650000}"/>
    <cellStyle name="Normal 4 9" xfId="3076" xr:uid="{00000000-0005-0000-0000-0000AF650000}"/>
    <cellStyle name="Normal 4 9 2" xfId="9245" xr:uid="{00000000-0005-0000-0000-0000B0650000}"/>
    <cellStyle name="Normal 4 9 3" xfId="9523" xr:uid="{00000000-0005-0000-0000-0000B1650000}"/>
    <cellStyle name="Normal 4 9 4" xfId="13909" xr:uid="{00000000-0005-0000-0000-0000B2650000}"/>
    <cellStyle name="Normal 4 9 5" xfId="7973" xr:uid="{00000000-0005-0000-0000-0000B3650000}"/>
    <cellStyle name="Normal 4_01 TT38" xfId="6071" xr:uid="{00000000-0005-0000-0000-0000B4650000}"/>
    <cellStyle name="Normal 40" xfId="3077" xr:uid="{00000000-0005-0000-0000-0000B5650000}"/>
    <cellStyle name="Normal 40 2" xfId="13910" xr:uid="{00000000-0005-0000-0000-0000B6650000}"/>
    <cellStyle name="Normal 40 2 2" xfId="19420" xr:uid="{00000000-0005-0000-0000-0000B7650000}"/>
    <cellStyle name="Normal 40 2 2 2" xfId="27245" xr:uid="{00000000-0005-0000-0000-0000B8650000}"/>
    <cellStyle name="Normal 40 2 3" xfId="24011" xr:uid="{00000000-0005-0000-0000-0000B9650000}"/>
    <cellStyle name="Normal 40 3" xfId="7974" xr:uid="{00000000-0005-0000-0000-0000BA650000}"/>
    <cellStyle name="Normal 40 3 2" xfId="19659" xr:uid="{00000000-0005-0000-0000-0000BB650000}"/>
    <cellStyle name="Normal 40 4" xfId="5714" xr:uid="{00000000-0005-0000-0000-0000BC650000}"/>
    <cellStyle name="Normal 41" xfId="3078" xr:uid="{00000000-0005-0000-0000-0000BD650000}"/>
    <cellStyle name="Normal 41 2" xfId="13911" xr:uid="{00000000-0005-0000-0000-0000BE650000}"/>
    <cellStyle name="Normal 41 2 2" xfId="19421" xr:uid="{00000000-0005-0000-0000-0000BF650000}"/>
    <cellStyle name="Normal 41 2 2 2" xfId="27246" xr:uid="{00000000-0005-0000-0000-0000C0650000}"/>
    <cellStyle name="Normal 41 2 3" xfId="24012" xr:uid="{00000000-0005-0000-0000-0000C1650000}"/>
    <cellStyle name="Normal 41 3" xfId="7975" xr:uid="{00000000-0005-0000-0000-0000C2650000}"/>
    <cellStyle name="Normal 41 3 2" xfId="19660" xr:uid="{00000000-0005-0000-0000-0000C3650000}"/>
    <cellStyle name="Normal 41 4" xfId="5710" xr:uid="{00000000-0005-0000-0000-0000C4650000}"/>
    <cellStyle name="Normal 42" xfId="3079" xr:uid="{00000000-0005-0000-0000-0000C5650000}"/>
    <cellStyle name="Normal 42 2" xfId="13912" xr:uid="{00000000-0005-0000-0000-0000C6650000}"/>
    <cellStyle name="Normal 42 2 2" xfId="19422" xr:uid="{00000000-0005-0000-0000-0000C7650000}"/>
    <cellStyle name="Normal 42 2 2 2" xfId="27247" xr:uid="{00000000-0005-0000-0000-0000C8650000}"/>
    <cellStyle name="Normal 42 2 3" xfId="24013" xr:uid="{00000000-0005-0000-0000-0000C9650000}"/>
    <cellStyle name="Normal 42 3" xfId="7976" xr:uid="{00000000-0005-0000-0000-0000CA650000}"/>
    <cellStyle name="Normal 42 3 2" xfId="19661" xr:uid="{00000000-0005-0000-0000-0000CB650000}"/>
    <cellStyle name="Normal 42 4" xfId="5761" xr:uid="{00000000-0005-0000-0000-0000CC650000}"/>
    <cellStyle name="Normal 43" xfId="3080" xr:uid="{00000000-0005-0000-0000-0000CD650000}"/>
    <cellStyle name="Normal 43 2" xfId="13913" xr:uid="{00000000-0005-0000-0000-0000CE650000}"/>
    <cellStyle name="Normal 43 2 2" xfId="19423" xr:uid="{00000000-0005-0000-0000-0000CF650000}"/>
    <cellStyle name="Normal 43 2 2 2" xfId="27248" xr:uid="{00000000-0005-0000-0000-0000D0650000}"/>
    <cellStyle name="Normal 43 2 3" xfId="24014" xr:uid="{00000000-0005-0000-0000-0000D1650000}"/>
    <cellStyle name="Normal 43 3" xfId="7977" xr:uid="{00000000-0005-0000-0000-0000D2650000}"/>
    <cellStyle name="Normal 43 3 2" xfId="19662" xr:uid="{00000000-0005-0000-0000-0000D3650000}"/>
    <cellStyle name="Normal 43 4" xfId="5734" xr:uid="{00000000-0005-0000-0000-0000D4650000}"/>
    <cellStyle name="Normal 44" xfId="3081" xr:uid="{00000000-0005-0000-0000-0000D5650000}"/>
    <cellStyle name="Normal 44 2" xfId="7978" xr:uid="{00000000-0005-0000-0000-0000D6650000}"/>
    <cellStyle name="Normal 44 2 2" xfId="7979" xr:uid="{00000000-0005-0000-0000-0000D7650000}"/>
    <cellStyle name="Normal 44 3" xfId="7980" xr:uid="{00000000-0005-0000-0000-0000D8650000}"/>
    <cellStyle name="Normal 44 4" xfId="13914" xr:uid="{00000000-0005-0000-0000-0000D9650000}"/>
    <cellStyle name="Normal 44 4 2" xfId="19424" xr:uid="{00000000-0005-0000-0000-0000DA650000}"/>
    <cellStyle name="Normal 44 4 2 2" xfId="27249" xr:uid="{00000000-0005-0000-0000-0000DB650000}"/>
    <cellStyle name="Normal 44 4 3" xfId="24015" xr:uid="{00000000-0005-0000-0000-0000DC650000}"/>
    <cellStyle name="Normal 44 5" xfId="5545" xr:uid="{00000000-0005-0000-0000-0000DD650000}"/>
    <cellStyle name="Normal 44 5 2" xfId="19663" xr:uid="{00000000-0005-0000-0000-0000DE650000}"/>
    <cellStyle name="Normal 44 6" xfId="5702" xr:uid="{00000000-0005-0000-0000-0000DF650000}"/>
    <cellStyle name="Normal 45" xfId="3082" xr:uid="{00000000-0005-0000-0000-0000E0650000}"/>
    <cellStyle name="Normal 45 2" xfId="7981" xr:uid="{00000000-0005-0000-0000-0000E1650000}"/>
    <cellStyle name="Normal 45 2 2" xfId="7982" xr:uid="{00000000-0005-0000-0000-0000E2650000}"/>
    <cellStyle name="Normal 45 3" xfId="7983" xr:uid="{00000000-0005-0000-0000-0000E3650000}"/>
    <cellStyle name="Normal 45 4" xfId="13915" xr:uid="{00000000-0005-0000-0000-0000E4650000}"/>
    <cellStyle name="Normal 45 4 2" xfId="19425" xr:uid="{00000000-0005-0000-0000-0000E5650000}"/>
    <cellStyle name="Normal 45 4 2 2" xfId="27250" xr:uid="{00000000-0005-0000-0000-0000E6650000}"/>
    <cellStyle name="Normal 45 4 3" xfId="24016" xr:uid="{00000000-0005-0000-0000-0000E7650000}"/>
    <cellStyle name="Normal 45 5" xfId="5546" xr:uid="{00000000-0005-0000-0000-0000E8650000}"/>
    <cellStyle name="Normal 45 5 2" xfId="19664" xr:uid="{00000000-0005-0000-0000-0000E9650000}"/>
    <cellStyle name="Normal 45 6" xfId="5798" xr:uid="{00000000-0005-0000-0000-0000EA650000}"/>
    <cellStyle name="Normal 46" xfId="3083" xr:uid="{00000000-0005-0000-0000-0000EB650000}"/>
    <cellStyle name="Normal 46 2" xfId="7984" xr:uid="{00000000-0005-0000-0000-0000EC650000}"/>
    <cellStyle name="Normal 46 2 2" xfId="7985" xr:uid="{00000000-0005-0000-0000-0000ED650000}"/>
    <cellStyle name="Normal 46 3" xfId="7986" xr:uid="{00000000-0005-0000-0000-0000EE650000}"/>
    <cellStyle name="Normal 46 4" xfId="13916" xr:uid="{00000000-0005-0000-0000-0000EF650000}"/>
    <cellStyle name="Normal 46 4 2" xfId="19426" xr:uid="{00000000-0005-0000-0000-0000F0650000}"/>
    <cellStyle name="Normal 46 4 2 2" xfId="27251" xr:uid="{00000000-0005-0000-0000-0000F1650000}"/>
    <cellStyle name="Normal 46 4 3" xfId="24017" xr:uid="{00000000-0005-0000-0000-0000F2650000}"/>
    <cellStyle name="Normal 46 5" xfId="5547" xr:uid="{00000000-0005-0000-0000-0000F3650000}"/>
    <cellStyle name="Normal 46 5 2" xfId="19665" xr:uid="{00000000-0005-0000-0000-0000F4650000}"/>
    <cellStyle name="Normal 46 6" xfId="5727" xr:uid="{00000000-0005-0000-0000-0000F5650000}"/>
    <cellStyle name="Normal 47" xfId="3084" xr:uid="{00000000-0005-0000-0000-0000F6650000}"/>
    <cellStyle name="Normal 47 2" xfId="7987" xr:uid="{00000000-0005-0000-0000-0000F7650000}"/>
    <cellStyle name="Normal 47 2 2" xfId="7988" xr:uid="{00000000-0005-0000-0000-0000F8650000}"/>
    <cellStyle name="Normal 47 3" xfId="7989" xr:uid="{00000000-0005-0000-0000-0000F9650000}"/>
    <cellStyle name="Normal 47 4" xfId="13917" xr:uid="{00000000-0005-0000-0000-0000FA650000}"/>
    <cellStyle name="Normal 47 5" xfId="5548" xr:uid="{00000000-0005-0000-0000-0000FB650000}"/>
    <cellStyle name="Normal 47 6" xfId="5775" xr:uid="{00000000-0005-0000-0000-0000FC650000}"/>
    <cellStyle name="Normal 48" xfId="3085" xr:uid="{00000000-0005-0000-0000-0000FD650000}"/>
    <cellStyle name="Normal 48 2" xfId="7990" xr:uid="{00000000-0005-0000-0000-0000FE650000}"/>
    <cellStyle name="Normal 48 3" xfId="14625" xr:uid="{00000000-0005-0000-0000-0000FF650000}"/>
    <cellStyle name="Normal 48 4" xfId="5745" xr:uid="{00000000-0005-0000-0000-000000660000}"/>
    <cellStyle name="Normal 49" xfId="3086" xr:uid="{00000000-0005-0000-0000-000001660000}"/>
    <cellStyle name="Normal 49 2" xfId="5549" xr:uid="{00000000-0005-0000-0000-000002660000}"/>
    <cellStyle name="Normal 49 2 2" xfId="7992" xr:uid="{00000000-0005-0000-0000-000003660000}"/>
    <cellStyle name="Normal 49 3" xfId="7991" xr:uid="{00000000-0005-0000-0000-000004660000}"/>
    <cellStyle name="Normal 49 4" xfId="14626" xr:uid="{00000000-0005-0000-0000-000005660000}"/>
    <cellStyle name="Normal 49 5" xfId="5766" xr:uid="{00000000-0005-0000-0000-000006660000}"/>
    <cellStyle name="Normal 5" xfId="3087" xr:uid="{00000000-0005-0000-0000-000007660000}"/>
    <cellStyle name="Normal 5 10" xfId="3088" xr:uid="{00000000-0005-0000-0000-000008660000}"/>
    <cellStyle name="Normal 5 10 2" xfId="7994" xr:uid="{00000000-0005-0000-0000-000009660000}"/>
    <cellStyle name="Normal 5 10 2 2" xfId="7995" xr:uid="{00000000-0005-0000-0000-00000A660000}"/>
    <cellStyle name="Normal 5 10 3" xfId="7996" xr:uid="{00000000-0005-0000-0000-00000B660000}"/>
    <cellStyle name="Normal 5 10 4" xfId="9247" xr:uid="{00000000-0005-0000-0000-00000C660000}"/>
    <cellStyle name="Normal 5 10 4 10" xfId="10749" xr:uid="{00000000-0005-0000-0000-00000D660000}"/>
    <cellStyle name="Normal 5 10 4 10 2" xfId="12317" xr:uid="{00000000-0005-0000-0000-00000E660000}"/>
    <cellStyle name="Normal 5 10 4 10 2 2" xfId="19056" xr:uid="{00000000-0005-0000-0000-00000F660000}"/>
    <cellStyle name="Normal 5 10 4 10 2 2 2" xfId="26880" xr:uid="{00000000-0005-0000-0000-000010660000}"/>
    <cellStyle name="Normal 5 10 4 10 2 3" xfId="23107" xr:uid="{00000000-0005-0000-0000-000011660000}"/>
    <cellStyle name="Normal 5 10 4 10 3" xfId="17488" xr:uid="{00000000-0005-0000-0000-000012660000}"/>
    <cellStyle name="Normal 5 10 4 10 3 2" xfId="25312" xr:uid="{00000000-0005-0000-0000-000013660000}"/>
    <cellStyle name="Normal 5 10 4 10 4" xfId="21539" xr:uid="{00000000-0005-0000-0000-000014660000}"/>
    <cellStyle name="Normal 5 10 4 11" xfId="11141" xr:uid="{00000000-0005-0000-0000-000015660000}"/>
    <cellStyle name="Normal 5 10 4 11 2" xfId="17880" xr:uid="{00000000-0005-0000-0000-000016660000}"/>
    <cellStyle name="Normal 5 10 4 11 2 2" xfId="25704" xr:uid="{00000000-0005-0000-0000-000017660000}"/>
    <cellStyle name="Normal 5 10 4 11 3" xfId="21931" xr:uid="{00000000-0005-0000-0000-000018660000}"/>
    <cellStyle name="Normal 5 10 4 12" xfId="16303" xr:uid="{00000000-0005-0000-0000-000019660000}"/>
    <cellStyle name="Normal 5 10 4 12 2" xfId="24134" xr:uid="{00000000-0005-0000-0000-00001A660000}"/>
    <cellStyle name="Normal 5 10 4 13" xfId="20272" xr:uid="{00000000-0005-0000-0000-00001B660000}"/>
    <cellStyle name="Normal 5 10 4 2" xfId="9630" xr:uid="{00000000-0005-0000-0000-00001C660000}"/>
    <cellStyle name="Normal 5 10 4 2 2" xfId="10021" xr:uid="{00000000-0005-0000-0000-00001D660000}"/>
    <cellStyle name="Normal 5 10 4 2 2 2" xfId="11589" xr:uid="{00000000-0005-0000-0000-00001E660000}"/>
    <cellStyle name="Normal 5 10 4 2 2 2 2" xfId="18328" xr:uid="{00000000-0005-0000-0000-00001F660000}"/>
    <cellStyle name="Normal 5 10 4 2 2 2 2 2" xfId="26152" xr:uid="{00000000-0005-0000-0000-000020660000}"/>
    <cellStyle name="Normal 5 10 4 2 2 2 3" xfId="22379" xr:uid="{00000000-0005-0000-0000-000021660000}"/>
    <cellStyle name="Normal 5 10 4 2 2 3" xfId="16760" xr:uid="{00000000-0005-0000-0000-000022660000}"/>
    <cellStyle name="Normal 5 10 4 2 2 3 2" xfId="24584" xr:uid="{00000000-0005-0000-0000-000023660000}"/>
    <cellStyle name="Normal 5 10 4 2 2 4" xfId="20811" xr:uid="{00000000-0005-0000-0000-000024660000}"/>
    <cellStyle name="Normal 5 10 4 2 3" xfId="10413" xr:uid="{00000000-0005-0000-0000-000025660000}"/>
    <cellStyle name="Normal 5 10 4 2 3 2" xfId="11981" xr:uid="{00000000-0005-0000-0000-000026660000}"/>
    <cellStyle name="Normal 5 10 4 2 3 2 2" xfId="18720" xr:uid="{00000000-0005-0000-0000-000027660000}"/>
    <cellStyle name="Normal 5 10 4 2 3 2 2 2" xfId="26544" xr:uid="{00000000-0005-0000-0000-000028660000}"/>
    <cellStyle name="Normal 5 10 4 2 3 2 3" xfId="22771" xr:uid="{00000000-0005-0000-0000-000029660000}"/>
    <cellStyle name="Normal 5 10 4 2 3 3" xfId="17152" xr:uid="{00000000-0005-0000-0000-00002A660000}"/>
    <cellStyle name="Normal 5 10 4 2 3 3 2" xfId="24976" xr:uid="{00000000-0005-0000-0000-00002B660000}"/>
    <cellStyle name="Normal 5 10 4 2 3 4" xfId="21203" xr:uid="{00000000-0005-0000-0000-00002C660000}"/>
    <cellStyle name="Normal 5 10 4 2 4" xfId="10805" xr:uid="{00000000-0005-0000-0000-00002D660000}"/>
    <cellStyle name="Normal 5 10 4 2 4 2" xfId="12373" xr:uid="{00000000-0005-0000-0000-00002E660000}"/>
    <cellStyle name="Normal 5 10 4 2 4 2 2" xfId="19112" xr:uid="{00000000-0005-0000-0000-00002F660000}"/>
    <cellStyle name="Normal 5 10 4 2 4 2 2 2" xfId="26936" xr:uid="{00000000-0005-0000-0000-000030660000}"/>
    <cellStyle name="Normal 5 10 4 2 4 2 3" xfId="23163" xr:uid="{00000000-0005-0000-0000-000031660000}"/>
    <cellStyle name="Normal 5 10 4 2 4 3" xfId="17544" xr:uid="{00000000-0005-0000-0000-000032660000}"/>
    <cellStyle name="Normal 5 10 4 2 4 3 2" xfId="25368" xr:uid="{00000000-0005-0000-0000-000033660000}"/>
    <cellStyle name="Normal 5 10 4 2 4 4" xfId="21595" xr:uid="{00000000-0005-0000-0000-000034660000}"/>
    <cellStyle name="Normal 5 10 4 2 5" xfId="11197" xr:uid="{00000000-0005-0000-0000-000035660000}"/>
    <cellStyle name="Normal 5 10 4 2 5 2" xfId="17936" xr:uid="{00000000-0005-0000-0000-000036660000}"/>
    <cellStyle name="Normal 5 10 4 2 5 2 2" xfId="25760" xr:uid="{00000000-0005-0000-0000-000037660000}"/>
    <cellStyle name="Normal 5 10 4 2 5 3" xfId="21987" xr:uid="{00000000-0005-0000-0000-000038660000}"/>
    <cellStyle name="Normal 5 10 4 2 6" xfId="16368" xr:uid="{00000000-0005-0000-0000-000039660000}"/>
    <cellStyle name="Normal 5 10 4 2 6 2" xfId="24192" xr:uid="{00000000-0005-0000-0000-00003A660000}"/>
    <cellStyle name="Normal 5 10 4 2 7" xfId="20419" xr:uid="{00000000-0005-0000-0000-00003B660000}"/>
    <cellStyle name="Normal 5 10 4 3" xfId="9686" xr:uid="{00000000-0005-0000-0000-00003C660000}"/>
    <cellStyle name="Normal 5 10 4 3 2" xfId="10077" xr:uid="{00000000-0005-0000-0000-00003D660000}"/>
    <cellStyle name="Normal 5 10 4 3 2 2" xfId="11645" xr:uid="{00000000-0005-0000-0000-00003E660000}"/>
    <cellStyle name="Normal 5 10 4 3 2 2 2" xfId="18384" xr:uid="{00000000-0005-0000-0000-00003F660000}"/>
    <cellStyle name="Normal 5 10 4 3 2 2 2 2" xfId="26208" xr:uid="{00000000-0005-0000-0000-000040660000}"/>
    <cellStyle name="Normal 5 10 4 3 2 2 3" xfId="22435" xr:uid="{00000000-0005-0000-0000-000041660000}"/>
    <cellStyle name="Normal 5 10 4 3 2 3" xfId="16816" xr:uid="{00000000-0005-0000-0000-000042660000}"/>
    <cellStyle name="Normal 5 10 4 3 2 3 2" xfId="24640" xr:uid="{00000000-0005-0000-0000-000043660000}"/>
    <cellStyle name="Normal 5 10 4 3 2 4" xfId="20867" xr:uid="{00000000-0005-0000-0000-000044660000}"/>
    <cellStyle name="Normal 5 10 4 3 3" xfId="10469" xr:uid="{00000000-0005-0000-0000-000045660000}"/>
    <cellStyle name="Normal 5 10 4 3 3 2" xfId="12037" xr:uid="{00000000-0005-0000-0000-000046660000}"/>
    <cellStyle name="Normal 5 10 4 3 3 2 2" xfId="18776" xr:uid="{00000000-0005-0000-0000-000047660000}"/>
    <cellStyle name="Normal 5 10 4 3 3 2 2 2" xfId="26600" xr:uid="{00000000-0005-0000-0000-000048660000}"/>
    <cellStyle name="Normal 5 10 4 3 3 2 3" xfId="22827" xr:uid="{00000000-0005-0000-0000-000049660000}"/>
    <cellStyle name="Normal 5 10 4 3 3 3" xfId="17208" xr:uid="{00000000-0005-0000-0000-00004A660000}"/>
    <cellStyle name="Normal 5 10 4 3 3 3 2" xfId="25032" xr:uid="{00000000-0005-0000-0000-00004B660000}"/>
    <cellStyle name="Normal 5 10 4 3 3 4" xfId="21259" xr:uid="{00000000-0005-0000-0000-00004C660000}"/>
    <cellStyle name="Normal 5 10 4 3 4" xfId="10861" xr:uid="{00000000-0005-0000-0000-00004D660000}"/>
    <cellStyle name="Normal 5 10 4 3 4 2" xfId="12429" xr:uid="{00000000-0005-0000-0000-00004E660000}"/>
    <cellStyle name="Normal 5 10 4 3 4 2 2" xfId="19168" xr:uid="{00000000-0005-0000-0000-00004F660000}"/>
    <cellStyle name="Normal 5 10 4 3 4 2 2 2" xfId="26992" xr:uid="{00000000-0005-0000-0000-000050660000}"/>
    <cellStyle name="Normal 5 10 4 3 4 2 3" xfId="23219" xr:uid="{00000000-0005-0000-0000-000051660000}"/>
    <cellStyle name="Normal 5 10 4 3 4 3" xfId="17600" xr:uid="{00000000-0005-0000-0000-000052660000}"/>
    <cellStyle name="Normal 5 10 4 3 4 3 2" xfId="25424" xr:uid="{00000000-0005-0000-0000-000053660000}"/>
    <cellStyle name="Normal 5 10 4 3 4 4" xfId="21651" xr:uid="{00000000-0005-0000-0000-000054660000}"/>
    <cellStyle name="Normal 5 10 4 3 5" xfId="11253" xr:uid="{00000000-0005-0000-0000-000055660000}"/>
    <cellStyle name="Normal 5 10 4 3 5 2" xfId="17992" xr:uid="{00000000-0005-0000-0000-000056660000}"/>
    <cellStyle name="Normal 5 10 4 3 5 2 2" xfId="25816" xr:uid="{00000000-0005-0000-0000-000057660000}"/>
    <cellStyle name="Normal 5 10 4 3 5 3" xfId="22043" xr:uid="{00000000-0005-0000-0000-000058660000}"/>
    <cellStyle name="Normal 5 10 4 3 6" xfId="16424" xr:uid="{00000000-0005-0000-0000-000059660000}"/>
    <cellStyle name="Normal 5 10 4 3 6 2" xfId="24248" xr:uid="{00000000-0005-0000-0000-00005A660000}"/>
    <cellStyle name="Normal 5 10 4 3 7" xfId="20475" xr:uid="{00000000-0005-0000-0000-00005B660000}"/>
    <cellStyle name="Normal 5 10 4 4" xfId="9741" xr:uid="{00000000-0005-0000-0000-00005C660000}"/>
    <cellStyle name="Normal 5 10 4 4 2" xfId="10133" xr:uid="{00000000-0005-0000-0000-00005D660000}"/>
    <cellStyle name="Normal 5 10 4 4 2 2" xfId="11701" xr:uid="{00000000-0005-0000-0000-00005E660000}"/>
    <cellStyle name="Normal 5 10 4 4 2 2 2" xfId="18440" xr:uid="{00000000-0005-0000-0000-00005F660000}"/>
    <cellStyle name="Normal 5 10 4 4 2 2 2 2" xfId="26264" xr:uid="{00000000-0005-0000-0000-000060660000}"/>
    <cellStyle name="Normal 5 10 4 4 2 2 3" xfId="22491" xr:uid="{00000000-0005-0000-0000-000061660000}"/>
    <cellStyle name="Normal 5 10 4 4 2 3" xfId="16872" xr:uid="{00000000-0005-0000-0000-000062660000}"/>
    <cellStyle name="Normal 5 10 4 4 2 3 2" xfId="24696" xr:uid="{00000000-0005-0000-0000-000063660000}"/>
    <cellStyle name="Normal 5 10 4 4 2 4" xfId="20923" xr:uid="{00000000-0005-0000-0000-000064660000}"/>
    <cellStyle name="Normal 5 10 4 4 3" xfId="10525" xr:uid="{00000000-0005-0000-0000-000065660000}"/>
    <cellStyle name="Normal 5 10 4 4 3 2" xfId="12093" xr:uid="{00000000-0005-0000-0000-000066660000}"/>
    <cellStyle name="Normal 5 10 4 4 3 2 2" xfId="18832" xr:uid="{00000000-0005-0000-0000-000067660000}"/>
    <cellStyle name="Normal 5 10 4 4 3 2 2 2" xfId="26656" xr:uid="{00000000-0005-0000-0000-000068660000}"/>
    <cellStyle name="Normal 5 10 4 4 3 2 3" xfId="22883" xr:uid="{00000000-0005-0000-0000-000069660000}"/>
    <cellStyle name="Normal 5 10 4 4 3 3" xfId="17264" xr:uid="{00000000-0005-0000-0000-00006A660000}"/>
    <cellStyle name="Normal 5 10 4 4 3 3 2" xfId="25088" xr:uid="{00000000-0005-0000-0000-00006B660000}"/>
    <cellStyle name="Normal 5 10 4 4 3 4" xfId="21315" xr:uid="{00000000-0005-0000-0000-00006C660000}"/>
    <cellStyle name="Normal 5 10 4 4 4" xfId="10917" xr:uid="{00000000-0005-0000-0000-00006D660000}"/>
    <cellStyle name="Normal 5 10 4 4 4 2" xfId="12485" xr:uid="{00000000-0005-0000-0000-00006E660000}"/>
    <cellStyle name="Normal 5 10 4 4 4 2 2" xfId="19224" xr:uid="{00000000-0005-0000-0000-00006F660000}"/>
    <cellStyle name="Normal 5 10 4 4 4 2 2 2" xfId="27048" xr:uid="{00000000-0005-0000-0000-000070660000}"/>
    <cellStyle name="Normal 5 10 4 4 4 2 3" xfId="23275" xr:uid="{00000000-0005-0000-0000-000071660000}"/>
    <cellStyle name="Normal 5 10 4 4 4 3" xfId="17656" xr:uid="{00000000-0005-0000-0000-000072660000}"/>
    <cellStyle name="Normal 5 10 4 4 4 3 2" xfId="25480" xr:uid="{00000000-0005-0000-0000-000073660000}"/>
    <cellStyle name="Normal 5 10 4 4 4 4" xfId="21707" xr:uid="{00000000-0005-0000-0000-000074660000}"/>
    <cellStyle name="Normal 5 10 4 4 5" xfId="11309" xr:uid="{00000000-0005-0000-0000-000075660000}"/>
    <cellStyle name="Normal 5 10 4 4 5 2" xfId="18048" xr:uid="{00000000-0005-0000-0000-000076660000}"/>
    <cellStyle name="Normal 5 10 4 4 5 2 2" xfId="25872" xr:uid="{00000000-0005-0000-0000-000077660000}"/>
    <cellStyle name="Normal 5 10 4 4 5 3" xfId="22099" xr:uid="{00000000-0005-0000-0000-000078660000}"/>
    <cellStyle name="Normal 5 10 4 4 6" xfId="16480" xr:uid="{00000000-0005-0000-0000-000079660000}"/>
    <cellStyle name="Normal 5 10 4 4 6 2" xfId="24304" xr:uid="{00000000-0005-0000-0000-00007A660000}"/>
    <cellStyle name="Normal 5 10 4 4 7" xfId="20531" xr:uid="{00000000-0005-0000-0000-00007B660000}"/>
    <cellStyle name="Normal 5 10 4 5" xfId="9797" xr:uid="{00000000-0005-0000-0000-00007C660000}"/>
    <cellStyle name="Normal 5 10 4 5 2" xfId="10189" xr:uid="{00000000-0005-0000-0000-00007D660000}"/>
    <cellStyle name="Normal 5 10 4 5 2 2" xfId="11757" xr:uid="{00000000-0005-0000-0000-00007E660000}"/>
    <cellStyle name="Normal 5 10 4 5 2 2 2" xfId="18496" xr:uid="{00000000-0005-0000-0000-00007F660000}"/>
    <cellStyle name="Normal 5 10 4 5 2 2 2 2" xfId="26320" xr:uid="{00000000-0005-0000-0000-000080660000}"/>
    <cellStyle name="Normal 5 10 4 5 2 2 3" xfId="22547" xr:uid="{00000000-0005-0000-0000-000081660000}"/>
    <cellStyle name="Normal 5 10 4 5 2 3" xfId="16928" xr:uid="{00000000-0005-0000-0000-000082660000}"/>
    <cellStyle name="Normal 5 10 4 5 2 3 2" xfId="24752" xr:uid="{00000000-0005-0000-0000-000083660000}"/>
    <cellStyle name="Normal 5 10 4 5 2 4" xfId="20979" xr:uid="{00000000-0005-0000-0000-000084660000}"/>
    <cellStyle name="Normal 5 10 4 5 3" xfId="10581" xr:uid="{00000000-0005-0000-0000-000085660000}"/>
    <cellStyle name="Normal 5 10 4 5 3 2" xfId="12149" xr:uid="{00000000-0005-0000-0000-000086660000}"/>
    <cellStyle name="Normal 5 10 4 5 3 2 2" xfId="18888" xr:uid="{00000000-0005-0000-0000-000087660000}"/>
    <cellStyle name="Normal 5 10 4 5 3 2 2 2" xfId="26712" xr:uid="{00000000-0005-0000-0000-000088660000}"/>
    <cellStyle name="Normal 5 10 4 5 3 2 3" xfId="22939" xr:uid="{00000000-0005-0000-0000-000089660000}"/>
    <cellStyle name="Normal 5 10 4 5 3 3" xfId="17320" xr:uid="{00000000-0005-0000-0000-00008A660000}"/>
    <cellStyle name="Normal 5 10 4 5 3 3 2" xfId="25144" xr:uid="{00000000-0005-0000-0000-00008B660000}"/>
    <cellStyle name="Normal 5 10 4 5 3 4" xfId="21371" xr:uid="{00000000-0005-0000-0000-00008C660000}"/>
    <cellStyle name="Normal 5 10 4 5 4" xfId="10973" xr:uid="{00000000-0005-0000-0000-00008D660000}"/>
    <cellStyle name="Normal 5 10 4 5 4 2" xfId="12541" xr:uid="{00000000-0005-0000-0000-00008E660000}"/>
    <cellStyle name="Normal 5 10 4 5 4 2 2" xfId="19280" xr:uid="{00000000-0005-0000-0000-00008F660000}"/>
    <cellStyle name="Normal 5 10 4 5 4 2 2 2" xfId="27104" xr:uid="{00000000-0005-0000-0000-000090660000}"/>
    <cellStyle name="Normal 5 10 4 5 4 2 3" xfId="23331" xr:uid="{00000000-0005-0000-0000-000091660000}"/>
    <cellStyle name="Normal 5 10 4 5 4 3" xfId="17712" xr:uid="{00000000-0005-0000-0000-000092660000}"/>
    <cellStyle name="Normal 5 10 4 5 4 3 2" xfId="25536" xr:uid="{00000000-0005-0000-0000-000093660000}"/>
    <cellStyle name="Normal 5 10 4 5 4 4" xfId="21763" xr:uid="{00000000-0005-0000-0000-000094660000}"/>
    <cellStyle name="Normal 5 10 4 5 5" xfId="11365" xr:uid="{00000000-0005-0000-0000-000095660000}"/>
    <cellStyle name="Normal 5 10 4 5 5 2" xfId="18104" xr:uid="{00000000-0005-0000-0000-000096660000}"/>
    <cellStyle name="Normal 5 10 4 5 5 2 2" xfId="25928" xr:uid="{00000000-0005-0000-0000-000097660000}"/>
    <cellStyle name="Normal 5 10 4 5 5 3" xfId="22155" xr:uid="{00000000-0005-0000-0000-000098660000}"/>
    <cellStyle name="Normal 5 10 4 5 6" xfId="16536" xr:uid="{00000000-0005-0000-0000-000099660000}"/>
    <cellStyle name="Normal 5 10 4 5 6 2" xfId="24360" xr:uid="{00000000-0005-0000-0000-00009A660000}"/>
    <cellStyle name="Normal 5 10 4 5 7" xfId="20587" xr:uid="{00000000-0005-0000-0000-00009B660000}"/>
    <cellStyle name="Normal 5 10 4 6" xfId="9853" xr:uid="{00000000-0005-0000-0000-00009C660000}"/>
    <cellStyle name="Normal 5 10 4 6 2" xfId="10245" xr:uid="{00000000-0005-0000-0000-00009D660000}"/>
    <cellStyle name="Normal 5 10 4 6 2 2" xfId="11813" xr:uid="{00000000-0005-0000-0000-00009E660000}"/>
    <cellStyle name="Normal 5 10 4 6 2 2 2" xfId="18552" xr:uid="{00000000-0005-0000-0000-00009F660000}"/>
    <cellStyle name="Normal 5 10 4 6 2 2 2 2" xfId="26376" xr:uid="{00000000-0005-0000-0000-0000A0660000}"/>
    <cellStyle name="Normal 5 10 4 6 2 2 3" xfId="22603" xr:uid="{00000000-0005-0000-0000-0000A1660000}"/>
    <cellStyle name="Normal 5 10 4 6 2 3" xfId="16984" xr:uid="{00000000-0005-0000-0000-0000A2660000}"/>
    <cellStyle name="Normal 5 10 4 6 2 3 2" xfId="24808" xr:uid="{00000000-0005-0000-0000-0000A3660000}"/>
    <cellStyle name="Normal 5 10 4 6 2 4" xfId="21035" xr:uid="{00000000-0005-0000-0000-0000A4660000}"/>
    <cellStyle name="Normal 5 10 4 6 3" xfId="10637" xr:uid="{00000000-0005-0000-0000-0000A5660000}"/>
    <cellStyle name="Normal 5 10 4 6 3 2" xfId="12205" xr:uid="{00000000-0005-0000-0000-0000A6660000}"/>
    <cellStyle name="Normal 5 10 4 6 3 2 2" xfId="18944" xr:uid="{00000000-0005-0000-0000-0000A7660000}"/>
    <cellStyle name="Normal 5 10 4 6 3 2 2 2" xfId="26768" xr:uid="{00000000-0005-0000-0000-0000A8660000}"/>
    <cellStyle name="Normal 5 10 4 6 3 2 3" xfId="22995" xr:uid="{00000000-0005-0000-0000-0000A9660000}"/>
    <cellStyle name="Normal 5 10 4 6 3 3" xfId="17376" xr:uid="{00000000-0005-0000-0000-0000AA660000}"/>
    <cellStyle name="Normal 5 10 4 6 3 3 2" xfId="25200" xr:uid="{00000000-0005-0000-0000-0000AB660000}"/>
    <cellStyle name="Normal 5 10 4 6 3 4" xfId="21427" xr:uid="{00000000-0005-0000-0000-0000AC660000}"/>
    <cellStyle name="Normal 5 10 4 6 4" xfId="11029" xr:uid="{00000000-0005-0000-0000-0000AD660000}"/>
    <cellStyle name="Normal 5 10 4 6 4 2" xfId="12597" xr:uid="{00000000-0005-0000-0000-0000AE660000}"/>
    <cellStyle name="Normal 5 10 4 6 4 2 2" xfId="19336" xr:uid="{00000000-0005-0000-0000-0000AF660000}"/>
    <cellStyle name="Normal 5 10 4 6 4 2 2 2" xfId="27160" xr:uid="{00000000-0005-0000-0000-0000B0660000}"/>
    <cellStyle name="Normal 5 10 4 6 4 2 3" xfId="23387" xr:uid="{00000000-0005-0000-0000-0000B1660000}"/>
    <cellStyle name="Normal 5 10 4 6 4 3" xfId="17768" xr:uid="{00000000-0005-0000-0000-0000B2660000}"/>
    <cellStyle name="Normal 5 10 4 6 4 3 2" xfId="25592" xr:uid="{00000000-0005-0000-0000-0000B3660000}"/>
    <cellStyle name="Normal 5 10 4 6 4 4" xfId="21819" xr:uid="{00000000-0005-0000-0000-0000B4660000}"/>
    <cellStyle name="Normal 5 10 4 6 5" xfId="11421" xr:uid="{00000000-0005-0000-0000-0000B5660000}"/>
    <cellStyle name="Normal 5 10 4 6 5 2" xfId="18160" xr:uid="{00000000-0005-0000-0000-0000B6660000}"/>
    <cellStyle name="Normal 5 10 4 6 5 2 2" xfId="25984" xr:uid="{00000000-0005-0000-0000-0000B7660000}"/>
    <cellStyle name="Normal 5 10 4 6 5 3" xfId="22211" xr:uid="{00000000-0005-0000-0000-0000B8660000}"/>
    <cellStyle name="Normal 5 10 4 6 6" xfId="16592" xr:uid="{00000000-0005-0000-0000-0000B9660000}"/>
    <cellStyle name="Normal 5 10 4 6 6 2" xfId="24416" xr:uid="{00000000-0005-0000-0000-0000BA660000}"/>
    <cellStyle name="Normal 5 10 4 6 7" xfId="20643" xr:uid="{00000000-0005-0000-0000-0000BB660000}"/>
    <cellStyle name="Normal 5 10 4 7" xfId="9909" xr:uid="{00000000-0005-0000-0000-0000BC660000}"/>
    <cellStyle name="Normal 5 10 4 7 2" xfId="10301" xr:uid="{00000000-0005-0000-0000-0000BD660000}"/>
    <cellStyle name="Normal 5 10 4 7 2 2" xfId="11869" xr:uid="{00000000-0005-0000-0000-0000BE660000}"/>
    <cellStyle name="Normal 5 10 4 7 2 2 2" xfId="18608" xr:uid="{00000000-0005-0000-0000-0000BF660000}"/>
    <cellStyle name="Normal 5 10 4 7 2 2 2 2" xfId="26432" xr:uid="{00000000-0005-0000-0000-0000C0660000}"/>
    <cellStyle name="Normal 5 10 4 7 2 2 3" xfId="22659" xr:uid="{00000000-0005-0000-0000-0000C1660000}"/>
    <cellStyle name="Normal 5 10 4 7 2 3" xfId="17040" xr:uid="{00000000-0005-0000-0000-0000C2660000}"/>
    <cellStyle name="Normal 5 10 4 7 2 3 2" xfId="24864" xr:uid="{00000000-0005-0000-0000-0000C3660000}"/>
    <cellStyle name="Normal 5 10 4 7 2 4" xfId="21091" xr:uid="{00000000-0005-0000-0000-0000C4660000}"/>
    <cellStyle name="Normal 5 10 4 7 3" xfId="10693" xr:uid="{00000000-0005-0000-0000-0000C5660000}"/>
    <cellStyle name="Normal 5 10 4 7 3 2" xfId="12261" xr:uid="{00000000-0005-0000-0000-0000C6660000}"/>
    <cellStyle name="Normal 5 10 4 7 3 2 2" xfId="19000" xr:uid="{00000000-0005-0000-0000-0000C7660000}"/>
    <cellStyle name="Normal 5 10 4 7 3 2 2 2" xfId="26824" xr:uid="{00000000-0005-0000-0000-0000C8660000}"/>
    <cellStyle name="Normal 5 10 4 7 3 2 3" xfId="23051" xr:uid="{00000000-0005-0000-0000-0000C9660000}"/>
    <cellStyle name="Normal 5 10 4 7 3 3" xfId="17432" xr:uid="{00000000-0005-0000-0000-0000CA660000}"/>
    <cellStyle name="Normal 5 10 4 7 3 3 2" xfId="25256" xr:uid="{00000000-0005-0000-0000-0000CB660000}"/>
    <cellStyle name="Normal 5 10 4 7 3 4" xfId="21483" xr:uid="{00000000-0005-0000-0000-0000CC660000}"/>
    <cellStyle name="Normal 5 10 4 7 4" xfId="11085" xr:uid="{00000000-0005-0000-0000-0000CD660000}"/>
    <cellStyle name="Normal 5 10 4 7 4 2" xfId="12653" xr:uid="{00000000-0005-0000-0000-0000CE660000}"/>
    <cellStyle name="Normal 5 10 4 7 4 2 2" xfId="19392" xr:uid="{00000000-0005-0000-0000-0000CF660000}"/>
    <cellStyle name="Normal 5 10 4 7 4 2 2 2" xfId="27216" xr:uid="{00000000-0005-0000-0000-0000D0660000}"/>
    <cellStyle name="Normal 5 10 4 7 4 2 3" xfId="23443" xr:uid="{00000000-0005-0000-0000-0000D1660000}"/>
    <cellStyle name="Normal 5 10 4 7 4 3" xfId="17824" xr:uid="{00000000-0005-0000-0000-0000D2660000}"/>
    <cellStyle name="Normal 5 10 4 7 4 3 2" xfId="25648" xr:uid="{00000000-0005-0000-0000-0000D3660000}"/>
    <cellStyle name="Normal 5 10 4 7 4 4" xfId="21875" xr:uid="{00000000-0005-0000-0000-0000D4660000}"/>
    <cellStyle name="Normal 5 10 4 7 5" xfId="11477" xr:uid="{00000000-0005-0000-0000-0000D5660000}"/>
    <cellStyle name="Normal 5 10 4 7 5 2" xfId="18216" xr:uid="{00000000-0005-0000-0000-0000D6660000}"/>
    <cellStyle name="Normal 5 10 4 7 5 2 2" xfId="26040" xr:uid="{00000000-0005-0000-0000-0000D7660000}"/>
    <cellStyle name="Normal 5 10 4 7 5 3" xfId="22267" xr:uid="{00000000-0005-0000-0000-0000D8660000}"/>
    <cellStyle name="Normal 5 10 4 7 6" xfId="16648" xr:uid="{00000000-0005-0000-0000-0000D9660000}"/>
    <cellStyle name="Normal 5 10 4 7 6 2" xfId="24472" xr:uid="{00000000-0005-0000-0000-0000DA660000}"/>
    <cellStyle name="Normal 5 10 4 7 7" xfId="20699" xr:uid="{00000000-0005-0000-0000-0000DB660000}"/>
    <cellStyle name="Normal 5 10 4 8" xfId="9965" xr:uid="{00000000-0005-0000-0000-0000DC660000}"/>
    <cellStyle name="Normal 5 10 4 8 2" xfId="11533" xr:uid="{00000000-0005-0000-0000-0000DD660000}"/>
    <cellStyle name="Normal 5 10 4 8 2 2" xfId="18272" xr:uid="{00000000-0005-0000-0000-0000DE660000}"/>
    <cellStyle name="Normal 5 10 4 8 2 2 2" xfId="26096" xr:uid="{00000000-0005-0000-0000-0000DF660000}"/>
    <cellStyle name="Normal 5 10 4 8 2 3" xfId="22323" xr:uid="{00000000-0005-0000-0000-0000E0660000}"/>
    <cellStyle name="Normal 5 10 4 8 3" xfId="16704" xr:uid="{00000000-0005-0000-0000-0000E1660000}"/>
    <cellStyle name="Normal 5 10 4 8 3 2" xfId="24528" xr:uid="{00000000-0005-0000-0000-0000E2660000}"/>
    <cellStyle name="Normal 5 10 4 8 4" xfId="20755" xr:uid="{00000000-0005-0000-0000-0000E3660000}"/>
    <cellStyle name="Normal 5 10 4 9" xfId="10357" xr:uid="{00000000-0005-0000-0000-0000E4660000}"/>
    <cellStyle name="Normal 5 10 4 9 2" xfId="11925" xr:uid="{00000000-0005-0000-0000-0000E5660000}"/>
    <cellStyle name="Normal 5 10 4 9 2 2" xfId="18664" xr:uid="{00000000-0005-0000-0000-0000E6660000}"/>
    <cellStyle name="Normal 5 10 4 9 2 2 2" xfId="26488" xr:uid="{00000000-0005-0000-0000-0000E7660000}"/>
    <cellStyle name="Normal 5 10 4 9 2 3" xfId="22715" xr:uid="{00000000-0005-0000-0000-0000E8660000}"/>
    <cellStyle name="Normal 5 10 4 9 3" xfId="17096" xr:uid="{00000000-0005-0000-0000-0000E9660000}"/>
    <cellStyle name="Normal 5 10 4 9 3 2" xfId="24920" xr:uid="{00000000-0005-0000-0000-0000EA660000}"/>
    <cellStyle name="Normal 5 10 4 9 4" xfId="21147" xr:uid="{00000000-0005-0000-0000-0000EB660000}"/>
    <cellStyle name="Normal 5 10 5" xfId="9525" xr:uid="{00000000-0005-0000-0000-0000EC660000}"/>
    <cellStyle name="Normal 5 10 5 10" xfId="10753" xr:uid="{00000000-0005-0000-0000-0000ED660000}"/>
    <cellStyle name="Normal 5 10 5 10 2" xfId="12321" xr:uid="{00000000-0005-0000-0000-0000EE660000}"/>
    <cellStyle name="Normal 5 10 5 10 2 2" xfId="19060" xr:uid="{00000000-0005-0000-0000-0000EF660000}"/>
    <cellStyle name="Normal 5 10 5 10 2 2 2" xfId="26884" xr:uid="{00000000-0005-0000-0000-0000F0660000}"/>
    <cellStyle name="Normal 5 10 5 10 2 3" xfId="23111" xr:uid="{00000000-0005-0000-0000-0000F1660000}"/>
    <cellStyle name="Normal 5 10 5 10 3" xfId="17492" xr:uid="{00000000-0005-0000-0000-0000F2660000}"/>
    <cellStyle name="Normal 5 10 5 10 3 2" xfId="25316" xr:uid="{00000000-0005-0000-0000-0000F3660000}"/>
    <cellStyle name="Normal 5 10 5 10 4" xfId="21543" xr:uid="{00000000-0005-0000-0000-0000F4660000}"/>
    <cellStyle name="Normal 5 10 5 11" xfId="11145" xr:uid="{00000000-0005-0000-0000-0000F5660000}"/>
    <cellStyle name="Normal 5 10 5 11 2" xfId="17884" xr:uid="{00000000-0005-0000-0000-0000F6660000}"/>
    <cellStyle name="Normal 5 10 5 11 2 2" xfId="25708" xr:uid="{00000000-0005-0000-0000-0000F7660000}"/>
    <cellStyle name="Normal 5 10 5 11 3" xfId="21935" xr:uid="{00000000-0005-0000-0000-0000F8660000}"/>
    <cellStyle name="Normal 5 10 5 12" xfId="16314" xr:uid="{00000000-0005-0000-0000-0000F9660000}"/>
    <cellStyle name="Normal 5 10 5 12 2" xfId="24140" xr:uid="{00000000-0005-0000-0000-0000FA660000}"/>
    <cellStyle name="Normal 5 10 5 13" xfId="20360" xr:uid="{00000000-0005-0000-0000-0000FB660000}"/>
    <cellStyle name="Normal 5 10 5 2" xfId="9634" xr:uid="{00000000-0005-0000-0000-0000FC660000}"/>
    <cellStyle name="Normal 5 10 5 2 2" xfId="10025" xr:uid="{00000000-0005-0000-0000-0000FD660000}"/>
    <cellStyle name="Normal 5 10 5 2 2 2" xfId="11593" xr:uid="{00000000-0005-0000-0000-0000FE660000}"/>
    <cellStyle name="Normal 5 10 5 2 2 2 2" xfId="18332" xr:uid="{00000000-0005-0000-0000-0000FF660000}"/>
    <cellStyle name="Normal 5 10 5 2 2 2 2 2" xfId="26156" xr:uid="{00000000-0005-0000-0000-000000670000}"/>
    <cellStyle name="Normal 5 10 5 2 2 2 3" xfId="22383" xr:uid="{00000000-0005-0000-0000-000001670000}"/>
    <cellStyle name="Normal 5 10 5 2 2 3" xfId="16764" xr:uid="{00000000-0005-0000-0000-000002670000}"/>
    <cellStyle name="Normal 5 10 5 2 2 3 2" xfId="24588" xr:uid="{00000000-0005-0000-0000-000003670000}"/>
    <cellStyle name="Normal 5 10 5 2 2 4" xfId="20815" xr:uid="{00000000-0005-0000-0000-000004670000}"/>
    <cellStyle name="Normal 5 10 5 2 3" xfId="10417" xr:uid="{00000000-0005-0000-0000-000005670000}"/>
    <cellStyle name="Normal 5 10 5 2 3 2" xfId="11985" xr:uid="{00000000-0005-0000-0000-000006670000}"/>
    <cellStyle name="Normal 5 10 5 2 3 2 2" xfId="18724" xr:uid="{00000000-0005-0000-0000-000007670000}"/>
    <cellStyle name="Normal 5 10 5 2 3 2 2 2" xfId="26548" xr:uid="{00000000-0005-0000-0000-000008670000}"/>
    <cellStyle name="Normal 5 10 5 2 3 2 3" xfId="22775" xr:uid="{00000000-0005-0000-0000-000009670000}"/>
    <cellStyle name="Normal 5 10 5 2 3 3" xfId="17156" xr:uid="{00000000-0005-0000-0000-00000A670000}"/>
    <cellStyle name="Normal 5 10 5 2 3 3 2" xfId="24980" xr:uid="{00000000-0005-0000-0000-00000B670000}"/>
    <cellStyle name="Normal 5 10 5 2 3 4" xfId="21207" xr:uid="{00000000-0005-0000-0000-00000C670000}"/>
    <cellStyle name="Normal 5 10 5 2 4" xfId="10809" xr:uid="{00000000-0005-0000-0000-00000D670000}"/>
    <cellStyle name="Normal 5 10 5 2 4 2" xfId="12377" xr:uid="{00000000-0005-0000-0000-00000E670000}"/>
    <cellStyle name="Normal 5 10 5 2 4 2 2" xfId="19116" xr:uid="{00000000-0005-0000-0000-00000F670000}"/>
    <cellStyle name="Normal 5 10 5 2 4 2 2 2" xfId="26940" xr:uid="{00000000-0005-0000-0000-000010670000}"/>
    <cellStyle name="Normal 5 10 5 2 4 2 3" xfId="23167" xr:uid="{00000000-0005-0000-0000-000011670000}"/>
    <cellStyle name="Normal 5 10 5 2 4 3" xfId="17548" xr:uid="{00000000-0005-0000-0000-000012670000}"/>
    <cellStyle name="Normal 5 10 5 2 4 3 2" xfId="25372" xr:uid="{00000000-0005-0000-0000-000013670000}"/>
    <cellStyle name="Normal 5 10 5 2 4 4" xfId="21599" xr:uid="{00000000-0005-0000-0000-000014670000}"/>
    <cellStyle name="Normal 5 10 5 2 5" xfId="11201" xr:uid="{00000000-0005-0000-0000-000015670000}"/>
    <cellStyle name="Normal 5 10 5 2 5 2" xfId="17940" xr:uid="{00000000-0005-0000-0000-000016670000}"/>
    <cellStyle name="Normal 5 10 5 2 5 2 2" xfId="25764" xr:uid="{00000000-0005-0000-0000-000017670000}"/>
    <cellStyle name="Normal 5 10 5 2 5 3" xfId="21991" xr:uid="{00000000-0005-0000-0000-000018670000}"/>
    <cellStyle name="Normal 5 10 5 2 6" xfId="16372" xr:uid="{00000000-0005-0000-0000-000019670000}"/>
    <cellStyle name="Normal 5 10 5 2 6 2" xfId="24196" xr:uid="{00000000-0005-0000-0000-00001A670000}"/>
    <cellStyle name="Normal 5 10 5 2 7" xfId="20423" xr:uid="{00000000-0005-0000-0000-00001B670000}"/>
    <cellStyle name="Normal 5 10 5 3" xfId="9690" xr:uid="{00000000-0005-0000-0000-00001C670000}"/>
    <cellStyle name="Normal 5 10 5 3 2" xfId="10081" xr:uid="{00000000-0005-0000-0000-00001D670000}"/>
    <cellStyle name="Normal 5 10 5 3 2 2" xfId="11649" xr:uid="{00000000-0005-0000-0000-00001E670000}"/>
    <cellStyle name="Normal 5 10 5 3 2 2 2" xfId="18388" xr:uid="{00000000-0005-0000-0000-00001F670000}"/>
    <cellStyle name="Normal 5 10 5 3 2 2 2 2" xfId="26212" xr:uid="{00000000-0005-0000-0000-000020670000}"/>
    <cellStyle name="Normal 5 10 5 3 2 2 3" xfId="22439" xr:uid="{00000000-0005-0000-0000-000021670000}"/>
    <cellStyle name="Normal 5 10 5 3 2 3" xfId="16820" xr:uid="{00000000-0005-0000-0000-000022670000}"/>
    <cellStyle name="Normal 5 10 5 3 2 3 2" xfId="24644" xr:uid="{00000000-0005-0000-0000-000023670000}"/>
    <cellStyle name="Normal 5 10 5 3 2 4" xfId="20871" xr:uid="{00000000-0005-0000-0000-000024670000}"/>
    <cellStyle name="Normal 5 10 5 3 3" xfId="10473" xr:uid="{00000000-0005-0000-0000-000025670000}"/>
    <cellStyle name="Normal 5 10 5 3 3 2" xfId="12041" xr:uid="{00000000-0005-0000-0000-000026670000}"/>
    <cellStyle name="Normal 5 10 5 3 3 2 2" xfId="18780" xr:uid="{00000000-0005-0000-0000-000027670000}"/>
    <cellStyle name="Normal 5 10 5 3 3 2 2 2" xfId="26604" xr:uid="{00000000-0005-0000-0000-000028670000}"/>
    <cellStyle name="Normal 5 10 5 3 3 2 3" xfId="22831" xr:uid="{00000000-0005-0000-0000-000029670000}"/>
    <cellStyle name="Normal 5 10 5 3 3 3" xfId="17212" xr:uid="{00000000-0005-0000-0000-00002A670000}"/>
    <cellStyle name="Normal 5 10 5 3 3 3 2" xfId="25036" xr:uid="{00000000-0005-0000-0000-00002B670000}"/>
    <cellStyle name="Normal 5 10 5 3 3 4" xfId="21263" xr:uid="{00000000-0005-0000-0000-00002C670000}"/>
    <cellStyle name="Normal 5 10 5 3 4" xfId="10865" xr:uid="{00000000-0005-0000-0000-00002D670000}"/>
    <cellStyle name="Normal 5 10 5 3 4 2" xfId="12433" xr:uid="{00000000-0005-0000-0000-00002E670000}"/>
    <cellStyle name="Normal 5 10 5 3 4 2 2" xfId="19172" xr:uid="{00000000-0005-0000-0000-00002F670000}"/>
    <cellStyle name="Normal 5 10 5 3 4 2 2 2" xfId="26996" xr:uid="{00000000-0005-0000-0000-000030670000}"/>
    <cellStyle name="Normal 5 10 5 3 4 2 3" xfId="23223" xr:uid="{00000000-0005-0000-0000-000031670000}"/>
    <cellStyle name="Normal 5 10 5 3 4 3" xfId="17604" xr:uid="{00000000-0005-0000-0000-000032670000}"/>
    <cellStyle name="Normal 5 10 5 3 4 3 2" xfId="25428" xr:uid="{00000000-0005-0000-0000-000033670000}"/>
    <cellStyle name="Normal 5 10 5 3 4 4" xfId="21655" xr:uid="{00000000-0005-0000-0000-000034670000}"/>
    <cellStyle name="Normal 5 10 5 3 5" xfId="11257" xr:uid="{00000000-0005-0000-0000-000035670000}"/>
    <cellStyle name="Normal 5 10 5 3 5 2" xfId="17996" xr:uid="{00000000-0005-0000-0000-000036670000}"/>
    <cellStyle name="Normal 5 10 5 3 5 2 2" xfId="25820" xr:uid="{00000000-0005-0000-0000-000037670000}"/>
    <cellStyle name="Normal 5 10 5 3 5 3" xfId="22047" xr:uid="{00000000-0005-0000-0000-000038670000}"/>
    <cellStyle name="Normal 5 10 5 3 6" xfId="16428" xr:uid="{00000000-0005-0000-0000-000039670000}"/>
    <cellStyle name="Normal 5 10 5 3 6 2" xfId="24252" xr:uid="{00000000-0005-0000-0000-00003A670000}"/>
    <cellStyle name="Normal 5 10 5 3 7" xfId="20479" xr:uid="{00000000-0005-0000-0000-00003B670000}"/>
    <cellStyle name="Normal 5 10 5 4" xfId="9745" xr:uid="{00000000-0005-0000-0000-00003C670000}"/>
    <cellStyle name="Normal 5 10 5 4 2" xfId="10137" xr:uid="{00000000-0005-0000-0000-00003D670000}"/>
    <cellStyle name="Normal 5 10 5 4 2 2" xfId="11705" xr:uid="{00000000-0005-0000-0000-00003E670000}"/>
    <cellStyle name="Normal 5 10 5 4 2 2 2" xfId="18444" xr:uid="{00000000-0005-0000-0000-00003F670000}"/>
    <cellStyle name="Normal 5 10 5 4 2 2 2 2" xfId="26268" xr:uid="{00000000-0005-0000-0000-000040670000}"/>
    <cellStyle name="Normal 5 10 5 4 2 2 3" xfId="22495" xr:uid="{00000000-0005-0000-0000-000041670000}"/>
    <cellStyle name="Normal 5 10 5 4 2 3" xfId="16876" xr:uid="{00000000-0005-0000-0000-000042670000}"/>
    <cellStyle name="Normal 5 10 5 4 2 3 2" xfId="24700" xr:uid="{00000000-0005-0000-0000-000043670000}"/>
    <cellStyle name="Normal 5 10 5 4 2 4" xfId="20927" xr:uid="{00000000-0005-0000-0000-000044670000}"/>
    <cellStyle name="Normal 5 10 5 4 3" xfId="10529" xr:uid="{00000000-0005-0000-0000-000045670000}"/>
    <cellStyle name="Normal 5 10 5 4 3 2" xfId="12097" xr:uid="{00000000-0005-0000-0000-000046670000}"/>
    <cellStyle name="Normal 5 10 5 4 3 2 2" xfId="18836" xr:uid="{00000000-0005-0000-0000-000047670000}"/>
    <cellStyle name="Normal 5 10 5 4 3 2 2 2" xfId="26660" xr:uid="{00000000-0005-0000-0000-000048670000}"/>
    <cellStyle name="Normal 5 10 5 4 3 2 3" xfId="22887" xr:uid="{00000000-0005-0000-0000-000049670000}"/>
    <cellStyle name="Normal 5 10 5 4 3 3" xfId="17268" xr:uid="{00000000-0005-0000-0000-00004A670000}"/>
    <cellStyle name="Normal 5 10 5 4 3 3 2" xfId="25092" xr:uid="{00000000-0005-0000-0000-00004B670000}"/>
    <cellStyle name="Normal 5 10 5 4 3 4" xfId="21319" xr:uid="{00000000-0005-0000-0000-00004C670000}"/>
    <cellStyle name="Normal 5 10 5 4 4" xfId="10921" xr:uid="{00000000-0005-0000-0000-00004D670000}"/>
    <cellStyle name="Normal 5 10 5 4 4 2" xfId="12489" xr:uid="{00000000-0005-0000-0000-00004E670000}"/>
    <cellStyle name="Normal 5 10 5 4 4 2 2" xfId="19228" xr:uid="{00000000-0005-0000-0000-00004F670000}"/>
    <cellStyle name="Normal 5 10 5 4 4 2 2 2" xfId="27052" xr:uid="{00000000-0005-0000-0000-000050670000}"/>
    <cellStyle name="Normal 5 10 5 4 4 2 3" xfId="23279" xr:uid="{00000000-0005-0000-0000-000051670000}"/>
    <cellStyle name="Normal 5 10 5 4 4 3" xfId="17660" xr:uid="{00000000-0005-0000-0000-000052670000}"/>
    <cellStyle name="Normal 5 10 5 4 4 3 2" xfId="25484" xr:uid="{00000000-0005-0000-0000-000053670000}"/>
    <cellStyle name="Normal 5 10 5 4 4 4" xfId="21711" xr:uid="{00000000-0005-0000-0000-000054670000}"/>
    <cellStyle name="Normal 5 10 5 4 5" xfId="11313" xr:uid="{00000000-0005-0000-0000-000055670000}"/>
    <cellStyle name="Normal 5 10 5 4 5 2" xfId="18052" xr:uid="{00000000-0005-0000-0000-000056670000}"/>
    <cellStyle name="Normal 5 10 5 4 5 2 2" xfId="25876" xr:uid="{00000000-0005-0000-0000-000057670000}"/>
    <cellStyle name="Normal 5 10 5 4 5 3" xfId="22103" xr:uid="{00000000-0005-0000-0000-000058670000}"/>
    <cellStyle name="Normal 5 10 5 4 6" xfId="16484" xr:uid="{00000000-0005-0000-0000-000059670000}"/>
    <cellStyle name="Normal 5 10 5 4 6 2" xfId="24308" xr:uid="{00000000-0005-0000-0000-00005A670000}"/>
    <cellStyle name="Normal 5 10 5 4 7" xfId="20535" xr:uid="{00000000-0005-0000-0000-00005B670000}"/>
    <cellStyle name="Normal 5 10 5 5" xfId="9801" xr:uid="{00000000-0005-0000-0000-00005C670000}"/>
    <cellStyle name="Normal 5 10 5 5 2" xfId="10193" xr:uid="{00000000-0005-0000-0000-00005D670000}"/>
    <cellStyle name="Normal 5 10 5 5 2 2" xfId="11761" xr:uid="{00000000-0005-0000-0000-00005E670000}"/>
    <cellStyle name="Normal 5 10 5 5 2 2 2" xfId="18500" xr:uid="{00000000-0005-0000-0000-00005F670000}"/>
    <cellStyle name="Normal 5 10 5 5 2 2 2 2" xfId="26324" xr:uid="{00000000-0005-0000-0000-000060670000}"/>
    <cellStyle name="Normal 5 10 5 5 2 2 3" xfId="22551" xr:uid="{00000000-0005-0000-0000-000061670000}"/>
    <cellStyle name="Normal 5 10 5 5 2 3" xfId="16932" xr:uid="{00000000-0005-0000-0000-000062670000}"/>
    <cellStyle name="Normal 5 10 5 5 2 3 2" xfId="24756" xr:uid="{00000000-0005-0000-0000-000063670000}"/>
    <cellStyle name="Normal 5 10 5 5 2 4" xfId="20983" xr:uid="{00000000-0005-0000-0000-000064670000}"/>
    <cellStyle name="Normal 5 10 5 5 3" xfId="10585" xr:uid="{00000000-0005-0000-0000-000065670000}"/>
    <cellStyle name="Normal 5 10 5 5 3 2" xfId="12153" xr:uid="{00000000-0005-0000-0000-000066670000}"/>
    <cellStyle name="Normal 5 10 5 5 3 2 2" xfId="18892" xr:uid="{00000000-0005-0000-0000-000067670000}"/>
    <cellStyle name="Normal 5 10 5 5 3 2 2 2" xfId="26716" xr:uid="{00000000-0005-0000-0000-000068670000}"/>
    <cellStyle name="Normal 5 10 5 5 3 2 3" xfId="22943" xr:uid="{00000000-0005-0000-0000-000069670000}"/>
    <cellStyle name="Normal 5 10 5 5 3 3" xfId="17324" xr:uid="{00000000-0005-0000-0000-00006A670000}"/>
    <cellStyle name="Normal 5 10 5 5 3 3 2" xfId="25148" xr:uid="{00000000-0005-0000-0000-00006B670000}"/>
    <cellStyle name="Normal 5 10 5 5 3 4" xfId="21375" xr:uid="{00000000-0005-0000-0000-00006C670000}"/>
    <cellStyle name="Normal 5 10 5 5 4" xfId="10977" xr:uid="{00000000-0005-0000-0000-00006D670000}"/>
    <cellStyle name="Normal 5 10 5 5 4 2" xfId="12545" xr:uid="{00000000-0005-0000-0000-00006E670000}"/>
    <cellStyle name="Normal 5 10 5 5 4 2 2" xfId="19284" xr:uid="{00000000-0005-0000-0000-00006F670000}"/>
    <cellStyle name="Normal 5 10 5 5 4 2 2 2" xfId="27108" xr:uid="{00000000-0005-0000-0000-000070670000}"/>
    <cellStyle name="Normal 5 10 5 5 4 2 3" xfId="23335" xr:uid="{00000000-0005-0000-0000-000071670000}"/>
    <cellStyle name="Normal 5 10 5 5 4 3" xfId="17716" xr:uid="{00000000-0005-0000-0000-000072670000}"/>
    <cellStyle name="Normal 5 10 5 5 4 3 2" xfId="25540" xr:uid="{00000000-0005-0000-0000-000073670000}"/>
    <cellStyle name="Normal 5 10 5 5 4 4" xfId="21767" xr:uid="{00000000-0005-0000-0000-000074670000}"/>
    <cellStyle name="Normal 5 10 5 5 5" xfId="11369" xr:uid="{00000000-0005-0000-0000-000075670000}"/>
    <cellStyle name="Normal 5 10 5 5 5 2" xfId="18108" xr:uid="{00000000-0005-0000-0000-000076670000}"/>
    <cellStyle name="Normal 5 10 5 5 5 2 2" xfId="25932" xr:uid="{00000000-0005-0000-0000-000077670000}"/>
    <cellStyle name="Normal 5 10 5 5 5 3" xfId="22159" xr:uid="{00000000-0005-0000-0000-000078670000}"/>
    <cellStyle name="Normal 5 10 5 5 6" xfId="16540" xr:uid="{00000000-0005-0000-0000-000079670000}"/>
    <cellStyle name="Normal 5 10 5 5 6 2" xfId="24364" xr:uid="{00000000-0005-0000-0000-00007A670000}"/>
    <cellStyle name="Normal 5 10 5 5 7" xfId="20591" xr:uid="{00000000-0005-0000-0000-00007B670000}"/>
    <cellStyle name="Normal 5 10 5 6" xfId="9857" xr:uid="{00000000-0005-0000-0000-00007C670000}"/>
    <cellStyle name="Normal 5 10 5 6 2" xfId="10249" xr:uid="{00000000-0005-0000-0000-00007D670000}"/>
    <cellStyle name="Normal 5 10 5 6 2 2" xfId="11817" xr:uid="{00000000-0005-0000-0000-00007E670000}"/>
    <cellStyle name="Normal 5 10 5 6 2 2 2" xfId="18556" xr:uid="{00000000-0005-0000-0000-00007F670000}"/>
    <cellStyle name="Normal 5 10 5 6 2 2 2 2" xfId="26380" xr:uid="{00000000-0005-0000-0000-000080670000}"/>
    <cellStyle name="Normal 5 10 5 6 2 2 3" xfId="22607" xr:uid="{00000000-0005-0000-0000-000081670000}"/>
    <cellStyle name="Normal 5 10 5 6 2 3" xfId="16988" xr:uid="{00000000-0005-0000-0000-000082670000}"/>
    <cellStyle name="Normal 5 10 5 6 2 3 2" xfId="24812" xr:uid="{00000000-0005-0000-0000-000083670000}"/>
    <cellStyle name="Normal 5 10 5 6 2 4" xfId="21039" xr:uid="{00000000-0005-0000-0000-000084670000}"/>
    <cellStyle name="Normal 5 10 5 6 3" xfId="10641" xr:uid="{00000000-0005-0000-0000-000085670000}"/>
    <cellStyle name="Normal 5 10 5 6 3 2" xfId="12209" xr:uid="{00000000-0005-0000-0000-000086670000}"/>
    <cellStyle name="Normal 5 10 5 6 3 2 2" xfId="18948" xr:uid="{00000000-0005-0000-0000-000087670000}"/>
    <cellStyle name="Normal 5 10 5 6 3 2 2 2" xfId="26772" xr:uid="{00000000-0005-0000-0000-000088670000}"/>
    <cellStyle name="Normal 5 10 5 6 3 2 3" xfId="22999" xr:uid="{00000000-0005-0000-0000-000089670000}"/>
    <cellStyle name="Normal 5 10 5 6 3 3" xfId="17380" xr:uid="{00000000-0005-0000-0000-00008A670000}"/>
    <cellStyle name="Normal 5 10 5 6 3 3 2" xfId="25204" xr:uid="{00000000-0005-0000-0000-00008B670000}"/>
    <cellStyle name="Normal 5 10 5 6 3 4" xfId="21431" xr:uid="{00000000-0005-0000-0000-00008C670000}"/>
    <cellStyle name="Normal 5 10 5 6 4" xfId="11033" xr:uid="{00000000-0005-0000-0000-00008D670000}"/>
    <cellStyle name="Normal 5 10 5 6 4 2" xfId="12601" xr:uid="{00000000-0005-0000-0000-00008E670000}"/>
    <cellStyle name="Normal 5 10 5 6 4 2 2" xfId="19340" xr:uid="{00000000-0005-0000-0000-00008F670000}"/>
    <cellStyle name="Normal 5 10 5 6 4 2 2 2" xfId="27164" xr:uid="{00000000-0005-0000-0000-000090670000}"/>
    <cellStyle name="Normal 5 10 5 6 4 2 3" xfId="23391" xr:uid="{00000000-0005-0000-0000-000091670000}"/>
    <cellStyle name="Normal 5 10 5 6 4 3" xfId="17772" xr:uid="{00000000-0005-0000-0000-000092670000}"/>
    <cellStyle name="Normal 5 10 5 6 4 3 2" xfId="25596" xr:uid="{00000000-0005-0000-0000-000093670000}"/>
    <cellStyle name="Normal 5 10 5 6 4 4" xfId="21823" xr:uid="{00000000-0005-0000-0000-000094670000}"/>
    <cellStyle name="Normal 5 10 5 6 5" xfId="11425" xr:uid="{00000000-0005-0000-0000-000095670000}"/>
    <cellStyle name="Normal 5 10 5 6 5 2" xfId="18164" xr:uid="{00000000-0005-0000-0000-000096670000}"/>
    <cellStyle name="Normal 5 10 5 6 5 2 2" xfId="25988" xr:uid="{00000000-0005-0000-0000-000097670000}"/>
    <cellStyle name="Normal 5 10 5 6 5 3" xfId="22215" xr:uid="{00000000-0005-0000-0000-000098670000}"/>
    <cellStyle name="Normal 5 10 5 6 6" xfId="16596" xr:uid="{00000000-0005-0000-0000-000099670000}"/>
    <cellStyle name="Normal 5 10 5 6 6 2" xfId="24420" xr:uid="{00000000-0005-0000-0000-00009A670000}"/>
    <cellStyle name="Normal 5 10 5 6 7" xfId="20647" xr:uid="{00000000-0005-0000-0000-00009B670000}"/>
    <cellStyle name="Normal 5 10 5 7" xfId="9913" xr:uid="{00000000-0005-0000-0000-00009C670000}"/>
    <cellStyle name="Normal 5 10 5 7 2" xfId="10305" xr:uid="{00000000-0005-0000-0000-00009D670000}"/>
    <cellStyle name="Normal 5 10 5 7 2 2" xfId="11873" xr:uid="{00000000-0005-0000-0000-00009E670000}"/>
    <cellStyle name="Normal 5 10 5 7 2 2 2" xfId="18612" xr:uid="{00000000-0005-0000-0000-00009F670000}"/>
    <cellStyle name="Normal 5 10 5 7 2 2 2 2" xfId="26436" xr:uid="{00000000-0005-0000-0000-0000A0670000}"/>
    <cellStyle name="Normal 5 10 5 7 2 2 3" xfId="22663" xr:uid="{00000000-0005-0000-0000-0000A1670000}"/>
    <cellStyle name="Normal 5 10 5 7 2 3" xfId="17044" xr:uid="{00000000-0005-0000-0000-0000A2670000}"/>
    <cellStyle name="Normal 5 10 5 7 2 3 2" xfId="24868" xr:uid="{00000000-0005-0000-0000-0000A3670000}"/>
    <cellStyle name="Normal 5 10 5 7 2 4" xfId="21095" xr:uid="{00000000-0005-0000-0000-0000A4670000}"/>
    <cellStyle name="Normal 5 10 5 7 3" xfId="10697" xr:uid="{00000000-0005-0000-0000-0000A5670000}"/>
    <cellStyle name="Normal 5 10 5 7 3 2" xfId="12265" xr:uid="{00000000-0005-0000-0000-0000A6670000}"/>
    <cellStyle name="Normal 5 10 5 7 3 2 2" xfId="19004" xr:uid="{00000000-0005-0000-0000-0000A7670000}"/>
    <cellStyle name="Normal 5 10 5 7 3 2 2 2" xfId="26828" xr:uid="{00000000-0005-0000-0000-0000A8670000}"/>
    <cellStyle name="Normal 5 10 5 7 3 2 3" xfId="23055" xr:uid="{00000000-0005-0000-0000-0000A9670000}"/>
    <cellStyle name="Normal 5 10 5 7 3 3" xfId="17436" xr:uid="{00000000-0005-0000-0000-0000AA670000}"/>
    <cellStyle name="Normal 5 10 5 7 3 3 2" xfId="25260" xr:uid="{00000000-0005-0000-0000-0000AB670000}"/>
    <cellStyle name="Normal 5 10 5 7 3 4" xfId="21487" xr:uid="{00000000-0005-0000-0000-0000AC670000}"/>
    <cellStyle name="Normal 5 10 5 7 4" xfId="11089" xr:uid="{00000000-0005-0000-0000-0000AD670000}"/>
    <cellStyle name="Normal 5 10 5 7 4 2" xfId="12657" xr:uid="{00000000-0005-0000-0000-0000AE670000}"/>
    <cellStyle name="Normal 5 10 5 7 4 2 2" xfId="19396" xr:uid="{00000000-0005-0000-0000-0000AF670000}"/>
    <cellStyle name="Normal 5 10 5 7 4 2 2 2" xfId="27220" xr:uid="{00000000-0005-0000-0000-0000B0670000}"/>
    <cellStyle name="Normal 5 10 5 7 4 2 3" xfId="23447" xr:uid="{00000000-0005-0000-0000-0000B1670000}"/>
    <cellStyle name="Normal 5 10 5 7 4 3" xfId="17828" xr:uid="{00000000-0005-0000-0000-0000B2670000}"/>
    <cellStyle name="Normal 5 10 5 7 4 3 2" xfId="25652" xr:uid="{00000000-0005-0000-0000-0000B3670000}"/>
    <cellStyle name="Normal 5 10 5 7 4 4" xfId="21879" xr:uid="{00000000-0005-0000-0000-0000B4670000}"/>
    <cellStyle name="Normal 5 10 5 7 5" xfId="11481" xr:uid="{00000000-0005-0000-0000-0000B5670000}"/>
    <cellStyle name="Normal 5 10 5 7 5 2" xfId="18220" xr:uid="{00000000-0005-0000-0000-0000B6670000}"/>
    <cellStyle name="Normal 5 10 5 7 5 2 2" xfId="26044" xr:uid="{00000000-0005-0000-0000-0000B7670000}"/>
    <cellStyle name="Normal 5 10 5 7 5 3" xfId="22271" xr:uid="{00000000-0005-0000-0000-0000B8670000}"/>
    <cellStyle name="Normal 5 10 5 7 6" xfId="16652" xr:uid="{00000000-0005-0000-0000-0000B9670000}"/>
    <cellStyle name="Normal 5 10 5 7 6 2" xfId="24476" xr:uid="{00000000-0005-0000-0000-0000BA670000}"/>
    <cellStyle name="Normal 5 10 5 7 7" xfId="20703" xr:uid="{00000000-0005-0000-0000-0000BB670000}"/>
    <cellStyle name="Normal 5 10 5 8" xfId="9969" xr:uid="{00000000-0005-0000-0000-0000BC670000}"/>
    <cellStyle name="Normal 5 10 5 8 2" xfId="11537" xr:uid="{00000000-0005-0000-0000-0000BD670000}"/>
    <cellStyle name="Normal 5 10 5 8 2 2" xfId="18276" xr:uid="{00000000-0005-0000-0000-0000BE670000}"/>
    <cellStyle name="Normal 5 10 5 8 2 2 2" xfId="26100" xr:uid="{00000000-0005-0000-0000-0000BF670000}"/>
    <cellStyle name="Normal 5 10 5 8 2 3" xfId="22327" xr:uid="{00000000-0005-0000-0000-0000C0670000}"/>
    <cellStyle name="Normal 5 10 5 8 3" xfId="16708" xr:uid="{00000000-0005-0000-0000-0000C1670000}"/>
    <cellStyle name="Normal 5 10 5 8 3 2" xfId="24532" xr:uid="{00000000-0005-0000-0000-0000C2670000}"/>
    <cellStyle name="Normal 5 10 5 8 4" xfId="20759" xr:uid="{00000000-0005-0000-0000-0000C3670000}"/>
    <cellStyle name="Normal 5 10 5 9" xfId="10361" xr:uid="{00000000-0005-0000-0000-0000C4670000}"/>
    <cellStyle name="Normal 5 10 5 9 2" xfId="11929" xr:uid="{00000000-0005-0000-0000-0000C5670000}"/>
    <cellStyle name="Normal 5 10 5 9 2 2" xfId="18668" xr:uid="{00000000-0005-0000-0000-0000C6670000}"/>
    <cellStyle name="Normal 5 10 5 9 2 2 2" xfId="26492" xr:uid="{00000000-0005-0000-0000-0000C7670000}"/>
    <cellStyle name="Normal 5 10 5 9 2 3" xfId="22719" xr:uid="{00000000-0005-0000-0000-0000C8670000}"/>
    <cellStyle name="Normal 5 10 5 9 3" xfId="17100" xr:uid="{00000000-0005-0000-0000-0000C9670000}"/>
    <cellStyle name="Normal 5 10 5 9 3 2" xfId="24924" xr:uid="{00000000-0005-0000-0000-0000CA670000}"/>
    <cellStyle name="Normal 5 10 5 9 4" xfId="21151" xr:uid="{00000000-0005-0000-0000-0000CB670000}"/>
    <cellStyle name="Normal 5 10 6" xfId="13918" xr:uid="{00000000-0005-0000-0000-0000CC670000}"/>
    <cellStyle name="Normal 5 10 7" xfId="5551" xr:uid="{00000000-0005-0000-0000-0000CD670000}"/>
    <cellStyle name="Normal 5 11" xfId="3089" xr:uid="{00000000-0005-0000-0000-0000CE670000}"/>
    <cellStyle name="Normal 5 11 2" xfId="7997" xr:uid="{00000000-0005-0000-0000-0000CF670000}"/>
    <cellStyle name="Normal 5 11 2 2" xfId="7998" xr:uid="{00000000-0005-0000-0000-0000D0670000}"/>
    <cellStyle name="Normal 5 11 3" xfId="7999" xr:uid="{00000000-0005-0000-0000-0000D1670000}"/>
    <cellStyle name="Normal 5 11 4" xfId="13919" xr:uid="{00000000-0005-0000-0000-0000D2670000}"/>
    <cellStyle name="Normal 5 11 5" xfId="5552" xr:uid="{00000000-0005-0000-0000-0000D3670000}"/>
    <cellStyle name="Normal 5 12" xfId="3090" xr:uid="{00000000-0005-0000-0000-0000D4670000}"/>
    <cellStyle name="Normal 5 12 2" xfId="8000" xr:uid="{00000000-0005-0000-0000-0000D5670000}"/>
    <cellStyle name="Normal 5 12 2 2" xfId="8001" xr:uid="{00000000-0005-0000-0000-0000D6670000}"/>
    <cellStyle name="Normal 5 12 3" xfId="8002" xr:uid="{00000000-0005-0000-0000-0000D7670000}"/>
    <cellStyle name="Normal 5 12 4" xfId="13920" xr:uid="{00000000-0005-0000-0000-0000D8670000}"/>
    <cellStyle name="Normal 5 12 5" xfId="5553" xr:uid="{00000000-0005-0000-0000-0000D9670000}"/>
    <cellStyle name="Normal 5 13" xfId="3091" xr:uid="{00000000-0005-0000-0000-0000DA670000}"/>
    <cellStyle name="Normal 5 13 2" xfId="8003" xr:uid="{00000000-0005-0000-0000-0000DB670000}"/>
    <cellStyle name="Normal 5 13 2 2" xfId="8004" xr:uid="{00000000-0005-0000-0000-0000DC670000}"/>
    <cellStyle name="Normal 5 13 3" xfId="8005" xr:uid="{00000000-0005-0000-0000-0000DD670000}"/>
    <cellStyle name="Normal 5 13 4" xfId="13921" xr:uid="{00000000-0005-0000-0000-0000DE670000}"/>
    <cellStyle name="Normal 5 13 5" xfId="5554" xr:uid="{00000000-0005-0000-0000-0000DF670000}"/>
    <cellStyle name="Normal 5 14" xfId="5555" xr:uid="{00000000-0005-0000-0000-0000E0670000}"/>
    <cellStyle name="Normal 5 14 2" xfId="8006" xr:uid="{00000000-0005-0000-0000-0000E1670000}"/>
    <cellStyle name="Normal 5 14 3" xfId="31978" xr:uid="{00000000-0005-0000-0000-0000E2670000}"/>
    <cellStyle name="Normal 5 15" xfId="5556" xr:uid="{00000000-0005-0000-0000-0000E3670000}"/>
    <cellStyle name="Normal 5 15 2" xfId="8007" xr:uid="{00000000-0005-0000-0000-0000E4670000}"/>
    <cellStyle name="Normal 5 15 3" xfId="31979" xr:uid="{00000000-0005-0000-0000-0000E5670000}"/>
    <cellStyle name="Normal 5 16" xfId="5557" xr:uid="{00000000-0005-0000-0000-0000E6670000}"/>
    <cellStyle name="Normal 5 16 2" xfId="8008" xr:uid="{00000000-0005-0000-0000-0000E7670000}"/>
    <cellStyle name="Normal 5 16 3" xfId="31980" xr:uid="{00000000-0005-0000-0000-0000E8670000}"/>
    <cellStyle name="Normal 5 17" xfId="7993" xr:uid="{00000000-0005-0000-0000-0000E9670000}"/>
    <cellStyle name="Normal 5 18" xfId="8009" xr:uid="{00000000-0005-0000-0000-0000EA670000}"/>
    <cellStyle name="Normal 5 19" xfId="9246" xr:uid="{00000000-0005-0000-0000-0000EB670000}"/>
    <cellStyle name="Normal 5 19 10" xfId="10748" xr:uid="{00000000-0005-0000-0000-0000EC670000}"/>
    <cellStyle name="Normal 5 19 10 2" xfId="12316" xr:uid="{00000000-0005-0000-0000-0000ED670000}"/>
    <cellStyle name="Normal 5 19 10 2 2" xfId="19055" xr:uid="{00000000-0005-0000-0000-0000EE670000}"/>
    <cellStyle name="Normal 5 19 10 2 2 2" xfId="26879" xr:uid="{00000000-0005-0000-0000-0000EF670000}"/>
    <cellStyle name="Normal 5 19 10 2 3" xfId="23106" xr:uid="{00000000-0005-0000-0000-0000F0670000}"/>
    <cellStyle name="Normal 5 19 10 3" xfId="17487" xr:uid="{00000000-0005-0000-0000-0000F1670000}"/>
    <cellStyle name="Normal 5 19 10 3 2" xfId="25311" xr:uid="{00000000-0005-0000-0000-0000F2670000}"/>
    <cellStyle name="Normal 5 19 10 4" xfId="21538" xr:uid="{00000000-0005-0000-0000-0000F3670000}"/>
    <cellStyle name="Normal 5 19 11" xfId="11140" xr:uid="{00000000-0005-0000-0000-0000F4670000}"/>
    <cellStyle name="Normal 5 19 11 2" xfId="17879" xr:uid="{00000000-0005-0000-0000-0000F5670000}"/>
    <cellStyle name="Normal 5 19 11 2 2" xfId="25703" xr:uid="{00000000-0005-0000-0000-0000F6670000}"/>
    <cellStyle name="Normal 5 19 11 3" xfId="21930" xr:uid="{00000000-0005-0000-0000-0000F7670000}"/>
    <cellStyle name="Normal 5 19 12" xfId="16302" xr:uid="{00000000-0005-0000-0000-0000F8670000}"/>
    <cellStyle name="Normal 5 19 12 2" xfId="24133" xr:uid="{00000000-0005-0000-0000-0000F9670000}"/>
    <cellStyle name="Normal 5 19 13" xfId="20271" xr:uid="{00000000-0005-0000-0000-0000FA670000}"/>
    <cellStyle name="Normal 5 19 2" xfId="9629" xr:uid="{00000000-0005-0000-0000-0000FB670000}"/>
    <cellStyle name="Normal 5 19 2 2" xfId="10020" xr:uid="{00000000-0005-0000-0000-0000FC670000}"/>
    <cellStyle name="Normal 5 19 2 2 2" xfId="11588" xr:uid="{00000000-0005-0000-0000-0000FD670000}"/>
    <cellStyle name="Normal 5 19 2 2 2 2" xfId="18327" xr:uid="{00000000-0005-0000-0000-0000FE670000}"/>
    <cellStyle name="Normal 5 19 2 2 2 2 2" xfId="26151" xr:uid="{00000000-0005-0000-0000-0000FF670000}"/>
    <cellStyle name="Normal 5 19 2 2 2 3" xfId="22378" xr:uid="{00000000-0005-0000-0000-000000680000}"/>
    <cellStyle name="Normal 5 19 2 2 3" xfId="16759" xr:uid="{00000000-0005-0000-0000-000001680000}"/>
    <cellStyle name="Normal 5 19 2 2 3 2" xfId="24583" xr:uid="{00000000-0005-0000-0000-000002680000}"/>
    <cellStyle name="Normal 5 19 2 2 4" xfId="20810" xr:uid="{00000000-0005-0000-0000-000003680000}"/>
    <cellStyle name="Normal 5 19 2 3" xfId="10412" xr:uid="{00000000-0005-0000-0000-000004680000}"/>
    <cellStyle name="Normal 5 19 2 3 2" xfId="11980" xr:uid="{00000000-0005-0000-0000-000005680000}"/>
    <cellStyle name="Normal 5 19 2 3 2 2" xfId="18719" xr:uid="{00000000-0005-0000-0000-000006680000}"/>
    <cellStyle name="Normal 5 19 2 3 2 2 2" xfId="26543" xr:uid="{00000000-0005-0000-0000-000007680000}"/>
    <cellStyle name="Normal 5 19 2 3 2 3" xfId="22770" xr:uid="{00000000-0005-0000-0000-000008680000}"/>
    <cellStyle name="Normal 5 19 2 3 3" xfId="17151" xr:uid="{00000000-0005-0000-0000-000009680000}"/>
    <cellStyle name="Normal 5 19 2 3 3 2" xfId="24975" xr:uid="{00000000-0005-0000-0000-00000A680000}"/>
    <cellStyle name="Normal 5 19 2 3 4" xfId="21202" xr:uid="{00000000-0005-0000-0000-00000B680000}"/>
    <cellStyle name="Normal 5 19 2 4" xfId="10804" xr:uid="{00000000-0005-0000-0000-00000C680000}"/>
    <cellStyle name="Normal 5 19 2 4 2" xfId="12372" xr:uid="{00000000-0005-0000-0000-00000D680000}"/>
    <cellStyle name="Normal 5 19 2 4 2 2" xfId="19111" xr:uid="{00000000-0005-0000-0000-00000E680000}"/>
    <cellStyle name="Normal 5 19 2 4 2 2 2" xfId="26935" xr:uid="{00000000-0005-0000-0000-00000F680000}"/>
    <cellStyle name="Normal 5 19 2 4 2 3" xfId="23162" xr:uid="{00000000-0005-0000-0000-000010680000}"/>
    <cellStyle name="Normal 5 19 2 4 3" xfId="17543" xr:uid="{00000000-0005-0000-0000-000011680000}"/>
    <cellStyle name="Normal 5 19 2 4 3 2" xfId="25367" xr:uid="{00000000-0005-0000-0000-000012680000}"/>
    <cellStyle name="Normal 5 19 2 4 4" xfId="21594" xr:uid="{00000000-0005-0000-0000-000013680000}"/>
    <cellStyle name="Normal 5 19 2 5" xfId="11196" xr:uid="{00000000-0005-0000-0000-000014680000}"/>
    <cellStyle name="Normal 5 19 2 5 2" xfId="17935" xr:uid="{00000000-0005-0000-0000-000015680000}"/>
    <cellStyle name="Normal 5 19 2 5 2 2" xfId="25759" xr:uid="{00000000-0005-0000-0000-000016680000}"/>
    <cellStyle name="Normal 5 19 2 5 3" xfId="21986" xr:uid="{00000000-0005-0000-0000-000017680000}"/>
    <cellStyle name="Normal 5 19 2 6" xfId="16367" xr:uid="{00000000-0005-0000-0000-000018680000}"/>
    <cellStyle name="Normal 5 19 2 6 2" xfId="24191" xr:uid="{00000000-0005-0000-0000-000019680000}"/>
    <cellStyle name="Normal 5 19 2 7" xfId="20418" xr:uid="{00000000-0005-0000-0000-00001A680000}"/>
    <cellStyle name="Normal 5 19 3" xfId="9685" xr:uid="{00000000-0005-0000-0000-00001B680000}"/>
    <cellStyle name="Normal 5 19 3 2" xfId="10076" xr:uid="{00000000-0005-0000-0000-00001C680000}"/>
    <cellStyle name="Normal 5 19 3 2 2" xfId="11644" xr:uid="{00000000-0005-0000-0000-00001D680000}"/>
    <cellStyle name="Normal 5 19 3 2 2 2" xfId="18383" xr:uid="{00000000-0005-0000-0000-00001E680000}"/>
    <cellStyle name="Normal 5 19 3 2 2 2 2" xfId="26207" xr:uid="{00000000-0005-0000-0000-00001F680000}"/>
    <cellStyle name="Normal 5 19 3 2 2 3" xfId="22434" xr:uid="{00000000-0005-0000-0000-000020680000}"/>
    <cellStyle name="Normal 5 19 3 2 3" xfId="16815" xr:uid="{00000000-0005-0000-0000-000021680000}"/>
    <cellStyle name="Normal 5 19 3 2 3 2" xfId="24639" xr:uid="{00000000-0005-0000-0000-000022680000}"/>
    <cellStyle name="Normal 5 19 3 2 4" xfId="20866" xr:uid="{00000000-0005-0000-0000-000023680000}"/>
    <cellStyle name="Normal 5 19 3 3" xfId="10468" xr:uid="{00000000-0005-0000-0000-000024680000}"/>
    <cellStyle name="Normal 5 19 3 3 2" xfId="12036" xr:uid="{00000000-0005-0000-0000-000025680000}"/>
    <cellStyle name="Normal 5 19 3 3 2 2" xfId="18775" xr:uid="{00000000-0005-0000-0000-000026680000}"/>
    <cellStyle name="Normal 5 19 3 3 2 2 2" xfId="26599" xr:uid="{00000000-0005-0000-0000-000027680000}"/>
    <cellStyle name="Normal 5 19 3 3 2 3" xfId="22826" xr:uid="{00000000-0005-0000-0000-000028680000}"/>
    <cellStyle name="Normal 5 19 3 3 3" xfId="17207" xr:uid="{00000000-0005-0000-0000-000029680000}"/>
    <cellStyle name="Normal 5 19 3 3 3 2" xfId="25031" xr:uid="{00000000-0005-0000-0000-00002A680000}"/>
    <cellStyle name="Normal 5 19 3 3 4" xfId="21258" xr:uid="{00000000-0005-0000-0000-00002B680000}"/>
    <cellStyle name="Normal 5 19 3 4" xfId="10860" xr:uid="{00000000-0005-0000-0000-00002C680000}"/>
    <cellStyle name="Normal 5 19 3 4 2" xfId="12428" xr:uid="{00000000-0005-0000-0000-00002D680000}"/>
    <cellStyle name="Normal 5 19 3 4 2 2" xfId="19167" xr:uid="{00000000-0005-0000-0000-00002E680000}"/>
    <cellStyle name="Normal 5 19 3 4 2 2 2" xfId="26991" xr:uid="{00000000-0005-0000-0000-00002F680000}"/>
    <cellStyle name="Normal 5 19 3 4 2 3" xfId="23218" xr:uid="{00000000-0005-0000-0000-000030680000}"/>
    <cellStyle name="Normal 5 19 3 4 3" xfId="17599" xr:uid="{00000000-0005-0000-0000-000031680000}"/>
    <cellStyle name="Normal 5 19 3 4 3 2" xfId="25423" xr:uid="{00000000-0005-0000-0000-000032680000}"/>
    <cellStyle name="Normal 5 19 3 4 4" xfId="21650" xr:uid="{00000000-0005-0000-0000-000033680000}"/>
    <cellStyle name="Normal 5 19 3 5" xfId="11252" xr:uid="{00000000-0005-0000-0000-000034680000}"/>
    <cellStyle name="Normal 5 19 3 5 2" xfId="17991" xr:uid="{00000000-0005-0000-0000-000035680000}"/>
    <cellStyle name="Normal 5 19 3 5 2 2" xfId="25815" xr:uid="{00000000-0005-0000-0000-000036680000}"/>
    <cellStyle name="Normal 5 19 3 5 3" xfId="22042" xr:uid="{00000000-0005-0000-0000-000037680000}"/>
    <cellStyle name="Normal 5 19 3 6" xfId="16423" xr:uid="{00000000-0005-0000-0000-000038680000}"/>
    <cellStyle name="Normal 5 19 3 6 2" xfId="24247" xr:uid="{00000000-0005-0000-0000-000039680000}"/>
    <cellStyle name="Normal 5 19 3 7" xfId="20474" xr:uid="{00000000-0005-0000-0000-00003A680000}"/>
    <cellStyle name="Normal 5 19 4" xfId="9740" xr:uid="{00000000-0005-0000-0000-00003B680000}"/>
    <cellStyle name="Normal 5 19 4 2" xfId="10132" xr:uid="{00000000-0005-0000-0000-00003C680000}"/>
    <cellStyle name="Normal 5 19 4 2 2" xfId="11700" xr:uid="{00000000-0005-0000-0000-00003D680000}"/>
    <cellStyle name="Normal 5 19 4 2 2 2" xfId="18439" xr:uid="{00000000-0005-0000-0000-00003E680000}"/>
    <cellStyle name="Normal 5 19 4 2 2 2 2" xfId="26263" xr:uid="{00000000-0005-0000-0000-00003F680000}"/>
    <cellStyle name="Normal 5 19 4 2 2 3" xfId="22490" xr:uid="{00000000-0005-0000-0000-000040680000}"/>
    <cellStyle name="Normal 5 19 4 2 3" xfId="16871" xr:uid="{00000000-0005-0000-0000-000041680000}"/>
    <cellStyle name="Normal 5 19 4 2 3 2" xfId="24695" xr:uid="{00000000-0005-0000-0000-000042680000}"/>
    <cellStyle name="Normal 5 19 4 2 4" xfId="20922" xr:uid="{00000000-0005-0000-0000-000043680000}"/>
    <cellStyle name="Normal 5 19 4 3" xfId="10524" xr:uid="{00000000-0005-0000-0000-000044680000}"/>
    <cellStyle name="Normal 5 19 4 3 2" xfId="12092" xr:uid="{00000000-0005-0000-0000-000045680000}"/>
    <cellStyle name="Normal 5 19 4 3 2 2" xfId="18831" xr:uid="{00000000-0005-0000-0000-000046680000}"/>
    <cellStyle name="Normal 5 19 4 3 2 2 2" xfId="26655" xr:uid="{00000000-0005-0000-0000-000047680000}"/>
    <cellStyle name="Normal 5 19 4 3 2 3" xfId="22882" xr:uid="{00000000-0005-0000-0000-000048680000}"/>
    <cellStyle name="Normal 5 19 4 3 3" xfId="17263" xr:uid="{00000000-0005-0000-0000-000049680000}"/>
    <cellStyle name="Normal 5 19 4 3 3 2" xfId="25087" xr:uid="{00000000-0005-0000-0000-00004A680000}"/>
    <cellStyle name="Normal 5 19 4 3 4" xfId="21314" xr:uid="{00000000-0005-0000-0000-00004B680000}"/>
    <cellStyle name="Normal 5 19 4 4" xfId="10916" xr:uid="{00000000-0005-0000-0000-00004C680000}"/>
    <cellStyle name="Normal 5 19 4 4 2" xfId="12484" xr:uid="{00000000-0005-0000-0000-00004D680000}"/>
    <cellStyle name="Normal 5 19 4 4 2 2" xfId="19223" xr:uid="{00000000-0005-0000-0000-00004E680000}"/>
    <cellStyle name="Normal 5 19 4 4 2 2 2" xfId="27047" xr:uid="{00000000-0005-0000-0000-00004F680000}"/>
    <cellStyle name="Normal 5 19 4 4 2 3" xfId="23274" xr:uid="{00000000-0005-0000-0000-000050680000}"/>
    <cellStyle name="Normal 5 19 4 4 3" xfId="17655" xr:uid="{00000000-0005-0000-0000-000051680000}"/>
    <cellStyle name="Normal 5 19 4 4 3 2" xfId="25479" xr:uid="{00000000-0005-0000-0000-000052680000}"/>
    <cellStyle name="Normal 5 19 4 4 4" xfId="21706" xr:uid="{00000000-0005-0000-0000-000053680000}"/>
    <cellStyle name="Normal 5 19 4 5" xfId="11308" xr:uid="{00000000-0005-0000-0000-000054680000}"/>
    <cellStyle name="Normal 5 19 4 5 2" xfId="18047" xr:uid="{00000000-0005-0000-0000-000055680000}"/>
    <cellStyle name="Normal 5 19 4 5 2 2" xfId="25871" xr:uid="{00000000-0005-0000-0000-000056680000}"/>
    <cellStyle name="Normal 5 19 4 5 3" xfId="22098" xr:uid="{00000000-0005-0000-0000-000057680000}"/>
    <cellStyle name="Normal 5 19 4 6" xfId="16479" xr:uid="{00000000-0005-0000-0000-000058680000}"/>
    <cellStyle name="Normal 5 19 4 6 2" xfId="24303" xr:uid="{00000000-0005-0000-0000-000059680000}"/>
    <cellStyle name="Normal 5 19 4 7" xfId="20530" xr:uid="{00000000-0005-0000-0000-00005A680000}"/>
    <cellStyle name="Normal 5 19 5" xfId="9796" xr:uid="{00000000-0005-0000-0000-00005B680000}"/>
    <cellStyle name="Normal 5 19 5 2" xfId="10188" xr:uid="{00000000-0005-0000-0000-00005C680000}"/>
    <cellStyle name="Normal 5 19 5 2 2" xfId="11756" xr:uid="{00000000-0005-0000-0000-00005D680000}"/>
    <cellStyle name="Normal 5 19 5 2 2 2" xfId="18495" xr:uid="{00000000-0005-0000-0000-00005E680000}"/>
    <cellStyle name="Normal 5 19 5 2 2 2 2" xfId="26319" xr:uid="{00000000-0005-0000-0000-00005F680000}"/>
    <cellStyle name="Normal 5 19 5 2 2 3" xfId="22546" xr:uid="{00000000-0005-0000-0000-000060680000}"/>
    <cellStyle name="Normal 5 19 5 2 3" xfId="16927" xr:uid="{00000000-0005-0000-0000-000061680000}"/>
    <cellStyle name="Normal 5 19 5 2 3 2" xfId="24751" xr:uid="{00000000-0005-0000-0000-000062680000}"/>
    <cellStyle name="Normal 5 19 5 2 4" xfId="20978" xr:uid="{00000000-0005-0000-0000-000063680000}"/>
    <cellStyle name="Normal 5 19 5 3" xfId="10580" xr:uid="{00000000-0005-0000-0000-000064680000}"/>
    <cellStyle name="Normal 5 19 5 3 2" xfId="12148" xr:uid="{00000000-0005-0000-0000-000065680000}"/>
    <cellStyle name="Normal 5 19 5 3 2 2" xfId="18887" xr:uid="{00000000-0005-0000-0000-000066680000}"/>
    <cellStyle name="Normal 5 19 5 3 2 2 2" xfId="26711" xr:uid="{00000000-0005-0000-0000-000067680000}"/>
    <cellStyle name="Normal 5 19 5 3 2 3" xfId="22938" xr:uid="{00000000-0005-0000-0000-000068680000}"/>
    <cellStyle name="Normal 5 19 5 3 3" xfId="17319" xr:uid="{00000000-0005-0000-0000-000069680000}"/>
    <cellStyle name="Normal 5 19 5 3 3 2" xfId="25143" xr:uid="{00000000-0005-0000-0000-00006A680000}"/>
    <cellStyle name="Normal 5 19 5 3 4" xfId="21370" xr:uid="{00000000-0005-0000-0000-00006B680000}"/>
    <cellStyle name="Normal 5 19 5 4" xfId="10972" xr:uid="{00000000-0005-0000-0000-00006C680000}"/>
    <cellStyle name="Normal 5 19 5 4 2" xfId="12540" xr:uid="{00000000-0005-0000-0000-00006D680000}"/>
    <cellStyle name="Normal 5 19 5 4 2 2" xfId="19279" xr:uid="{00000000-0005-0000-0000-00006E680000}"/>
    <cellStyle name="Normal 5 19 5 4 2 2 2" xfId="27103" xr:uid="{00000000-0005-0000-0000-00006F680000}"/>
    <cellStyle name="Normal 5 19 5 4 2 3" xfId="23330" xr:uid="{00000000-0005-0000-0000-000070680000}"/>
    <cellStyle name="Normal 5 19 5 4 3" xfId="17711" xr:uid="{00000000-0005-0000-0000-000071680000}"/>
    <cellStyle name="Normal 5 19 5 4 3 2" xfId="25535" xr:uid="{00000000-0005-0000-0000-000072680000}"/>
    <cellStyle name="Normal 5 19 5 4 4" xfId="21762" xr:uid="{00000000-0005-0000-0000-000073680000}"/>
    <cellStyle name="Normal 5 19 5 5" xfId="11364" xr:uid="{00000000-0005-0000-0000-000074680000}"/>
    <cellStyle name="Normal 5 19 5 5 2" xfId="18103" xr:uid="{00000000-0005-0000-0000-000075680000}"/>
    <cellStyle name="Normal 5 19 5 5 2 2" xfId="25927" xr:uid="{00000000-0005-0000-0000-000076680000}"/>
    <cellStyle name="Normal 5 19 5 5 3" xfId="22154" xr:uid="{00000000-0005-0000-0000-000077680000}"/>
    <cellStyle name="Normal 5 19 5 6" xfId="16535" xr:uid="{00000000-0005-0000-0000-000078680000}"/>
    <cellStyle name="Normal 5 19 5 6 2" xfId="24359" xr:uid="{00000000-0005-0000-0000-000079680000}"/>
    <cellStyle name="Normal 5 19 5 7" xfId="20586" xr:uid="{00000000-0005-0000-0000-00007A680000}"/>
    <cellStyle name="Normal 5 19 6" xfId="9852" xr:uid="{00000000-0005-0000-0000-00007B680000}"/>
    <cellStyle name="Normal 5 19 6 2" xfId="10244" xr:uid="{00000000-0005-0000-0000-00007C680000}"/>
    <cellStyle name="Normal 5 19 6 2 2" xfId="11812" xr:uid="{00000000-0005-0000-0000-00007D680000}"/>
    <cellStyle name="Normal 5 19 6 2 2 2" xfId="18551" xr:uid="{00000000-0005-0000-0000-00007E680000}"/>
    <cellStyle name="Normal 5 19 6 2 2 2 2" xfId="26375" xr:uid="{00000000-0005-0000-0000-00007F680000}"/>
    <cellStyle name="Normal 5 19 6 2 2 3" xfId="22602" xr:uid="{00000000-0005-0000-0000-000080680000}"/>
    <cellStyle name="Normal 5 19 6 2 3" xfId="16983" xr:uid="{00000000-0005-0000-0000-000081680000}"/>
    <cellStyle name="Normal 5 19 6 2 3 2" xfId="24807" xr:uid="{00000000-0005-0000-0000-000082680000}"/>
    <cellStyle name="Normal 5 19 6 2 4" xfId="21034" xr:uid="{00000000-0005-0000-0000-000083680000}"/>
    <cellStyle name="Normal 5 19 6 3" xfId="10636" xr:uid="{00000000-0005-0000-0000-000084680000}"/>
    <cellStyle name="Normal 5 19 6 3 2" xfId="12204" xr:uid="{00000000-0005-0000-0000-000085680000}"/>
    <cellStyle name="Normal 5 19 6 3 2 2" xfId="18943" xr:uid="{00000000-0005-0000-0000-000086680000}"/>
    <cellStyle name="Normal 5 19 6 3 2 2 2" xfId="26767" xr:uid="{00000000-0005-0000-0000-000087680000}"/>
    <cellStyle name="Normal 5 19 6 3 2 3" xfId="22994" xr:uid="{00000000-0005-0000-0000-000088680000}"/>
    <cellStyle name="Normal 5 19 6 3 3" xfId="17375" xr:uid="{00000000-0005-0000-0000-000089680000}"/>
    <cellStyle name="Normal 5 19 6 3 3 2" xfId="25199" xr:uid="{00000000-0005-0000-0000-00008A680000}"/>
    <cellStyle name="Normal 5 19 6 3 4" xfId="21426" xr:uid="{00000000-0005-0000-0000-00008B680000}"/>
    <cellStyle name="Normal 5 19 6 4" xfId="11028" xr:uid="{00000000-0005-0000-0000-00008C680000}"/>
    <cellStyle name="Normal 5 19 6 4 2" xfId="12596" xr:uid="{00000000-0005-0000-0000-00008D680000}"/>
    <cellStyle name="Normal 5 19 6 4 2 2" xfId="19335" xr:uid="{00000000-0005-0000-0000-00008E680000}"/>
    <cellStyle name="Normal 5 19 6 4 2 2 2" xfId="27159" xr:uid="{00000000-0005-0000-0000-00008F680000}"/>
    <cellStyle name="Normal 5 19 6 4 2 3" xfId="23386" xr:uid="{00000000-0005-0000-0000-000090680000}"/>
    <cellStyle name="Normal 5 19 6 4 3" xfId="17767" xr:uid="{00000000-0005-0000-0000-000091680000}"/>
    <cellStyle name="Normal 5 19 6 4 3 2" xfId="25591" xr:uid="{00000000-0005-0000-0000-000092680000}"/>
    <cellStyle name="Normal 5 19 6 4 4" xfId="21818" xr:uid="{00000000-0005-0000-0000-000093680000}"/>
    <cellStyle name="Normal 5 19 6 5" xfId="11420" xr:uid="{00000000-0005-0000-0000-000094680000}"/>
    <cellStyle name="Normal 5 19 6 5 2" xfId="18159" xr:uid="{00000000-0005-0000-0000-000095680000}"/>
    <cellStyle name="Normal 5 19 6 5 2 2" xfId="25983" xr:uid="{00000000-0005-0000-0000-000096680000}"/>
    <cellStyle name="Normal 5 19 6 5 3" xfId="22210" xr:uid="{00000000-0005-0000-0000-000097680000}"/>
    <cellStyle name="Normal 5 19 6 6" xfId="16591" xr:uid="{00000000-0005-0000-0000-000098680000}"/>
    <cellStyle name="Normal 5 19 6 6 2" xfId="24415" xr:uid="{00000000-0005-0000-0000-000099680000}"/>
    <cellStyle name="Normal 5 19 6 7" xfId="20642" xr:uid="{00000000-0005-0000-0000-00009A680000}"/>
    <cellStyle name="Normal 5 19 7" xfId="9908" xr:uid="{00000000-0005-0000-0000-00009B680000}"/>
    <cellStyle name="Normal 5 19 7 2" xfId="10300" xr:uid="{00000000-0005-0000-0000-00009C680000}"/>
    <cellStyle name="Normal 5 19 7 2 2" xfId="11868" xr:uid="{00000000-0005-0000-0000-00009D680000}"/>
    <cellStyle name="Normal 5 19 7 2 2 2" xfId="18607" xr:uid="{00000000-0005-0000-0000-00009E680000}"/>
    <cellStyle name="Normal 5 19 7 2 2 2 2" xfId="26431" xr:uid="{00000000-0005-0000-0000-00009F680000}"/>
    <cellStyle name="Normal 5 19 7 2 2 3" xfId="22658" xr:uid="{00000000-0005-0000-0000-0000A0680000}"/>
    <cellStyle name="Normal 5 19 7 2 3" xfId="17039" xr:uid="{00000000-0005-0000-0000-0000A1680000}"/>
    <cellStyle name="Normal 5 19 7 2 3 2" xfId="24863" xr:uid="{00000000-0005-0000-0000-0000A2680000}"/>
    <cellStyle name="Normal 5 19 7 2 4" xfId="21090" xr:uid="{00000000-0005-0000-0000-0000A3680000}"/>
    <cellStyle name="Normal 5 19 7 3" xfId="10692" xr:uid="{00000000-0005-0000-0000-0000A4680000}"/>
    <cellStyle name="Normal 5 19 7 3 2" xfId="12260" xr:uid="{00000000-0005-0000-0000-0000A5680000}"/>
    <cellStyle name="Normal 5 19 7 3 2 2" xfId="18999" xr:uid="{00000000-0005-0000-0000-0000A6680000}"/>
    <cellStyle name="Normal 5 19 7 3 2 2 2" xfId="26823" xr:uid="{00000000-0005-0000-0000-0000A7680000}"/>
    <cellStyle name="Normal 5 19 7 3 2 3" xfId="23050" xr:uid="{00000000-0005-0000-0000-0000A8680000}"/>
    <cellStyle name="Normal 5 19 7 3 3" xfId="17431" xr:uid="{00000000-0005-0000-0000-0000A9680000}"/>
    <cellStyle name="Normal 5 19 7 3 3 2" xfId="25255" xr:uid="{00000000-0005-0000-0000-0000AA680000}"/>
    <cellStyle name="Normal 5 19 7 3 4" xfId="21482" xr:uid="{00000000-0005-0000-0000-0000AB680000}"/>
    <cellStyle name="Normal 5 19 7 4" xfId="11084" xr:uid="{00000000-0005-0000-0000-0000AC680000}"/>
    <cellStyle name="Normal 5 19 7 4 2" xfId="12652" xr:uid="{00000000-0005-0000-0000-0000AD680000}"/>
    <cellStyle name="Normal 5 19 7 4 2 2" xfId="19391" xr:uid="{00000000-0005-0000-0000-0000AE680000}"/>
    <cellStyle name="Normal 5 19 7 4 2 2 2" xfId="27215" xr:uid="{00000000-0005-0000-0000-0000AF680000}"/>
    <cellStyle name="Normal 5 19 7 4 2 3" xfId="23442" xr:uid="{00000000-0005-0000-0000-0000B0680000}"/>
    <cellStyle name="Normal 5 19 7 4 3" xfId="17823" xr:uid="{00000000-0005-0000-0000-0000B1680000}"/>
    <cellStyle name="Normal 5 19 7 4 3 2" xfId="25647" xr:uid="{00000000-0005-0000-0000-0000B2680000}"/>
    <cellStyle name="Normal 5 19 7 4 4" xfId="21874" xr:uid="{00000000-0005-0000-0000-0000B3680000}"/>
    <cellStyle name="Normal 5 19 7 5" xfId="11476" xr:uid="{00000000-0005-0000-0000-0000B4680000}"/>
    <cellStyle name="Normal 5 19 7 5 2" xfId="18215" xr:uid="{00000000-0005-0000-0000-0000B5680000}"/>
    <cellStyle name="Normal 5 19 7 5 2 2" xfId="26039" xr:uid="{00000000-0005-0000-0000-0000B6680000}"/>
    <cellStyle name="Normal 5 19 7 5 3" xfId="22266" xr:uid="{00000000-0005-0000-0000-0000B7680000}"/>
    <cellStyle name="Normal 5 19 7 6" xfId="16647" xr:uid="{00000000-0005-0000-0000-0000B8680000}"/>
    <cellStyle name="Normal 5 19 7 6 2" xfId="24471" xr:uid="{00000000-0005-0000-0000-0000B9680000}"/>
    <cellStyle name="Normal 5 19 7 7" xfId="20698" xr:uid="{00000000-0005-0000-0000-0000BA680000}"/>
    <cellStyle name="Normal 5 19 8" xfId="9964" xr:uid="{00000000-0005-0000-0000-0000BB680000}"/>
    <cellStyle name="Normal 5 19 8 2" xfId="11532" xr:uid="{00000000-0005-0000-0000-0000BC680000}"/>
    <cellStyle name="Normal 5 19 8 2 2" xfId="18271" xr:uid="{00000000-0005-0000-0000-0000BD680000}"/>
    <cellStyle name="Normal 5 19 8 2 2 2" xfId="26095" xr:uid="{00000000-0005-0000-0000-0000BE680000}"/>
    <cellStyle name="Normal 5 19 8 2 3" xfId="22322" xr:uid="{00000000-0005-0000-0000-0000BF680000}"/>
    <cellStyle name="Normal 5 19 8 3" xfId="16703" xr:uid="{00000000-0005-0000-0000-0000C0680000}"/>
    <cellStyle name="Normal 5 19 8 3 2" xfId="24527" xr:uid="{00000000-0005-0000-0000-0000C1680000}"/>
    <cellStyle name="Normal 5 19 8 4" xfId="20754" xr:uid="{00000000-0005-0000-0000-0000C2680000}"/>
    <cellStyle name="Normal 5 19 9" xfId="10356" xr:uid="{00000000-0005-0000-0000-0000C3680000}"/>
    <cellStyle name="Normal 5 19 9 2" xfId="11924" xr:uid="{00000000-0005-0000-0000-0000C4680000}"/>
    <cellStyle name="Normal 5 19 9 2 2" xfId="18663" xr:uid="{00000000-0005-0000-0000-0000C5680000}"/>
    <cellStyle name="Normal 5 19 9 2 2 2" xfId="26487" xr:uid="{00000000-0005-0000-0000-0000C6680000}"/>
    <cellStyle name="Normal 5 19 9 2 3" xfId="22714" xr:uid="{00000000-0005-0000-0000-0000C7680000}"/>
    <cellStyle name="Normal 5 19 9 3" xfId="17095" xr:uid="{00000000-0005-0000-0000-0000C8680000}"/>
    <cellStyle name="Normal 5 19 9 3 2" xfId="24919" xr:uid="{00000000-0005-0000-0000-0000C9680000}"/>
    <cellStyle name="Normal 5 19 9 4" xfId="21146" xr:uid="{00000000-0005-0000-0000-0000CA680000}"/>
    <cellStyle name="Normal 5 2" xfId="3092" xr:uid="{00000000-0005-0000-0000-0000CB680000}"/>
    <cellStyle name="Normal 5 2 10" xfId="8011" xr:uid="{00000000-0005-0000-0000-0000CC680000}"/>
    <cellStyle name="Normal 5 2 11" xfId="9248" xr:uid="{00000000-0005-0000-0000-0000CD680000}"/>
    <cellStyle name="Normal 5 2 12" xfId="9526" xr:uid="{00000000-0005-0000-0000-0000CE680000}"/>
    <cellStyle name="Normal 5 2 13" xfId="13922" xr:uid="{00000000-0005-0000-0000-0000CF680000}"/>
    <cellStyle name="Normal 5 2 14" xfId="5558" xr:uid="{00000000-0005-0000-0000-0000D0680000}"/>
    <cellStyle name="Normal 5 2 14 2" xfId="27578" xr:uid="{00000000-0005-0000-0000-0000D1680000}"/>
    <cellStyle name="Normal 5 2 15" xfId="6070" xr:uid="{00000000-0005-0000-0000-0000D2680000}"/>
    <cellStyle name="Normal 5 2 2" xfId="5559" xr:uid="{00000000-0005-0000-0000-0000D3680000}"/>
    <cellStyle name="Normal 5 2 2 10" xfId="9249" xr:uid="{00000000-0005-0000-0000-0000D4680000}"/>
    <cellStyle name="Normal 5 2 2 11" xfId="9527" xr:uid="{00000000-0005-0000-0000-0000D5680000}"/>
    <cellStyle name="Normal 5 2 2 12" xfId="28086" xr:uid="{00000000-0005-0000-0000-0000D6680000}"/>
    <cellStyle name="Normal 5 2 2 2" xfId="5560" xr:uid="{00000000-0005-0000-0000-0000D7680000}"/>
    <cellStyle name="Normal 5 2 2 2 2" xfId="8013" xr:uid="{00000000-0005-0000-0000-0000D8680000}"/>
    <cellStyle name="Normal 5 2 2 3" xfId="5561" xr:uid="{00000000-0005-0000-0000-0000D9680000}"/>
    <cellStyle name="Normal 5 2 2 3 2" xfId="8014" xr:uid="{00000000-0005-0000-0000-0000DA680000}"/>
    <cellStyle name="Normal 5 2 2 4" xfId="5562" xr:uid="{00000000-0005-0000-0000-0000DB680000}"/>
    <cellStyle name="Normal 5 2 2 4 2" xfId="8015" xr:uid="{00000000-0005-0000-0000-0000DC680000}"/>
    <cellStyle name="Normal 5 2 2 5" xfId="5563" xr:uid="{00000000-0005-0000-0000-0000DD680000}"/>
    <cellStyle name="Normal 5 2 2 5 2" xfId="8016" xr:uid="{00000000-0005-0000-0000-0000DE680000}"/>
    <cellStyle name="Normal 5 2 2 6" xfId="5564" xr:uid="{00000000-0005-0000-0000-0000DF680000}"/>
    <cellStyle name="Normal 5 2 2 6 2" xfId="8017" xr:uid="{00000000-0005-0000-0000-0000E0680000}"/>
    <cellStyle name="Normal 5 2 2 7" xfId="5565" xr:uid="{00000000-0005-0000-0000-0000E1680000}"/>
    <cellStyle name="Normal 5 2 2 7 2" xfId="8018" xr:uid="{00000000-0005-0000-0000-0000E2680000}"/>
    <cellStyle name="Normal 5 2 2 8" xfId="5566" xr:uid="{00000000-0005-0000-0000-0000E3680000}"/>
    <cellStyle name="Normal 5 2 2 8 2" xfId="8019" xr:uid="{00000000-0005-0000-0000-0000E4680000}"/>
    <cellStyle name="Normal 5 2 2 9" xfId="8012" xr:uid="{00000000-0005-0000-0000-0000E5680000}"/>
    <cellStyle name="Normal 5 2 3" xfId="5567" xr:uid="{00000000-0005-0000-0000-0000E6680000}"/>
    <cellStyle name="Normal 5 2 3 2" xfId="8020" xr:uid="{00000000-0005-0000-0000-0000E7680000}"/>
    <cellStyle name="Normal 5 2 3 3" xfId="9250" xr:uid="{00000000-0005-0000-0000-0000E8680000}"/>
    <cellStyle name="Normal 5 2 3 4" xfId="9528" xr:uid="{00000000-0005-0000-0000-0000E9680000}"/>
    <cellStyle name="Normal 5 2 4" xfId="5568" xr:uid="{00000000-0005-0000-0000-0000EA680000}"/>
    <cellStyle name="Normal 5 2 4 2" xfId="8021" xr:uid="{00000000-0005-0000-0000-0000EB680000}"/>
    <cellStyle name="Normal 5 2 4 3" xfId="9251" xr:uid="{00000000-0005-0000-0000-0000EC680000}"/>
    <cellStyle name="Normal 5 2 4 4" xfId="9529" xr:uid="{00000000-0005-0000-0000-0000ED680000}"/>
    <cellStyle name="Normal 5 2 5" xfId="5569" xr:uid="{00000000-0005-0000-0000-0000EE680000}"/>
    <cellStyle name="Normal 5 2 5 2" xfId="8022" xr:uid="{00000000-0005-0000-0000-0000EF680000}"/>
    <cellStyle name="Normal 5 2 6" xfId="5570" xr:uid="{00000000-0005-0000-0000-0000F0680000}"/>
    <cellStyle name="Normal 5 2 6 2" xfId="8023" xr:uid="{00000000-0005-0000-0000-0000F1680000}"/>
    <cellStyle name="Normal 5 2 7" xfId="5571" xr:uid="{00000000-0005-0000-0000-0000F2680000}"/>
    <cellStyle name="Normal 5 2 7 2" xfId="8024" xr:uid="{00000000-0005-0000-0000-0000F3680000}"/>
    <cellStyle name="Normal 5 2 8" xfId="5572" xr:uid="{00000000-0005-0000-0000-0000F4680000}"/>
    <cellStyle name="Normal 5 2 8 2" xfId="8025" xr:uid="{00000000-0005-0000-0000-0000F5680000}"/>
    <cellStyle name="Normal 5 2 9" xfId="8010" xr:uid="{00000000-0005-0000-0000-0000F6680000}"/>
    <cellStyle name="Normal 5 20" xfId="9524" xr:uid="{00000000-0005-0000-0000-0000F7680000}"/>
    <cellStyle name="Normal 5 20 10" xfId="10752" xr:uid="{00000000-0005-0000-0000-0000F8680000}"/>
    <cellStyle name="Normal 5 20 10 2" xfId="12320" xr:uid="{00000000-0005-0000-0000-0000F9680000}"/>
    <cellStyle name="Normal 5 20 10 2 2" xfId="19059" xr:uid="{00000000-0005-0000-0000-0000FA680000}"/>
    <cellStyle name="Normal 5 20 10 2 2 2" xfId="26883" xr:uid="{00000000-0005-0000-0000-0000FB680000}"/>
    <cellStyle name="Normal 5 20 10 2 3" xfId="23110" xr:uid="{00000000-0005-0000-0000-0000FC680000}"/>
    <cellStyle name="Normal 5 20 10 3" xfId="17491" xr:uid="{00000000-0005-0000-0000-0000FD680000}"/>
    <cellStyle name="Normal 5 20 10 3 2" xfId="25315" xr:uid="{00000000-0005-0000-0000-0000FE680000}"/>
    <cellStyle name="Normal 5 20 10 4" xfId="21542" xr:uid="{00000000-0005-0000-0000-0000FF680000}"/>
    <cellStyle name="Normal 5 20 11" xfId="11144" xr:uid="{00000000-0005-0000-0000-000000690000}"/>
    <cellStyle name="Normal 5 20 11 2" xfId="17883" xr:uid="{00000000-0005-0000-0000-000001690000}"/>
    <cellStyle name="Normal 5 20 11 2 2" xfId="25707" xr:uid="{00000000-0005-0000-0000-000002690000}"/>
    <cellStyle name="Normal 5 20 11 3" xfId="21934" xr:uid="{00000000-0005-0000-0000-000003690000}"/>
    <cellStyle name="Normal 5 20 12" xfId="16313" xr:uid="{00000000-0005-0000-0000-000004690000}"/>
    <cellStyle name="Normal 5 20 12 2" xfId="24139" xr:uid="{00000000-0005-0000-0000-000005690000}"/>
    <cellStyle name="Normal 5 20 13" xfId="20359" xr:uid="{00000000-0005-0000-0000-000006690000}"/>
    <cellStyle name="Normal 5 20 2" xfId="9633" xr:uid="{00000000-0005-0000-0000-000007690000}"/>
    <cellStyle name="Normal 5 20 2 2" xfId="10024" xr:uid="{00000000-0005-0000-0000-000008690000}"/>
    <cellStyle name="Normal 5 20 2 2 2" xfId="11592" xr:uid="{00000000-0005-0000-0000-000009690000}"/>
    <cellStyle name="Normal 5 20 2 2 2 2" xfId="18331" xr:uid="{00000000-0005-0000-0000-00000A690000}"/>
    <cellStyle name="Normal 5 20 2 2 2 2 2" xfId="26155" xr:uid="{00000000-0005-0000-0000-00000B690000}"/>
    <cellStyle name="Normal 5 20 2 2 2 3" xfId="22382" xr:uid="{00000000-0005-0000-0000-00000C690000}"/>
    <cellStyle name="Normal 5 20 2 2 3" xfId="16763" xr:uid="{00000000-0005-0000-0000-00000D690000}"/>
    <cellStyle name="Normal 5 20 2 2 3 2" xfId="24587" xr:uid="{00000000-0005-0000-0000-00000E690000}"/>
    <cellStyle name="Normal 5 20 2 2 4" xfId="20814" xr:uid="{00000000-0005-0000-0000-00000F690000}"/>
    <cellStyle name="Normal 5 20 2 3" xfId="10416" xr:uid="{00000000-0005-0000-0000-000010690000}"/>
    <cellStyle name="Normal 5 20 2 3 2" xfId="11984" xr:uid="{00000000-0005-0000-0000-000011690000}"/>
    <cellStyle name="Normal 5 20 2 3 2 2" xfId="18723" xr:uid="{00000000-0005-0000-0000-000012690000}"/>
    <cellStyle name="Normal 5 20 2 3 2 2 2" xfId="26547" xr:uid="{00000000-0005-0000-0000-000013690000}"/>
    <cellStyle name="Normal 5 20 2 3 2 3" xfId="22774" xr:uid="{00000000-0005-0000-0000-000014690000}"/>
    <cellStyle name="Normal 5 20 2 3 3" xfId="17155" xr:uid="{00000000-0005-0000-0000-000015690000}"/>
    <cellStyle name="Normal 5 20 2 3 3 2" xfId="24979" xr:uid="{00000000-0005-0000-0000-000016690000}"/>
    <cellStyle name="Normal 5 20 2 3 4" xfId="21206" xr:uid="{00000000-0005-0000-0000-000017690000}"/>
    <cellStyle name="Normal 5 20 2 4" xfId="10808" xr:uid="{00000000-0005-0000-0000-000018690000}"/>
    <cellStyle name="Normal 5 20 2 4 2" xfId="12376" xr:uid="{00000000-0005-0000-0000-000019690000}"/>
    <cellStyle name="Normal 5 20 2 4 2 2" xfId="19115" xr:uid="{00000000-0005-0000-0000-00001A690000}"/>
    <cellStyle name="Normal 5 20 2 4 2 2 2" xfId="26939" xr:uid="{00000000-0005-0000-0000-00001B690000}"/>
    <cellStyle name="Normal 5 20 2 4 2 3" xfId="23166" xr:uid="{00000000-0005-0000-0000-00001C690000}"/>
    <cellStyle name="Normal 5 20 2 4 3" xfId="17547" xr:uid="{00000000-0005-0000-0000-00001D690000}"/>
    <cellStyle name="Normal 5 20 2 4 3 2" xfId="25371" xr:uid="{00000000-0005-0000-0000-00001E690000}"/>
    <cellStyle name="Normal 5 20 2 4 4" xfId="21598" xr:uid="{00000000-0005-0000-0000-00001F690000}"/>
    <cellStyle name="Normal 5 20 2 5" xfId="11200" xr:uid="{00000000-0005-0000-0000-000020690000}"/>
    <cellStyle name="Normal 5 20 2 5 2" xfId="17939" xr:uid="{00000000-0005-0000-0000-000021690000}"/>
    <cellStyle name="Normal 5 20 2 5 2 2" xfId="25763" xr:uid="{00000000-0005-0000-0000-000022690000}"/>
    <cellStyle name="Normal 5 20 2 5 3" xfId="21990" xr:uid="{00000000-0005-0000-0000-000023690000}"/>
    <cellStyle name="Normal 5 20 2 6" xfId="16371" xr:uid="{00000000-0005-0000-0000-000024690000}"/>
    <cellStyle name="Normal 5 20 2 6 2" xfId="24195" xr:uid="{00000000-0005-0000-0000-000025690000}"/>
    <cellStyle name="Normal 5 20 2 7" xfId="20422" xr:uid="{00000000-0005-0000-0000-000026690000}"/>
    <cellStyle name="Normal 5 20 3" xfId="9689" xr:uid="{00000000-0005-0000-0000-000027690000}"/>
    <cellStyle name="Normal 5 20 3 2" xfId="10080" xr:uid="{00000000-0005-0000-0000-000028690000}"/>
    <cellStyle name="Normal 5 20 3 2 2" xfId="11648" xr:uid="{00000000-0005-0000-0000-000029690000}"/>
    <cellStyle name="Normal 5 20 3 2 2 2" xfId="18387" xr:uid="{00000000-0005-0000-0000-00002A690000}"/>
    <cellStyle name="Normal 5 20 3 2 2 2 2" xfId="26211" xr:uid="{00000000-0005-0000-0000-00002B690000}"/>
    <cellStyle name="Normal 5 20 3 2 2 3" xfId="22438" xr:uid="{00000000-0005-0000-0000-00002C690000}"/>
    <cellStyle name="Normal 5 20 3 2 3" xfId="16819" xr:uid="{00000000-0005-0000-0000-00002D690000}"/>
    <cellStyle name="Normal 5 20 3 2 3 2" xfId="24643" xr:uid="{00000000-0005-0000-0000-00002E690000}"/>
    <cellStyle name="Normal 5 20 3 2 4" xfId="20870" xr:uid="{00000000-0005-0000-0000-00002F690000}"/>
    <cellStyle name="Normal 5 20 3 3" xfId="10472" xr:uid="{00000000-0005-0000-0000-000030690000}"/>
    <cellStyle name="Normal 5 20 3 3 2" xfId="12040" xr:uid="{00000000-0005-0000-0000-000031690000}"/>
    <cellStyle name="Normal 5 20 3 3 2 2" xfId="18779" xr:uid="{00000000-0005-0000-0000-000032690000}"/>
    <cellStyle name="Normal 5 20 3 3 2 2 2" xfId="26603" xr:uid="{00000000-0005-0000-0000-000033690000}"/>
    <cellStyle name="Normal 5 20 3 3 2 3" xfId="22830" xr:uid="{00000000-0005-0000-0000-000034690000}"/>
    <cellStyle name="Normal 5 20 3 3 3" xfId="17211" xr:uid="{00000000-0005-0000-0000-000035690000}"/>
    <cellStyle name="Normal 5 20 3 3 3 2" xfId="25035" xr:uid="{00000000-0005-0000-0000-000036690000}"/>
    <cellStyle name="Normal 5 20 3 3 4" xfId="21262" xr:uid="{00000000-0005-0000-0000-000037690000}"/>
    <cellStyle name="Normal 5 20 3 4" xfId="10864" xr:uid="{00000000-0005-0000-0000-000038690000}"/>
    <cellStyle name="Normal 5 20 3 4 2" xfId="12432" xr:uid="{00000000-0005-0000-0000-000039690000}"/>
    <cellStyle name="Normal 5 20 3 4 2 2" xfId="19171" xr:uid="{00000000-0005-0000-0000-00003A690000}"/>
    <cellStyle name="Normal 5 20 3 4 2 2 2" xfId="26995" xr:uid="{00000000-0005-0000-0000-00003B690000}"/>
    <cellStyle name="Normal 5 20 3 4 2 3" xfId="23222" xr:uid="{00000000-0005-0000-0000-00003C690000}"/>
    <cellStyle name="Normal 5 20 3 4 3" xfId="17603" xr:uid="{00000000-0005-0000-0000-00003D690000}"/>
    <cellStyle name="Normal 5 20 3 4 3 2" xfId="25427" xr:uid="{00000000-0005-0000-0000-00003E690000}"/>
    <cellStyle name="Normal 5 20 3 4 4" xfId="21654" xr:uid="{00000000-0005-0000-0000-00003F690000}"/>
    <cellStyle name="Normal 5 20 3 5" xfId="11256" xr:uid="{00000000-0005-0000-0000-000040690000}"/>
    <cellStyle name="Normal 5 20 3 5 2" xfId="17995" xr:uid="{00000000-0005-0000-0000-000041690000}"/>
    <cellStyle name="Normal 5 20 3 5 2 2" xfId="25819" xr:uid="{00000000-0005-0000-0000-000042690000}"/>
    <cellStyle name="Normal 5 20 3 5 3" xfId="22046" xr:uid="{00000000-0005-0000-0000-000043690000}"/>
    <cellStyle name="Normal 5 20 3 6" xfId="16427" xr:uid="{00000000-0005-0000-0000-000044690000}"/>
    <cellStyle name="Normal 5 20 3 6 2" xfId="24251" xr:uid="{00000000-0005-0000-0000-000045690000}"/>
    <cellStyle name="Normal 5 20 3 7" xfId="20478" xr:uid="{00000000-0005-0000-0000-000046690000}"/>
    <cellStyle name="Normal 5 20 4" xfId="9744" xr:uid="{00000000-0005-0000-0000-000047690000}"/>
    <cellStyle name="Normal 5 20 4 2" xfId="10136" xr:uid="{00000000-0005-0000-0000-000048690000}"/>
    <cellStyle name="Normal 5 20 4 2 2" xfId="11704" xr:uid="{00000000-0005-0000-0000-000049690000}"/>
    <cellStyle name="Normal 5 20 4 2 2 2" xfId="18443" xr:uid="{00000000-0005-0000-0000-00004A690000}"/>
    <cellStyle name="Normal 5 20 4 2 2 2 2" xfId="26267" xr:uid="{00000000-0005-0000-0000-00004B690000}"/>
    <cellStyle name="Normal 5 20 4 2 2 3" xfId="22494" xr:uid="{00000000-0005-0000-0000-00004C690000}"/>
    <cellStyle name="Normal 5 20 4 2 3" xfId="16875" xr:uid="{00000000-0005-0000-0000-00004D690000}"/>
    <cellStyle name="Normal 5 20 4 2 3 2" xfId="24699" xr:uid="{00000000-0005-0000-0000-00004E690000}"/>
    <cellStyle name="Normal 5 20 4 2 4" xfId="20926" xr:uid="{00000000-0005-0000-0000-00004F690000}"/>
    <cellStyle name="Normal 5 20 4 3" xfId="10528" xr:uid="{00000000-0005-0000-0000-000050690000}"/>
    <cellStyle name="Normal 5 20 4 3 2" xfId="12096" xr:uid="{00000000-0005-0000-0000-000051690000}"/>
    <cellStyle name="Normal 5 20 4 3 2 2" xfId="18835" xr:uid="{00000000-0005-0000-0000-000052690000}"/>
    <cellStyle name="Normal 5 20 4 3 2 2 2" xfId="26659" xr:uid="{00000000-0005-0000-0000-000053690000}"/>
    <cellStyle name="Normal 5 20 4 3 2 3" xfId="22886" xr:uid="{00000000-0005-0000-0000-000054690000}"/>
    <cellStyle name="Normal 5 20 4 3 3" xfId="17267" xr:uid="{00000000-0005-0000-0000-000055690000}"/>
    <cellStyle name="Normal 5 20 4 3 3 2" xfId="25091" xr:uid="{00000000-0005-0000-0000-000056690000}"/>
    <cellStyle name="Normal 5 20 4 3 4" xfId="21318" xr:uid="{00000000-0005-0000-0000-000057690000}"/>
    <cellStyle name="Normal 5 20 4 4" xfId="10920" xr:uid="{00000000-0005-0000-0000-000058690000}"/>
    <cellStyle name="Normal 5 20 4 4 2" xfId="12488" xr:uid="{00000000-0005-0000-0000-000059690000}"/>
    <cellStyle name="Normal 5 20 4 4 2 2" xfId="19227" xr:uid="{00000000-0005-0000-0000-00005A690000}"/>
    <cellStyle name="Normal 5 20 4 4 2 2 2" xfId="27051" xr:uid="{00000000-0005-0000-0000-00005B690000}"/>
    <cellStyle name="Normal 5 20 4 4 2 3" xfId="23278" xr:uid="{00000000-0005-0000-0000-00005C690000}"/>
    <cellStyle name="Normal 5 20 4 4 3" xfId="17659" xr:uid="{00000000-0005-0000-0000-00005D690000}"/>
    <cellStyle name="Normal 5 20 4 4 3 2" xfId="25483" xr:uid="{00000000-0005-0000-0000-00005E690000}"/>
    <cellStyle name="Normal 5 20 4 4 4" xfId="21710" xr:uid="{00000000-0005-0000-0000-00005F690000}"/>
    <cellStyle name="Normal 5 20 4 5" xfId="11312" xr:uid="{00000000-0005-0000-0000-000060690000}"/>
    <cellStyle name="Normal 5 20 4 5 2" xfId="18051" xr:uid="{00000000-0005-0000-0000-000061690000}"/>
    <cellStyle name="Normal 5 20 4 5 2 2" xfId="25875" xr:uid="{00000000-0005-0000-0000-000062690000}"/>
    <cellStyle name="Normal 5 20 4 5 3" xfId="22102" xr:uid="{00000000-0005-0000-0000-000063690000}"/>
    <cellStyle name="Normal 5 20 4 6" xfId="16483" xr:uid="{00000000-0005-0000-0000-000064690000}"/>
    <cellStyle name="Normal 5 20 4 6 2" xfId="24307" xr:uid="{00000000-0005-0000-0000-000065690000}"/>
    <cellStyle name="Normal 5 20 4 7" xfId="20534" xr:uid="{00000000-0005-0000-0000-000066690000}"/>
    <cellStyle name="Normal 5 20 5" xfId="9800" xr:uid="{00000000-0005-0000-0000-000067690000}"/>
    <cellStyle name="Normal 5 20 5 2" xfId="10192" xr:uid="{00000000-0005-0000-0000-000068690000}"/>
    <cellStyle name="Normal 5 20 5 2 2" xfId="11760" xr:uid="{00000000-0005-0000-0000-000069690000}"/>
    <cellStyle name="Normal 5 20 5 2 2 2" xfId="18499" xr:uid="{00000000-0005-0000-0000-00006A690000}"/>
    <cellStyle name="Normal 5 20 5 2 2 2 2" xfId="26323" xr:uid="{00000000-0005-0000-0000-00006B690000}"/>
    <cellStyle name="Normal 5 20 5 2 2 3" xfId="22550" xr:uid="{00000000-0005-0000-0000-00006C690000}"/>
    <cellStyle name="Normal 5 20 5 2 3" xfId="16931" xr:uid="{00000000-0005-0000-0000-00006D690000}"/>
    <cellStyle name="Normal 5 20 5 2 3 2" xfId="24755" xr:uid="{00000000-0005-0000-0000-00006E690000}"/>
    <cellStyle name="Normal 5 20 5 2 4" xfId="20982" xr:uid="{00000000-0005-0000-0000-00006F690000}"/>
    <cellStyle name="Normal 5 20 5 3" xfId="10584" xr:uid="{00000000-0005-0000-0000-000070690000}"/>
    <cellStyle name="Normal 5 20 5 3 2" xfId="12152" xr:uid="{00000000-0005-0000-0000-000071690000}"/>
    <cellStyle name="Normal 5 20 5 3 2 2" xfId="18891" xr:uid="{00000000-0005-0000-0000-000072690000}"/>
    <cellStyle name="Normal 5 20 5 3 2 2 2" xfId="26715" xr:uid="{00000000-0005-0000-0000-000073690000}"/>
    <cellStyle name="Normal 5 20 5 3 2 3" xfId="22942" xr:uid="{00000000-0005-0000-0000-000074690000}"/>
    <cellStyle name="Normal 5 20 5 3 3" xfId="17323" xr:uid="{00000000-0005-0000-0000-000075690000}"/>
    <cellStyle name="Normal 5 20 5 3 3 2" xfId="25147" xr:uid="{00000000-0005-0000-0000-000076690000}"/>
    <cellStyle name="Normal 5 20 5 3 4" xfId="21374" xr:uid="{00000000-0005-0000-0000-000077690000}"/>
    <cellStyle name="Normal 5 20 5 4" xfId="10976" xr:uid="{00000000-0005-0000-0000-000078690000}"/>
    <cellStyle name="Normal 5 20 5 4 2" xfId="12544" xr:uid="{00000000-0005-0000-0000-000079690000}"/>
    <cellStyle name="Normal 5 20 5 4 2 2" xfId="19283" xr:uid="{00000000-0005-0000-0000-00007A690000}"/>
    <cellStyle name="Normal 5 20 5 4 2 2 2" xfId="27107" xr:uid="{00000000-0005-0000-0000-00007B690000}"/>
    <cellStyle name="Normal 5 20 5 4 2 3" xfId="23334" xr:uid="{00000000-0005-0000-0000-00007C690000}"/>
    <cellStyle name="Normal 5 20 5 4 3" xfId="17715" xr:uid="{00000000-0005-0000-0000-00007D690000}"/>
    <cellStyle name="Normal 5 20 5 4 3 2" xfId="25539" xr:uid="{00000000-0005-0000-0000-00007E690000}"/>
    <cellStyle name="Normal 5 20 5 4 4" xfId="21766" xr:uid="{00000000-0005-0000-0000-00007F690000}"/>
    <cellStyle name="Normal 5 20 5 5" xfId="11368" xr:uid="{00000000-0005-0000-0000-000080690000}"/>
    <cellStyle name="Normal 5 20 5 5 2" xfId="18107" xr:uid="{00000000-0005-0000-0000-000081690000}"/>
    <cellStyle name="Normal 5 20 5 5 2 2" xfId="25931" xr:uid="{00000000-0005-0000-0000-000082690000}"/>
    <cellStyle name="Normal 5 20 5 5 3" xfId="22158" xr:uid="{00000000-0005-0000-0000-000083690000}"/>
    <cellStyle name="Normal 5 20 5 6" xfId="16539" xr:uid="{00000000-0005-0000-0000-000084690000}"/>
    <cellStyle name="Normal 5 20 5 6 2" xfId="24363" xr:uid="{00000000-0005-0000-0000-000085690000}"/>
    <cellStyle name="Normal 5 20 5 7" xfId="20590" xr:uid="{00000000-0005-0000-0000-000086690000}"/>
    <cellStyle name="Normal 5 20 6" xfId="9856" xr:uid="{00000000-0005-0000-0000-000087690000}"/>
    <cellStyle name="Normal 5 20 6 2" xfId="10248" xr:uid="{00000000-0005-0000-0000-000088690000}"/>
    <cellStyle name="Normal 5 20 6 2 2" xfId="11816" xr:uid="{00000000-0005-0000-0000-000089690000}"/>
    <cellStyle name="Normal 5 20 6 2 2 2" xfId="18555" xr:uid="{00000000-0005-0000-0000-00008A690000}"/>
    <cellStyle name="Normal 5 20 6 2 2 2 2" xfId="26379" xr:uid="{00000000-0005-0000-0000-00008B690000}"/>
    <cellStyle name="Normal 5 20 6 2 2 3" xfId="22606" xr:uid="{00000000-0005-0000-0000-00008C690000}"/>
    <cellStyle name="Normal 5 20 6 2 3" xfId="16987" xr:uid="{00000000-0005-0000-0000-00008D690000}"/>
    <cellStyle name="Normal 5 20 6 2 3 2" xfId="24811" xr:uid="{00000000-0005-0000-0000-00008E690000}"/>
    <cellStyle name="Normal 5 20 6 2 4" xfId="21038" xr:uid="{00000000-0005-0000-0000-00008F690000}"/>
    <cellStyle name="Normal 5 20 6 3" xfId="10640" xr:uid="{00000000-0005-0000-0000-000090690000}"/>
    <cellStyle name="Normal 5 20 6 3 2" xfId="12208" xr:uid="{00000000-0005-0000-0000-000091690000}"/>
    <cellStyle name="Normal 5 20 6 3 2 2" xfId="18947" xr:uid="{00000000-0005-0000-0000-000092690000}"/>
    <cellStyle name="Normal 5 20 6 3 2 2 2" xfId="26771" xr:uid="{00000000-0005-0000-0000-000093690000}"/>
    <cellStyle name="Normal 5 20 6 3 2 3" xfId="22998" xr:uid="{00000000-0005-0000-0000-000094690000}"/>
    <cellStyle name="Normal 5 20 6 3 3" xfId="17379" xr:uid="{00000000-0005-0000-0000-000095690000}"/>
    <cellStyle name="Normal 5 20 6 3 3 2" xfId="25203" xr:uid="{00000000-0005-0000-0000-000096690000}"/>
    <cellStyle name="Normal 5 20 6 3 4" xfId="21430" xr:uid="{00000000-0005-0000-0000-000097690000}"/>
    <cellStyle name="Normal 5 20 6 4" xfId="11032" xr:uid="{00000000-0005-0000-0000-000098690000}"/>
    <cellStyle name="Normal 5 20 6 4 2" xfId="12600" xr:uid="{00000000-0005-0000-0000-000099690000}"/>
    <cellStyle name="Normal 5 20 6 4 2 2" xfId="19339" xr:uid="{00000000-0005-0000-0000-00009A690000}"/>
    <cellStyle name="Normal 5 20 6 4 2 2 2" xfId="27163" xr:uid="{00000000-0005-0000-0000-00009B690000}"/>
    <cellStyle name="Normal 5 20 6 4 2 3" xfId="23390" xr:uid="{00000000-0005-0000-0000-00009C690000}"/>
    <cellStyle name="Normal 5 20 6 4 3" xfId="17771" xr:uid="{00000000-0005-0000-0000-00009D690000}"/>
    <cellStyle name="Normal 5 20 6 4 3 2" xfId="25595" xr:uid="{00000000-0005-0000-0000-00009E690000}"/>
    <cellStyle name="Normal 5 20 6 4 4" xfId="21822" xr:uid="{00000000-0005-0000-0000-00009F690000}"/>
    <cellStyle name="Normal 5 20 6 5" xfId="11424" xr:uid="{00000000-0005-0000-0000-0000A0690000}"/>
    <cellStyle name="Normal 5 20 6 5 2" xfId="18163" xr:uid="{00000000-0005-0000-0000-0000A1690000}"/>
    <cellStyle name="Normal 5 20 6 5 2 2" xfId="25987" xr:uid="{00000000-0005-0000-0000-0000A2690000}"/>
    <cellStyle name="Normal 5 20 6 5 3" xfId="22214" xr:uid="{00000000-0005-0000-0000-0000A3690000}"/>
    <cellStyle name="Normal 5 20 6 6" xfId="16595" xr:uid="{00000000-0005-0000-0000-0000A4690000}"/>
    <cellStyle name="Normal 5 20 6 6 2" xfId="24419" xr:uid="{00000000-0005-0000-0000-0000A5690000}"/>
    <cellStyle name="Normal 5 20 6 7" xfId="20646" xr:uid="{00000000-0005-0000-0000-0000A6690000}"/>
    <cellStyle name="Normal 5 20 7" xfId="9912" xr:uid="{00000000-0005-0000-0000-0000A7690000}"/>
    <cellStyle name="Normal 5 20 7 2" xfId="10304" xr:uid="{00000000-0005-0000-0000-0000A8690000}"/>
    <cellStyle name="Normal 5 20 7 2 2" xfId="11872" xr:uid="{00000000-0005-0000-0000-0000A9690000}"/>
    <cellStyle name="Normal 5 20 7 2 2 2" xfId="18611" xr:uid="{00000000-0005-0000-0000-0000AA690000}"/>
    <cellStyle name="Normal 5 20 7 2 2 2 2" xfId="26435" xr:uid="{00000000-0005-0000-0000-0000AB690000}"/>
    <cellStyle name="Normal 5 20 7 2 2 3" xfId="22662" xr:uid="{00000000-0005-0000-0000-0000AC690000}"/>
    <cellStyle name="Normal 5 20 7 2 3" xfId="17043" xr:uid="{00000000-0005-0000-0000-0000AD690000}"/>
    <cellStyle name="Normal 5 20 7 2 3 2" xfId="24867" xr:uid="{00000000-0005-0000-0000-0000AE690000}"/>
    <cellStyle name="Normal 5 20 7 2 4" xfId="21094" xr:uid="{00000000-0005-0000-0000-0000AF690000}"/>
    <cellStyle name="Normal 5 20 7 3" xfId="10696" xr:uid="{00000000-0005-0000-0000-0000B0690000}"/>
    <cellStyle name="Normal 5 20 7 3 2" xfId="12264" xr:uid="{00000000-0005-0000-0000-0000B1690000}"/>
    <cellStyle name="Normal 5 20 7 3 2 2" xfId="19003" xr:uid="{00000000-0005-0000-0000-0000B2690000}"/>
    <cellStyle name="Normal 5 20 7 3 2 2 2" xfId="26827" xr:uid="{00000000-0005-0000-0000-0000B3690000}"/>
    <cellStyle name="Normal 5 20 7 3 2 3" xfId="23054" xr:uid="{00000000-0005-0000-0000-0000B4690000}"/>
    <cellStyle name="Normal 5 20 7 3 3" xfId="17435" xr:uid="{00000000-0005-0000-0000-0000B5690000}"/>
    <cellStyle name="Normal 5 20 7 3 3 2" xfId="25259" xr:uid="{00000000-0005-0000-0000-0000B6690000}"/>
    <cellStyle name="Normal 5 20 7 3 4" xfId="21486" xr:uid="{00000000-0005-0000-0000-0000B7690000}"/>
    <cellStyle name="Normal 5 20 7 4" xfId="11088" xr:uid="{00000000-0005-0000-0000-0000B8690000}"/>
    <cellStyle name="Normal 5 20 7 4 2" xfId="12656" xr:uid="{00000000-0005-0000-0000-0000B9690000}"/>
    <cellStyle name="Normal 5 20 7 4 2 2" xfId="19395" xr:uid="{00000000-0005-0000-0000-0000BA690000}"/>
    <cellStyle name="Normal 5 20 7 4 2 2 2" xfId="27219" xr:uid="{00000000-0005-0000-0000-0000BB690000}"/>
    <cellStyle name="Normal 5 20 7 4 2 3" xfId="23446" xr:uid="{00000000-0005-0000-0000-0000BC690000}"/>
    <cellStyle name="Normal 5 20 7 4 3" xfId="17827" xr:uid="{00000000-0005-0000-0000-0000BD690000}"/>
    <cellStyle name="Normal 5 20 7 4 3 2" xfId="25651" xr:uid="{00000000-0005-0000-0000-0000BE690000}"/>
    <cellStyle name="Normal 5 20 7 4 4" xfId="21878" xr:uid="{00000000-0005-0000-0000-0000BF690000}"/>
    <cellStyle name="Normal 5 20 7 5" xfId="11480" xr:uid="{00000000-0005-0000-0000-0000C0690000}"/>
    <cellStyle name="Normal 5 20 7 5 2" xfId="18219" xr:uid="{00000000-0005-0000-0000-0000C1690000}"/>
    <cellStyle name="Normal 5 20 7 5 2 2" xfId="26043" xr:uid="{00000000-0005-0000-0000-0000C2690000}"/>
    <cellStyle name="Normal 5 20 7 5 3" xfId="22270" xr:uid="{00000000-0005-0000-0000-0000C3690000}"/>
    <cellStyle name="Normal 5 20 7 6" xfId="16651" xr:uid="{00000000-0005-0000-0000-0000C4690000}"/>
    <cellStyle name="Normal 5 20 7 6 2" xfId="24475" xr:uid="{00000000-0005-0000-0000-0000C5690000}"/>
    <cellStyle name="Normal 5 20 7 7" xfId="20702" xr:uid="{00000000-0005-0000-0000-0000C6690000}"/>
    <cellStyle name="Normal 5 20 8" xfId="9968" xr:uid="{00000000-0005-0000-0000-0000C7690000}"/>
    <cellStyle name="Normal 5 20 8 2" xfId="11536" xr:uid="{00000000-0005-0000-0000-0000C8690000}"/>
    <cellStyle name="Normal 5 20 8 2 2" xfId="18275" xr:uid="{00000000-0005-0000-0000-0000C9690000}"/>
    <cellStyle name="Normal 5 20 8 2 2 2" xfId="26099" xr:uid="{00000000-0005-0000-0000-0000CA690000}"/>
    <cellStyle name="Normal 5 20 8 2 3" xfId="22326" xr:uid="{00000000-0005-0000-0000-0000CB690000}"/>
    <cellStyle name="Normal 5 20 8 3" xfId="16707" xr:uid="{00000000-0005-0000-0000-0000CC690000}"/>
    <cellStyle name="Normal 5 20 8 3 2" xfId="24531" xr:uid="{00000000-0005-0000-0000-0000CD690000}"/>
    <cellStyle name="Normal 5 20 8 4" xfId="20758" xr:uid="{00000000-0005-0000-0000-0000CE690000}"/>
    <cellStyle name="Normal 5 20 9" xfId="10360" xr:uid="{00000000-0005-0000-0000-0000CF690000}"/>
    <cellStyle name="Normal 5 20 9 2" xfId="11928" xr:uid="{00000000-0005-0000-0000-0000D0690000}"/>
    <cellStyle name="Normal 5 20 9 2 2" xfId="18667" xr:uid="{00000000-0005-0000-0000-0000D1690000}"/>
    <cellStyle name="Normal 5 20 9 2 2 2" xfId="26491" xr:uid="{00000000-0005-0000-0000-0000D2690000}"/>
    <cellStyle name="Normal 5 20 9 2 3" xfId="22718" xr:uid="{00000000-0005-0000-0000-0000D3690000}"/>
    <cellStyle name="Normal 5 20 9 3" xfId="17099" xr:uid="{00000000-0005-0000-0000-0000D4690000}"/>
    <cellStyle name="Normal 5 20 9 3 2" xfId="24923" xr:uid="{00000000-0005-0000-0000-0000D5690000}"/>
    <cellStyle name="Normal 5 20 9 4" xfId="21150" xr:uid="{00000000-0005-0000-0000-0000D6690000}"/>
    <cellStyle name="Normal 5 21" xfId="5550" xr:uid="{00000000-0005-0000-0000-0000D7690000}"/>
    <cellStyle name="Normal 5 3" xfId="3093" xr:uid="{00000000-0005-0000-0000-0000D8690000}"/>
    <cellStyle name="Normal 5 3 2" xfId="8026" xr:uid="{00000000-0005-0000-0000-0000D9690000}"/>
    <cellStyle name="Normal 5 3 2 2" xfId="8027" xr:uid="{00000000-0005-0000-0000-0000DA690000}"/>
    <cellStyle name="Normal 5 3 2 3" xfId="9253" xr:uid="{00000000-0005-0000-0000-0000DB690000}"/>
    <cellStyle name="Normal 5 3 2 4" xfId="9531" xr:uid="{00000000-0005-0000-0000-0000DC690000}"/>
    <cellStyle name="Normal 5 3 2 5" xfId="27580" xr:uid="{00000000-0005-0000-0000-0000DD690000}"/>
    <cellStyle name="Normal 5 3 3" xfId="8028" xr:uid="{00000000-0005-0000-0000-0000DE690000}"/>
    <cellStyle name="Normal 5 3 3 2" xfId="9254" xr:uid="{00000000-0005-0000-0000-0000DF690000}"/>
    <cellStyle name="Normal 5 3 3 3" xfId="9532" xr:uid="{00000000-0005-0000-0000-0000E0690000}"/>
    <cellStyle name="Normal 5 3 4" xfId="9252" xr:uid="{00000000-0005-0000-0000-0000E1690000}"/>
    <cellStyle name="Normal 5 3 5" xfId="9530" xr:uid="{00000000-0005-0000-0000-0000E2690000}"/>
    <cellStyle name="Normal 5 3 6" xfId="13923" xr:uid="{00000000-0005-0000-0000-0000E3690000}"/>
    <cellStyle name="Normal 5 3 7" xfId="5573" xr:uid="{00000000-0005-0000-0000-0000E4690000}"/>
    <cellStyle name="Normal 5 3 7 2" xfId="27579" xr:uid="{00000000-0005-0000-0000-0000E5690000}"/>
    <cellStyle name="Normal 5 3 8" xfId="31981" xr:uid="{00000000-0005-0000-0000-0000E6690000}"/>
    <cellStyle name="Normal 5 4" xfId="3094" xr:uid="{00000000-0005-0000-0000-0000E7690000}"/>
    <cellStyle name="Normal 5 4 2" xfId="8029" xr:uid="{00000000-0005-0000-0000-0000E8690000}"/>
    <cellStyle name="Normal 5 4 2 2" xfId="8030" xr:uid="{00000000-0005-0000-0000-0000E9690000}"/>
    <cellStyle name="Normal 5 4 3" xfId="8031" xr:uid="{00000000-0005-0000-0000-0000EA690000}"/>
    <cellStyle name="Normal 5 4 4" xfId="9255" xr:uid="{00000000-0005-0000-0000-0000EB690000}"/>
    <cellStyle name="Normal 5 4 5" xfId="9533" xr:uid="{00000000-0005-0000-0000-0000EC690000}"/>
    <cellStyle name="Normal 5 4 6" xfId="13924" xr:uid="{00000000-0005-0000-0000-0000ED690000}"/>
    <cellStyle name="Normal 5 4 7" xfId="5574" xr:uid="{00000000-0005-0000-0000-0000EE690000}"/>
    <cellStyle name="Normal 5 4 7 2" xfId="27581" xr:uid="{00000000-0005-0000-0000-0000EF690000}"/>
    <cellStyle name="Normal 5 4 8" xfId="31982" xr:uid="{00000000-0005-0000-0000-0000F0690000}"/>
    <cellStyle name="Normal 5 5" xfId="3095" xr:uid="{00000000-0005-0000-0000-0000F1690000}"/>
    <cellStyle name="Normal 5 5 2" xfId="8032" xr:uid="{00000000-0005-0000-0000-0000F2690000}"/>
    <cellStyle name="Normal 5 5 2 2" xfId="8033" xr:uid="{00000000-0005-0000-0000-0000F3690000}"/>
    <cellStyle name="Normal 5 5 3" xfId="8034" xr:uid="{00000000-0005-0000-0000-0000F4690000}"/>
    <cellStyle name="Normal 5 5 4" xfId="9256" xr:uid="{00000000-0005-0000-0000-0000F5690000}"/>
    <cellStyle name="Normal 5 5 5" xfId="9534" xr:uid="{00000000-0005-0000-0000-0000F6690000}"/>
    <cellStyle name="Normal 5 5 6" xfId="13925" xr:uid="{00000000-0005-0000-0000-0000F7690000}"/>
    <cellStyle name="Normal 5 5 7" xfId="5575" xr:uid="{00000000-0005-0000-0000-0000F8690000}"/>
    <cellStyle name="Normal 5 5 7 2" xfId="27582" xr:uid="{00000000-0005-0000-0000-0000F9690000}"/>
    <cellStyle name="Normal 5 5 8" xfId="31983" xr:uid="{00000000-0005-0000-0000-0000FA690000}"/>
    <cellStyle name="Normal 5 6" xfId="3096" xr:uid="{00000000-0005-0000-0000-0000FB690000}"/>
    <cellStyle name="Normal 5 6 2" xfId="8035" xr:uid="{00000000-0005-0000-0000-0000FC690000}"/>
    <cellStyle name="Normal 5 6 2 2" xfId="8036" xr:uid="{00000000-0005-0000-0000-0000FD690000}"/>
    <cellStyle name="Normal 5 6 3" xfId="8037" xr:uid="{00000000-0005-0000-0000-0000FE690000}"/>
    <cellStyle name="Normal 5 6 4" xfId="9257" xr:uid="{00000000-0005-0000-0000-0000FF690000}"/>
    <cellStyle name="Normal 5 6 5" xfId="9535" xr:uid="{00000000-0005-0000-0000-0000006A0000}"/>
    <cellStyle name="Normal 5 6 6" xfId="13926" xr:uid="{00000000-0005-0000-0000-0000016A0000}"/>
    <cellStyle name="Normal 5 6 7" xfId="5576" xr:uid="{00000000-0005-0000-0000-0000026A0000}"/>
    <cellStyle name="Normal 5 6 7 2" xfId="27583" xr:uid="{00000000-0005-0000-0000-0000036A0000}"/>
    <cellStyle name="Normal 5 6 8" xfId="31984" xr:uid="{00000000-0005-0000-0000-0000046A0000}"/>
    <cellStyle name="Normal 5 7" xfId="3097" xr:uid="{00000000-0005-0000-0000-0000056A0000}"/>
    <cellStyle name="Normal 5 7 2" xfId="8038" xr:uid="{00000000-0005-0000-0000-0000066A0000}"/>
    <cellStyle name="Normal 5 7 2 2" xfId="8039" xr:uid="{00000000-0005-0000-0000-0000076A0000}"/>
    <cellStyle name="Normal 5 7 3" xfId="8040" xr:uid="{00000000-0005-0000-0000-0000086A0000}"/>
    <cellStyle name="Normal 5 7 4" xfId="9258" xr:uid="{00000000-0005-0000-0000-0000096A0000}"/>
    <cellStyle name="Normal 5 7 5" xfId="9536" xr:uid="{00000000-0005-0000-0000-00000A6A0000}"/>
    <cellStyle name="Normal 5 7 6" xfId="13927" xr:uid="{00000000-0005-0000-0000-00000B6A0000}"/>
    <cellStyle name="Normal 5 7 7" xfId="5577" xr:uid="{00000000-0005-0000-0000-00000C6A0000}"/>
    <cellStyle name="Normal 5 7 7 2" xfId="27584" xr:uid="{00000000-0005-0000-0000-00000D6A0000}"/>
    <cellStyle name="Normal 5 7 8" xfId="31985" xr:uid="{00000000-0005-0000-0000-00000E6A0000}"/>
    <cellStyle name="Normal 5 8" xfId="3098" xr:uid="{00000000-0005-0000-0000-00000F6A0000}"/>
    <cellStyle name="Normal 5 8 2" xfId="8041" xr:uid="{00000000-0005-0000-0000-0000106A0000}"/>
    <cellStyle name="Normal 5 8 2 2" xfId="8042" xr:uid="{00000000-0005-0000-0000-0000116A0000}"/>
    <cellStyle name="Normal 5 8 3" xfId="8043" xr:uid="{00000000-0005-0000-0000-0000126A0000}"/>
    <cellStyle name="Normal 5 8 4" xfId="9259" xr:uid="{00000000-0005-0000-0000-0000136A0000}"/>
    <cellStyle name="Normal 5 8 5" xfId="9537" xr:uid="{00000000-0005-0000-0000-0000146A0000}"/>
    <cellStyle name="Normal 5 8 6" xfId="13928" xr:uid="{00000000-0005-0000-0000-0000156A0000}"/>
    <cellStyle name="Normal 5 8 7" xfId="5578" xr:uid="{00000000-0005-0000-0000-0000166A0000}"/>
    <cellStyle name="Normal 5 8 7 2" xfId="27585" xr:uid="{00000000-0005-0000-0000-0000176A0000}"/>
    <cellStyle name="Normal 5 8 8" xfId="31986" xr:uid="{00000000-0005-0000-0000-0000186A0000}"/>
    <cellStyle name="Normal 5 9" xfId="3099" xr:uid="{00000000-0005-0000-0000-0000196A0000}"/>
    <cellStyle name="Normal 5 9 2" xfId="8044" xr:uid="{00000000-0005-0000-0000-00001A6A0000}"/>
    <cellStyle name="Normal 5 9 2 2" xfId="8045" xr:uid="{00000000-0005-0000-0000-00001B6A0000}"/>
    <cellStyle name="Normal 5 9 3" xfId="8046" xr:uid="{00000000-0005-0000-0000-00001C6A0000}"/>
    <cellStyle name="Normal 5 9 4" xfId="9260" xr:uid="{00000000-0005-0000-0000-00001D6A0000}"/>
    <cellStyle name="Normal 5 9 5" xfId="9538" xr:uid="{00000000-0005-0000-0000-00001E6A0000}"/>
    <cellStyle name="Normal 5 9 6" xfId="13929" xr:uid="{00000000-0005-0000-0000-00001F6A0000}"/>
    <cellStyle name="Normal 5 9 7" xfId="5579" xr:uid="{00000000-0005-0000-0000-0000206A0000}"/>
    <cellStyle name="Normal 5_KHKT tong quat BK (Pb 20.3)" xfId="9261" xr:uid="{00000000-0005-0000-0000-0000216A0000}"/>
    <cellStyle name="Normal 50" xfId="3100" xr:uid="{00000000-0005-0000-0000-0000226A0000}"/>
    <cellStyle name="Normal 50 2" xfId="3822" xr:uid="{00000000-0005-0000-0000-0000236A0000}"/>
    <cellStyle name="Normal 50 2 2" xfId="8048" xr:uid="{00000000-0005-0000-0000-0000246A0000}"/>
    <cellStyle name="Normal 50 2 3" xfId="5581" xr:uid="{00000000-0005-0000-0000-0000256A0000}"/>
    <cellStyle name="Normal 50 2 3 2" xfId="32765" xr:uid="{00000000-0005-0000-0000-0000266A0000}"/>
    <cellStyle name="Normal 50 2 3 3" xfId="31385" xr:uid="{00000000-0005-0000-0000-0000276A0000}"/>
    <cellStyle name="Normal 50 3" xfId="3819" xr:uid="{00000000-0005-0000-0000-0000286A0000}"/>
    <cellStyle name="Normal 50 3 2" xfId="8049" xr:uid="{00000000-0005-0000-0000-0000296A0000}"/>
    <cellStyle name="Normal 50 3 3" xfId="8047" xr:uid="{00000000-0005-0000-0000-00002A6A0000}"/>
    <cellStyle name="Normal 50 3 3 2" xfId="32763" xr:uid="{00000000-0005-0000-0000-00002B6A0000}"/>
    <cellStyle name="Normal 50 3 3 3" xfId="31384" xr:uid="{00000000-0005-0000-0000-00002C6A0000}"/>
    <cellStyle name="Normal 50 4" xfId="8050" xr:uid="{00000000-0005-0000-0000-00002D6A0000}"/>
    <cellStyle name="Normal 50 5" xfId="13930" xr:uid="{00000000-0005-0000-0000-00002E6A0000}"/>
    <cellStyle name="Normal 50 5 2" xfId="32215" xr:uid="{00000000-0005-0000-0000-00002F6A0000}"/>
    <cellStyle name="Normal 50 6" xfId="5580" xr:uid="{00000000-0005-0000-0000-0000306A0000}"/>
    <cellStyle name="Normal 51" xfId="3101" xr:uid="{00000000-0005-0000-0000-0000316A0000}"/>
    <cellStyle name="Normal 51 2" xfId="5582" xr:uid="{00000000-0005-0000-0000-0000326A0000}"/>
    <cellStyle name="Normal 51 2 2" xfId="8052" xr:uid="{00000000-0005-0000-0000-0000336A0000}"/>
    <cellStyle name="Normal 51 3" xfId="8051" xr:uid="{00000000-0005-0000-0000-0000346A0000}"/>
    <cellStyle name="Normal 51 4" xfId="14627" xr:uid="{00000000-0005-0000-0000-0000356A0000}"/>
    <cellStyle name="Normal 51 5" xfId="5723" xr:uid="{00000000-0005-0000-0000-0000366A0000}"/>
    <cellStyle name="Normal 52" xfId="3102" xr:uid="{00000000-0005-0000-0000-0000376A0000}"/>
    <cellStyle name="Normal 52 2" xfId="3103" xr:uid="{00000000-0005-0000-0000-0000386A0000}"/>
    <cellStyle name="Normal 52 2 2" xfId="8054" xr:uid="{00000000-0005-0000-0000-0000396A0000}"/>
    <cellStyle name="Normal 52 2 3" xfId="8055" xr:uid="{00000000-0005-0000-0000-00003A6A0000}"/>
    <cellStyle name="Normal 52 2 4" xfId="13931" xr:uid="{00000000-0005-0000-0000-00003B6A0000}"/>
    <cellStyle name="Normal 52 2 5" xfId="5584" xr:uid="{00000000-0005-0000-0000-00003C6A0000}"/>
    <cellStyle name="Normal 52 3" xfId="3104" xr:uid="{00000000-0005-0000-0000-00003D6A0000}"/>
    <cellStyle name="Normal 52 3 2" xfId="8056" xr:uid="{00000000-0005-0000-0000-00003E6A0000}"/>
    <cellStyle name="Normal 52 4" xfId="8053" xr:uid="{00000000-0005-0000-0000-00003F6A0000}"/>
    <cellStyle name="Normal 52 4 2" xfId="8057" xr:uid="{00000000-0005-0000-0000-0000406A0000}"/>
    <cellStyle name="Normal 52 5" xfId="8058" xr:uid="{00000000-0005-0000-0000-0000416A0000}"/>
    <cellStyle name="Normal 52 6" xfId="5583" xr:uid="{00000000-0005-0000-0000-0000426A0000}"/>
    <cellStyle name="Normal 52 7" xfId="5706" xr:uid="{00000000-0005-0000-0000-0000436A0000}"/>
    <cellStyle name="Normal 53" xfId="3105" xr:uid="{00000000-0005-0000-0000-0000446A0000}"/>
    <cellStyle name="Normal 53 2" xfId="5586" xr:uid="{00000000-0005-0000-0000-0000456A0000}"/>
    <cellStyle name="Normal 53 2 2" xfId="8060" xr:uid="{00000000-0005-0000-0000-0000466A0000}"/>
    <cellStyle name="Normal 53 3" xfId="8059" xr:uid="{00000000-0005-0000-0000-0000476A0000}"/>
    <cellStyle name="Normal 53 3 2" xfId="8061" xr:uid="{00000000-0005-0000-0000-0000486A0000}"/>
    <cellStyle name="Normal 53 4" xfId="8062" xr:uid="{00000000-0005-0000-0000-0000496A0000}"/>
    <cellStyle name="Normal 53 5" xfId="13932" xr:uid="{00000000-0005-0000-0000-00004A6A0000}"/>
    <cellStyle name="Normal 53 6" xfId="5585" xr:uid="{00000000-0005-0000-0000-00004B6A0000}"/>
    <cellStyle name="Normal 53 7" xfId="5742" xr:uid="{00000000-0005-0000-0000-00004C6A0000}"/>
    <cellStyle name="Normal 54" xfId="3106" xr:uid="{00000000-0005-0000-0000-00004D6A0000}"/>
    <cellStyle name="Normal 54 2" xfId="5587" xr:uid="{00000000-0005-0000-0000-00004E6A0000}"/>
    <cellStyle name="Normal 54 2 2" xfId="8064" xr:uid="{00000000-0005-0000-0000-00004F6A0000}"/>
    <cellStyle name="Normal 54 3" xfId="8063" xr:uid="{00000000-0005-0000-0000-0000506A0000}"/>
    <cellStyle name="Normal 54 4" xfId="14628" xr:uid="{00000000-0005-0000-0000-0000516A0000}"/>
    <cellStyle name="Normal 54 5" xfId="5786" xr:uid="{00000000-0005-0000-0000-0000526A0000}"/>
    <cellStyle name="Normal 55" xfId="3107" xr:uid="{00000000-0005-0000-0000-0000536A0000}"/>
    <cellStyle name="Normal 55 2" xfId="5589" xr:uid="{00000000-0005-0000-0000-0000546A0000}"/>
    <cellStyle name="Normal 55 2 2" xfId="8066" xr:uid="{00000000-0005-0000-0000-0000556A0000}"/>
    <cellStyle name="Normal 55 3" xfId="8065" xr:uid="{00000000-0005-0000-0000-0000566A0000}"/>
    <cellStyle name="Normal 55 4" xfId="8067" xr:uid="{00000000-0005-0000-0000-0000576A0000}"/>
    <cellStyle name="Normal 55 5" xfId="13933" xr:uid="{00000000-0005-0000-0000-0000586A0000}"/>
    <cellStyle name="Normal 55 6" xfId="5588" xr:uid="{00000000-0005-0000-0000-0000596A0000}"/>
    <cellStyle name="Normal 55 7" xfId="5763" xr:uid="{00000000-0005-0000-0000-00005A6A0000}"/>
    <cellStyle name="Normal 56" xfId="3108" xr:uid="{00000000-0005-0000-0000-00005B6A0000}"/>
    <cellStyle name="Normal 56 2" xfId="5591" xr:uid="{00000000-0005-0000-0000-00005C6A0000}"/>
    <cellStyle name="Normal 56 2 2" xfId="8069" xr:uid="{00000000-0005-0000-0000-00005D6A0000}"/>
    <cellStyle name="Normal 56 3" xfId="8068" xr:uid="{00000000-0005-0000-0000-00005E6A0000}"/>
    <cellStyle name="Normal 56 4" xfId="8070" xr:uid="{00000000-0005-0000-0000-00005F6A0000}"/>
    <cellStyle name="Normal 56 5" xfId="13934" xr:uid="{00000000-0005-0000-0000-0000606A0000}"/>
    <cellStyle name="Normal 56 6" xfId="5590" xr:uid="{00000000-0005-0000-0000-0000616A0000}"/>
    <cellStyle name="Normal 56 7" xfId="5841" xr:uid="{00000000-0005-0000-0000-0000626A0000}"/>
    <cellStyle name="Normal 57" xfId="3109" xr:uid="{00000000-0005-0000-0000-0000636A0000}"/>
    <cellStyle name="Normal 57 2" xfId="13935" xr:uid="{00000000-0005-0000-0000-0000646A0000}"/>
    <cellStyle name="Normal 57 3" xfId="8071" xr:uid="{00000000-0005-0000-0000-0000656A0000}"/>
    <cellStyle name="Normal 57 4" xfId="5735" xr:uid="{00000000-0005-0000-0000-0000666A0000}"/>
    <cellStyle name="Normal 58" xfId="3110" xr:uid="{00000000-0005-0000-0000-0000676A0000}"/>
    <cellStyle name="Normal 58 2" xfId="13936" xr:uid="{00000000-0005-0000-0000-0000686A0000}"/>
    <cellStyle name="Normal 58 3" xfId="8072" xr:uid="{00000000-0005-0000-0000-0000696A0000}"/>
    <cellStyle name="Normal 58 4" xfId="5839" xr:uid="{00000000-0005-0000-0000-00006A6A0000}"/>
    <cellStyle name="Normal 59" xfId="3111" xr:uid="{00000000-0005-0000-0000-00006B6A0000}"/>
    <cellStyle name="Normal 59 2" xfId="13937" xr:uid="{00000000-0005-0000-0000-00006C6A0000}"/>
    <cellStyle name="Normal 59 3" xfId="8073" xr:uid="{00000000-0005-0000-0000-00006D6A0000}"/>
    <cellStyle name="Normal 59 4" xfId="5800" xr:uid="{00000000-0005-0000-0000-00006E6A0000}"/>
    <cellStyle name="Normal 6" xfId="3112" xr:uid="{00000000-0005-0000-0000-00006F6A0000}"/>
    <cellStyle name="Normal 6 10" xfId="3113" xr:uid="{00000000-0005-0000-0000-0000706A0000}"/>
    <cellStyle name="Normal 6 10 2" xfId="9262" xr:uid="{00000000-0005-0000-0000-0000716A0000}"/>
    <cellStyle name="Normal 6 10 3" xfId="9539" xr:uid="{00000000-0005-0000-0000-0000726A0000}"/>
    <cellStyle name="Normal 6 10 4" xfId="13939" xr:uid="{00000000-0005-0000-0000-0000736A0000}"/>
    <cellStyle name="Normal 6 10 5" xfId="8075" xr:uid="{00000000-0005-0000-0000-0000746A0000}"/>
    <cellStyle name="Normal 6 11" xfId="3114" xr:uid="{00000000-0005-0000-0000-0000756A0000}"/>
    <cellStyle name="Normal 6 11 2" xfId="13940" xr:uid="{00000000-0005-0000-0000-0000766A0000}"/>
    <cellStyle name="Normal 6 11 3" xfId="8076" xr:uid="{00000000-0005-0000-0000-0000776A0000}"/>
    <cellStyle name="Normal 6 12" xfId="3115" xr:uid="{00000000-0005-0000-0000-0000786A0000}"/>
    <cellStyle name="Normal 6 12 2" xfId="13941" xr:uid="{00000000-0005-0000-0000-0000796A0000}"/>
    <cellStyle name="Normal 6 12 3" xfId="8077" xr:uid="{00000000-0005-0000-0000-00007A6A0000}"/>
    <cellStyle name="Normal 6 13" xfId="3116" xr:uid="{00000000-0005-0000-0000-00007B6A0000}"/>
    <cellStyle name="Normal 6 13 2" xfId="13942" xr:uid="{00000000-0005-0000-0000-00007C6A0000}"/>
    <cellStyle name="Normal 6 13 3" xfId="8078" xr:uid="{00000000-0005-0000-0000-00007D6A0000}"/>
    <cellStyle name="Normal 6 14" xfId="3117" xr:uid="{00000000-0005-0000-0000-00007E6A0000}"/>
    <cellStyle name="Normal 6 14 2" xfId="13943" xr:uid="{00000000-0005-0000-0000-00007F6A0000}"/>
    <cellStyle name="Normal 6 14 3" xfId="8079" xr:uid="{00000000-0005-0000-0000-0000806A0000}"/>
    <cellStyle name="Normal 6 15" xfId="8080" xr:uid="{00000000-0005-0000-0000-0000816A0000}"/>
    <cellStyle name="Normal 6 16" xfId="8804" xr:uid="{00000000-0005-0000-0000-0000826A0000}"/>
    <cellStyle name="Normal 6 17" xfId="9326" xr:uid="{00000000-0005-0000-0000-0000836A0000}"/>
    <cellStyle name="Normal 6 18" xfId="13938" xr:uid="{00000000-0005-0000-0000-0000846A0000}"/>
    <cellStyle name="Normal 6 19" xfId="5618" xr:uid="{00000000-0005-0000-0000-0000856A0000}"/>
    <cellStyle name="Normal 6 2" xfId="3118" xr:uid="{00000000-0005-0000-0000-0000866A0000}"/>
    <cellStyle name="Normal 6 2 2" xfId="3119" xr:uid="{00000000-0005-0000-0000-0000876A0000}"/>
    <cellStyle name="Normal 6 2 2 2" xfId="8082" xr:uid="{00000000-0005-0000-0000-0000886A0000}"/>
    <cellStyle name="Normal 6 2 2 3" xfId="8083" xr:uid="{00000000-0005-0000-0000-0000896A0000}"/>
    <cellStyle name="Normal 6 2 2 4" xfId="9263" xr:uid="{00000000-0005-0000-0000-00008A6A0000}"/>
    <cellStyle name="Normal 6 2 2 5" xfId="9540" xr:uid="{00000000-0005-0000-0000-00008B6A0000}"/>
    <cellStyle name="Normal 6 2 2 6" xfId="13945" xr:uid="{00000000-0005-0000-0000-00008C6A0000}"/>
    <cellStyle name="Normal 6 2 2 7" xfId="8081" xr:uid="{00000000-0005-0000-0000-00008D6A0000}"/>
    <cellStyle name="Normal 6 2 3" xfId="8084" xr:uid="{00000000-0005-0000-0000-00008E6A0000}"/>
    <cellStyle name="Normal 6 2 3 2" xfId="9264" xr:uid="{00000000-0005-0000-0000-00008F6A0000}"/>
    <cellStyle name="Normal 6 2 3 3" xfId="9541" xr:uid="{00000000-0005-0000-0000-0000906A0000}"/>
    <cellStyle name="Normal 6 2 3 4" xfId="27587" xr:uid="{00000000-0005-0000-0000-0000916A0000}"/>
    <cellStyle name="Normal 6 2 4" xfId="13944" xr:uid="{00000000-0005-0000-0000-0000926A0000}"/>
    <cellStyle name="Normal 6 2 4 2" xfId="27588" xr:uid="{00000000-0005-0000-0000-0000936A0000}"/>
    <cellStyle name="Normal 6 2 5" xfId="14629" xr:uid="{00000000-0005-0000-0000-0000946A0000}"/>
    <cellStyle name="Normal 6 2 6" xfId="27589" xr:uid="{00000000-0005-0000-0000-0000956A0000}"/>
    <cellStyle name="Normal 6 2 7" xfId="27590" xr:uid="{00000000-0005-0000-0000-0000966A0000}"/>
    <cellStyle name="Normal 6 2 8" xfId="27586" xr:uid="{00000000-0005-0000-0000-0000976A0000}"/>
    <cellStyle name="Normal 6 2 9" xfId="6068" xr:uid="{00000000-0005-0000-0000-0000986A0000}"/>
    <cellStyle name="Normal 6 20" xfId="6069" xr:uid="{00000000-0005-0000-0000-0000996A0000}"/>
    <cellStyle name="Normal 6 3" xfId="3120" xr:uid="{00000000-0005-0000-0000-00009A6A0000}"/>
    <cellStyle name="Normal 6 3 10" xfId="6067" xr:uid="{00000000-0005-0000-0000-00009B6A0000}"/>
    <cellStyle name="Normal 6 3 2" xfId="5593" xr:uid="{00000000-0005-0000-0000-00009C6A0000}"/>
    <cellStyle name="Normal 6 3 2 2" xfId="8086" xr:uid="{00000000-0005-0000-0000-00009D6A0000}"/>
    <cellStyle name="Normal 6 3 3" xfId="8085" xr:uid="{00000000-0005-0000-0000-00009E6A0000}"/>
    <cellStyle name="Normal 6 3 4" xfId="8087" xr:uid="{00000000-0005-0000-0000-00009F6A0000}"/>
    <cellStyle name="Normal 6 3 5" xfId="9265" xr:uid="{00000000-0005-0000-0000-0000A06A0000}"/>
    <cellStyle name="Normal 6 3 6" xfId="9542" xr:uid="{00000000-0005-0000-0000-0000A16A0000}"/>
    <cellStyle name="Normal 6 3 7" xfId="13946" xr:uid="{00000000-0005-0000-0000-0000A26A0000}"/>
    <cellStyle name="Normal 6 3 8" xfId="5592" xr:uid="{00000000-0005-0000-0000-0000A36A0000}"/>
    <cellStyle name="Normal 6 3 8 2" xfId="27591" xr:uid="{00000000-0005-0000-0000-0000A46A0000}"/>
    <cellStyle name="Normal 6 3 9" xfId="28087" xr:uid="{00000000-0005-0000-0000-0000A56A0000}"/>
    <cellStyle name="Normal 6 4" xfId="3121" xr:uid="{00000000-0005-0000-0000-0000A66A0000}"/>
    <cellStyle name="Normal 6 4 2" xfId="8088" xr:uid="{00000000-0005-0000-0000-0000A76A0000}"/>
    <cellStyle name="Normal 6 4 3" xfId="8089" xr:uid="{00000000-0005-0000-0000-0000A86A0000}"/>
    <cellStyle name="Normal 6 4 4" xfId="9266" xr:uid="{00000000-0005-0000-0000-0000A96A0000}"/>
    <cellStyle name="Normal 6 4 5" xfId="9543" xr:uid="{00000000-0005-0000-0000-0000AA6A0000}"/>
    <cellStyle name="Normal 6 4 6" xfId="13947" xr:uid="{00000000-0005-0000-0000-0000AB6A0000}"/>
    <cellStyle name="Normal 6 4 7" xfId="5594" xr:uid="{00000000-0005-0000-0000-0000AC6A0000}"/>
    <cellStyle name="Normal 6 4 7 2" xfId="27592" xr:uid="{00000000-0005-0000-0000-0000AD6A0000}"/>
    <cellStyle name="Normal 6 5" xfId="3122" xr:uid="{00000000-0005-0000-0000-0000AE6A0000}"/>
    <cellStyle name="Normal 6 5 2" xfId="8090" xr:uid="{00000000-0005-0000-0000-0000AF6A0000}"/>
    <cellStyle name="Normal 6 5 3" xfId="8091" xr:uid="{00000000-0005-0000-0000-0000B06A0000}"/>
    <cellStyle name="Normal 6 5 4" xfId="9267" xr:uid="{00000000-0005-0000-0000-0000B16A0000}"/>
    <cellStyle name="Normal 6 5 5" xfId="9544" xr:uid="{00000000-0005-0000-0000-0000B26A0000}"/>
    <cellStyle name="Normal 6 5 6" xfId="13948" xr:uid="{00000000-0005-0000-0000-0000B36A0000}"/>
    <cellStyle name="Normal 6 5 7" xfId="8074" xr:uid="{00000000-0005-0000-0000-0000B46A0000}"/>
    <cellStyle name="Normal 6 5 7 2" xfId="27593" xr:uid="{00000000-0005-0000-0000-0000B56A0000}"/>
    <cellStyle name="Normal 6 6" xfId="3123" xr:uid="{00000000-0005-0000-0000-0000B66A0000}"/>
    <cellStyle name="Normal 6 6 2" xfId="9268" xr:uid="{00000000-0005-0000-0000-0000B76A0000}"/>
    <cellStyle name="Normal 6 6 3" xfId="9545" xr:uid="{00000000-0005-0000-0000-0000B86A0000}"/>
    <cellStyle name="Normal 6 6 4" xfId="13949" xr:uid="{00000000-0005-0000-0000-0000B96A0000}"/>
    <cellStyle name="Normal 6 6 5" xfId="8092" xr:uid="{00000000-0005-0000-0000-0000BA6A0000}"/>
    <cellStyle name="Normal 6 6 5 2" xfId="27594" xr:uid="{00000000-0005-0000-0000-0000BB6A0000}"/>
    <cellStyle name="Normal 6 7" xfId="3124" xr:uid="{00000000-0005-0000-0000-0000BC6A0000}"/>
    <cellStyle name="Normal 6 7 2" xfId="9269" xr:uid="{00000000-0005-0000-0000-0000BD6A0000}"/>
    <cellStyle name="Normal 6 7 3" xfId="9546" xr:uid="{00000000-0005-0000-0000-0000BE6A0000}"/>
    <cellStyle name="Normal 6 7 4" xfId="13950" xr:uid="{00000000-0005-0000-0000-0000BF6A0000}"/>
    <cellStyle name="Normal 6 7 5" xfId="8093" xr:uid="{00000000-0005-0000-0000-0000C06A0000}"/>
    <cellStyle name="Normal 6 7 5 2" xfId="27595" xr:uid="{00000000-0005-0000-0000-0000C16A0000}"/>
    <cellStyle name="Normal 6 8" xfId="3125" xr:uid="{00000000-0005-0000-0000-0000C26A0000}"/>
    <cellStyle name="Normal 6 8 2" xfId="9270" xr:uid="{00000000-0005-0000-0000-0000C36A0000}"/>
    <cellStyle name="Normal 6 8 3" xfId="9547" xr:uid="{00000000-0005-0000-0000-0000C46A0000}"/>
    <cellStyle name="Normal 6 8 4" xfId="13951" xr:uid="{00000000-0005-0000-0000-0000C56A0000}"/>
    <cellStyle name="Normal 6 8 5" xfId="8094" xr:uid="{00000000-0005-0000-0000-0000C66A0000}"/>
    <cellStyle name="Normal 6 9" xfId="3126" xr:uid="{00000000-0005-0000-0000-0000C76A0000}"/>
    <cellStyle name="Normal 6 9 2" xfId="9271" xr:uid="{00000000-0005-0000-0000-0000C86A0000}"/>
    <cellStyle name="Normal 6 9 3" xfId="9548" xr:uid="{00000000-0005-0000-0000-0000C96A0000}"/>
    <cellStyle name="Normal 6 9 4" xfId="13952" xr:uid="{00000000-0005-0000-0000-0000CA6A0000}"/>
    <cellStyle name="Normal 6 9 5" xfId="8095" xr:uid="{00000000-0005-0000-0000-0000CB6A0000}"/>
    <cellStyle name="Normal 6_01 TT38" xfId="6066" xr:uid="{00000000-0005-0000-0000-0000CC6A0000}"/>
    <cellStyle name="Normal 60" xfId="3127" xr:uid="{00000000-0005-0000-0000-0000CD6A0000}"/>
    <cellStyle name="Normal 60 10" xfId="6065" xr:uid="{00000000-0005-0000-0000-0000CE6A0000}"/>
    <cellStyle name="Normal 60 2" xfId="3128" xr:uid="{00000000-0005-0000-0000-0000CF6A0000}"/>
    <cellStyle name="Normal 60 2 2" xfId="8097" xr:uid="{00000000-0005-0000-0000-0000D06A0000}"/>
    <cellStyle name="Normal 60 3" xfId="3129" xr:uid="{00000000-0005-0000-0000-0000D16A0000}"/>
    <cellStyle name="Normal 60 4" xfId="3130" xr:uid="{00000000-0005-0000-0000-0000D26A0000}"/>
    <cellStyle name="Normal 60 5" xfId="3131" xr:uid="{00000000-0005-0000-0000-0000D36A0000}"/>
    <cellStyle name="Normal 60 6" xfId="3132" xr:uid="{00000000-0005-0000-0000-0000D46A0000}"/>
    <cellStyle name="Normal 60 7" xfId="3133" xr:uid="{00000000-0005-0000-0000-0000D56A0000}"/>
    <cellStyle name="Normal 60 8" xfId="3134" xr:uid="{00000000-0005-0000-0000-0000D66A0000}"/>
    <cellStyle name="Normal 60 9" xfId="8096" xr:uid="{00000000-0005-0000-0000-0000D76A0000}"/>
    <cellStyle name="Normal 60 9 2" xfId="31968" xr:uid="{00000000-0005-0000-0000-0000D86A0000}"/>
    <cellStyle name="Normal 61" xfId="3135" xr:uid="{00000000-0005-0000-0000-0000D96A0000}"/>
    <cellStyle name="Normal 61 2" xfId="3823" xr:uid="{00000000-0005-0000-0000-0000DA6A0000}"/>
    <cellStyle name="Normal 61 2 2" xfId="32216" xr:uid="{00000000-0005-0000-0000-0000DB6A0000}"/>
    <cellStyle name="Normal 61 3" xfId="3818" xr:uid="{00000000-0005-0000-0000-0000DC6A0000}"/>
    <cellStyle name="Normal 61 3 2" xfId="32762" xr:uid="{00000000-0005-0000-0000-0000DD6A0000}"/>
    <cellStyle name="Normal 61 3 3" xfId="31383" xr:uid="{00000000-0005-0000-0000-0000DE6A0000}"/>
    <cellStyle name="Normal 61 3 4" xfId="6" xr:uid="{00000000-0005-0000-0000-0000DF6A0000}"/>
    <cellStyle name="Normal 61 4" xfId="9339" xr:uid="{00000000-0005-0000-0000-0000E06A0000}"/>
    <cellStyle name="Normal 62" xfId="3136" xr:uid="{00000000-0005-0000-0000-0000E16A0000}"/>
    <cellStyle name="Normal 62 2" xfId="3824" xr:uid="{00000000-0005-0000-0000-0000E26A0000}"/>
    <cellStyle name="Normal 62 2 2" xfId="32766" xr:uid="{00000000-0005-0000-0000-0000E36A0000}"/>
    <cellStyle name="Normal 62 3" xfId="3817" xr:uid="{00000000-0005-0000-0000-0000E46A0000}"/>
    <cellStyle name="Normal 62 3 2" xfId="32761" xr:uid="{00000000-0005-0000-0000-0000E56A0000}"/>
    <cellStyle name="Normal 62 4" xfId="32217" xr:uid="{00000000-0005-0000-0000-0000E66A0000}"/>
    <cellStyle name="Normal 63" xfId="3137" xr:uid="{00000000-0005-0000-0000-0000E76A0000}"/>
    <cellStyle name="Normal 63 2" xfId="15464" xr:uid="{00000000-0005-0000-0000-0000E86A0000}"/>
    <cellStyle name="Normal 63 2 2" xfId="27252" xr:uid="{00000000-0005-0000-0000-0000E96A0000}"/>
    <cellStyle name="Normal 63 3" xfId="19666" xr:uid="{00000000-0005-0000-0000-0000EA6A0000}"/>
    <cellStyle name="Normal 63 4" xfId="5838" xr:uid="{00000000-0005-0000-0000-0000EB6A0000}"/>
    <cellStyle name="Normal 64" xfId="3" xr:uid="{00000000-0005-0000-0000-0000EC6A0000}"/>
    <cellStyle name="Normal 64 2" xfId="7" xr:uid="{00000000-0005-0000-0000-0000ED6A0000}"/>
    <cellStyle name="Normal 64 2 2" xfId="8098" xr:uid="{00000000-0005-0000-0000-0000EE6A0000}"/>
    <cellStyle name="Normal 64 2 2 2" xfId="5816" xr:uid="{00000000-0005-0000-0000-0000EF6A0000}"/>
    <cellStyle name="Normal 64 2 2 3" xfId="5837" xr:uid="{00000000-0005-0000-0000-0000F06A0000}"/>
    <cellStyle name="Normal 64 2 3" xfId="14937" xr:uid="{00000000-0005-0000-0000-0000F16A0000}"/>
    <cellStyle name="Normal 64 2 3 2" xfId="32770" xr:uid="{00000000-0005-0000-0000-0000F26A0000}"/>
    <cellStyle name="Normal 64 2 3 3" xfId="31970" xr:uid="{00000000-0005-0000-0000-0000F36A0000}"/>
    <cellStyle name="Normal 64 3" xfId="3825" xr:uid="{00000000-0005-0000-0000-0000F46A0000}"/>
    <cellStyle name="Normal 64 3 2" xfId="32218" xr:uid="{00000000-0005-0000-0000-0000F56A0000}"/>
    <cellStyle name="Normal 64 4" xfId="5595" xr:uid="{00000000-0005-0000-0000-0000F66A0000}"/>
    <cellStyle name="Normal 64 4 2" xfId="32769" xr:uid="{00000000-0005-0000-0000-0000F76A0000}"/>
    <cellStyle name="Normal 64 4 3" xfId="31969" xr:uid="{00000000-0005-0000-0000-0000F86A0000}"/>
    <cellStyle name="Normal 65" xfId="12658" xr:uid="{00000000-0005-0000-0000-0000F96A0000}"/>
    <cellStyle name="Normal 65 2" xfId="15420" xr:uid="{00000000-0005-0000-0000-0000FA6A0000}"/>
    <cellStyle name="Normal 65 2 2" xfId="27221" xr:uid="{00000000-0005-0000-0000-0000FB6A0000}"/>
    <cellStyle name="Normal 65 3" xfId="23448" xr:uid="{00000000-0005-0000-0000-0000FC6A0000}"/>
    <cellStyle name="Normal 65 4" xfId="5774" xr:uid="{00000000-0005-0000-0000-0000FD6A0000}"/>
    <cellStyle name="Normal 66" xfId="4" xr:uid="{00000000-0005-0000-0000-0000FE6A0000}"/>
    <cellStyle name="Normal 66 2" xfId="5836" xr:uid="{00000000-0005-0000-0000-0000FF6A0000}"/>
    <cellStyle name="Normal 67" xfId="3138" xr:uid="{00000000-0005-0000-0000-0000006B0000}"/>
    <cellStyle name="Normal 67 2" xfId="15465" xr:uid="{00000000-0005-0000-0000-0000016B0000}"/>
    <cellStyle name="Normal 67 2 2" xfId="27253" xr:uid="{00000000-0005-0000-0000-0000026B0000}"/>
    <cellStyle name="Normal 67 3" xfId="19667" xr:uid="{00000000-0005-0000-0000-0000036B0000}"/>
    <cellStyle name="Normal 67 4" xfId="5835" xr:uid="{00000000-0005-0000-0000-0000046B0000}"/>
    <cellStyle name="Normal 68" xfId="3139" xr:uid="{00000000-0005-0000-0000-0000056B0000}"/>
    <cellStyle name="Normal 68 10" xfId="9638" xr:uid="{00000000-0005-0000-0000-0000066B0000}"/>
    <cellStyle name="Normal 68 10 2" xfId="10029" xr:uid="{00000000-0005-0000-0000-0000076B0000}"/>
    <cellStyle name="Normal 68 10 2 2" xfId="11597" xr:uid="{00000000-0005-0000-0000-0000086B0000}"/>
    <cellStyle name="Normal 68 10 2 2 2" xfId="18336" xr:uid="{00000000-0005-0000-0000-0000096B0000}"/>
    <cellStyle name="Normal 68 10 2 2 2 2" xfId="26160" xr:uid="{00000000-0005-0000-0000-00000A6B0000}"/>
    <cellStyle name="Normal 68 10 2 2 3" xfId="22387" xr:uid="{00000000-0005-0000-0000-00000B6B0000}"/>
    <cellStyle name="Normal 68 10 2 3" xfId="16768" xr:uid="{00000000-0005-0000-0000-00000C6B0000}"/>
    <cellStyle name="Normal 68 10 2 3 2" xfId="24592" xr:uid="{00000000-0005-0000-0000-00000D6B0000}"/>
    <cellStyle name="Normal 68 10 2 4" xfId="20819" xr:uid="{00000000-0005-0000-0000-00000E6B0000}"/>
    <cellStyle name="Normal 68 10 3" xfId="10421" xr:uid="{00000000-0005-0000-0000-00000F6B0000}"/>
    <cellStyle name="Normal 68 10 3 2" xfId="11989" xr:uid="{00000000-0005-0000-0000-0000106B0000}"/>
    <cellStyle name="Normal 68 10 3 2 2" xfId="18728" xr:uid="{00000000-0005-0000-0000-0000116B0000}"/>
    <cellStyle name="Normal 68 10 3 2 2 2" xfId="26552" xr:uid="{00000000-0005-0000-0000-0000126B0000}"/>
    <cellStyle name="Normal 68 10 3 2 3" xfId="22779" xr:uid="{00000000-0005-0000-0000-0000136B0000}"/>
    <cellStyle name="Normal 68 10 3 3" xfId="17160" xr:uid="{00000000-0005-0000-0000-0000146B0000}"/>
    <cellStyle name="Normal 68 10 3 3 2" xfId="24984" xr:uid="{00000000-0005-0000-0000-0000156B0000}"/>
    <cellStyle name="Normal 68 10 3 4" xfId="21211" xr:uid="{00000000-0005-0000-0000-0000166B0000}"/>
    <cellStyle name="Normal 68 10 4" xfId="10813" xr:uid="{00000000-0005-0000-0000-0000176B0000}"/>
    <cellStyle name="Normal 68 10 4 2" xfId="12381" xr:uid="{00000000-0005-0000-0000-0000186B0000}"/>
    <cellStyle name="Normal 68 10 4 2 2" xfId="19120" xr:uid="{00000000-0005-0000-0000-0000196B0000}"/>
    <cellStyle name="Normal 68 10 4 2 2 2" xfId="26944" xr:uid="{00000000-0005-0000-0000-00001A6B0000}"/>
    <cellStyle name="Normal 68 10 4 2 3" xfId="23171" xr:uid="{00000000-0005-0000-0000-00001B6B0000}"/>
    <cellStyle name="Normal 68 10 4 3" xfId="17552" xr:uid="{00000000-0005-0000-0000-00001C6B0000}"/>
    <cellStyle name="Normal 68 10 4 3 2" xfId="25376" xr:uid="{00000000-0005-0000-0000-00001D6B0000}"/>
    <cellStyle name="Normal 68 10 4 4" xfId="21603" xr:uid="{00000000-0005-0000-0000-00001E6B0000}"/>
    <cellStyle name="Normal 68 10 5" xfId="11205" xr:uid="{00000000-0005-0000-0000-00001F6B0000}"/>
    <cellStyle name="Normal 68 10 5 2" xfId="17944" xr:uid="{00000000-0005-0000-0000-0000206B0000}"/>
    <cellStyle name="Normal 68 10 5 2 2" xfId="25768" xr:uid="{00000000-0005-0000-0000-0000216B0000}"/>
    <cellStyle name="Normal 68 10 5 3" xfId="21995" xr:uid="{00000000-0005-0000-0000-0000226B0000}"/>
    <cellStyle name="Normal 68 10 6" xfId="16376" xr:uid="{00000000-0005-0000-0000-0000236B0000}"/>
    <cellStyle name="Normal 68 10 6 2" xfId="24200" xr:uid="{00000000-0005-0000-0000-0000246B0000}"/>
    <cellStyle name="Normal 68 10 7" xfId="20427" xr:uid="{00000000-0005-0000-0000-0000256B0000}"/>
    <cellStyle name="Normal 68 11" xfId="3140" xr:uid="{00000000-0005-0000-0000-0000266B0000}"/>
    <cellStyle name="Normal 68 11 2" xfId="10085" xr:uid="{00000000-0005-0000-0000-0000276B0000}"/>
    <cellStyle name="Normal 68 11 2 2" xfId="11653" xr:uid="{00000000-0005-0000-0000-0000286B0000}"/>
    <cellStyle name="Normal 68 11 2 2 2" xfId="18392" xr:uid="{00000000-0005-0000-0000-0000296B0000}"/>
    <cellStyle name="Normal 68 11 2 2 2 2" xfId="26216" xr:uid="{00000000-0005-0000-0000-00002A6B0000}"/>
    <cellStyle name="Normal 68 11 2 2 3" xfId="22443" xr:uid="{00000000-0005-0000-0000-00002B6B0000}"/>
    <cellStyle name="Normal 68 11 2 3" xfId="16824" xr:uid="{00000000-0005-0000-0000-00002C6B0000}"/>
    <cellStyle name="Normal 68 11 2 3 2" xfId="24648" xr:uid="{00000000-0005-0000-0000-00002D6B0000}"/>
    <cellStyle name="Normal 68 11 2 4" xfId="20875" xr:uid="{00000000-0005-0000-0000-00002E6B0000}"/>
    <cellStyle name="Normal 68 11 3" xfId="10477" xr:uid="{00000000-0005-0000-0000-00002F6B0000}"/>
    <cellStyle name="Normal 68 11 3 2" xfId="12045" xr:uid="{00000000-0005-0000-0000-0000306B0000}"/>
    <cellStyle name="Normal 68 11 3 2 2" xfId="18784" xr:uid="{00000000-0005-0000-0000-0000316B0000}"/>
    <cellStyle name="Normal 68 11 3 2 2 2" xfId="26608" xr:uid="{00000000-0005-0000-0000-0000326B0000}"/>
    <cellStyle name="Normal 68 11 3 2 3" xfId="22835" xr:uid="{00000000-0005-0000-0000-0000336B0000}"/>
    <cellStyle name="Normal 68 11 3 3" xfId="17216" xr:uid="{00000000-0005-0000-0000-0000346B0000}"/>
    <cellStyle name="Normal 68 11 3 3 2" xfId="25040" xr:uid="{00000000-0005-0000-0000-0000356B0000}"/>
    <cellStyle name="Normal 68 11 3 4" xfId="21267" xr:uid="{00000000-0005-0000-0000-0000366B0000}"/>
    <cellStyle name="Normal 68 11 4" xfId="10869" xr:uid="{00000000-0005-0000-0000-0000376B0000}"/>
    <cellStyle name="Normal 68 11 4 2" xfId="12437" xr:uid="{00000000-0005-0000-0000-0000386B0000}"/>
    <cellStyle name="Normal 68 11 4 2 2" xfId="19176" xr:uid="{00000000-0005-0000-0000-0000396B0000}"/>
    <cellStyle name="Normal 68 11 4 2 2 2" xfId="27000" xr:uid="{00000000-0005-0000-0000-00003A6B0000}"/>
    <cellStyle name="Normal 68 11 4 2 3" xfId="23227" xr:uid="{00000000-0005-0000-0000-00003B6B0000}"/>
    <cellStyle name="Normal 68 11 4 3" xfId="17608" xr:uid="{00000000-0005-0000-0000-00003C6B0000}"/>
    <cellStyle name="Normal 68 11 4 3 2" xfId="25432" xr:uid="{00000000-0005-0000-0000-00003D6B0000}"/>
    <cellStyle name="Normal 68 11 4 4" xfId="21659" xr:uid="{00000000-0005-0000-0000-00003E6B0000}"/>
    <cellStyle name="Normal 68 11 5" xfId="11261" xr:uid="{00000000-0005-0000-0000-00003F6B0000}"/>
    <cellStyle name="Normal 68 11 5 2" xfId="18000" xr:uid="{00000000-0005-0000-0000-0000406B0000}"/>
    <cellStyle name="Normal 68 11 5 2 2" xfId="25824" xr:uid="{00000000-0005-0000-0000-0000416B0000}"/>
    <cellStyle name="Normal 68 11 5 3" xfId="22051" xr:uid="{00000000-0005-0000-0000-0000426B0000}"/>
    <cellStyle name="Normal 68 11 6" xfId="16432" xr:uid="{00000000-0005-0000-0000-0000436B0000}"/>
    <cellStyle name="Normal 68 11 6 2" xfId="24256" xr:uid="{00000000-0005-0000-0000-0000446B0000}"/>
    <cellStyle name="Normal 68 11 7" xfId="19669" xr:uid="{00000000-0005-0000-0000-0000456B0000}"/>
    <cellStyle name="Normal 68 12" xfId="9749" xr:uid="{00000000-0005-0000-0000-0000466B0000}"/>
    <cellStyle name="Normal 68 12 2" xfId="10141" xr:uid="{00000000-0005-0000-0000-0000476B0000}"/>
    <cellStyle name="Normal 68 12 2 2" xfId="11709" xr:uid="{00000000-0005-0000-0000-0000486B0000}"/>
    <cellStyle name="Normal 68 12 2 2 2" xfId="18448" xr:uid="{00000000-0005-0000-0000-0000496B0000}"/>
    <cellStyle name="Normal 68 12 2 2 2 2" xfId="26272" xr:uid="{00000000-0005-0000-0000-00004A6B0000}"/>
    <cellStyle name="Normal 68 12 2 2 3" xfId="22499" xr:uid="{00000000-0005-0000-0000-00004B6B0000}"/>
    <cellStyle name="Normal 68 12 2 3" xfId="16880" xr:uid="{00000000-0005-0000-0000-00004C6B0000}"/>
    <cellStyle name="Normal 68 12 2 3 2" xfId="24704" xr:uid="{00000000-0005-0000-0000-00004D6B0000}"/>
    <cellStyle name="Normal 68 12 2 4" xfId="20931" xr:uid="{00000000-0005-0000-0000-00004E6B0000}"/>
    <cellStyle name="Normal 68 12 3" xfId="10533" xr:uid="{00000000-0005-0000-0000-00004F6B0000}"/>
    <cellStyle name="Normal 68 12 3 2" xfId="12101" xr:uid="{00000000-0005-0000-0000-0000506B0000}"/>
    <cellStyle name="Normal 68 12 3 2 2" xfId="18840" xr:uid="{00000000-0005-0000-0000-0000516B0000}"/>
    <cellStyle name="Normal 68 12 3 2 2 2" xfId="26664" xr:uid="{00000000-0005-0000-0000-0000526B0000}"/>
    <cellStyle name="Normal 68 12 3 2 3" xfId="22891" xr:uid="{00000000-0005-0000-0000-0000536B0000}"/>
    <cellStyle name="Normal 68 12 3 3" xfId="17272" xr:uid="{00000000-0005-0000-0000-0000546B0000}"/>
    <cellStyle name="Normal 68 12 3 3 2" xfId="25096" xr:uid="{00000000-0005-0000-0000-0000556B0000}"/>
    <cellStyle name="Normal 68 12 3 4" xfId="21323" xr:uid="{00000000-0005-0000-0000-0000566B0000}"/>
    <cellStyle name="Normal 68 12 4" xfId="10925" xr:uid="{00000000-0005-0000-0000-0000576B0000}"/>
    <cellStyle name="Normal 68 12 4 2" xfId="12493" xr:uid="{00000000-0005-0000-0000-0000586B0000}"/>
    <cellStyle name="Normal 68 12 4 2 2" xfId="19232" xr:uid="{00000000-0005-0000-0000-0000596B0000}"/>
    <cellStyle name="Normal 68 12 4 2 2 2" xfId="27056" xr:uid="{00000000-0005-0000-0000-00005A6B0000}"/>
    <cellStyle name="Normal 68 12 4 2 3" xfId="23283" xr:uid="{00000000-0005-0000-0000-00005B6B0000}"/>
    <cellStyle name="Normal 68 12 4 3" xfId="17664" xr:uid="{00000000-0005-0000-0000-00005C6B0000}"/>
    <cellStyle name="Normal 68 12 4 3 2" xfId="25488" xr:uid="{00000000-0005-0000-0000-00005D6B0000}"/>
    <cellStyle name="Normal 68 12 4 4" xfId="21715" xr:uid="{00000000-0005-0000-0000-00005E6B0000}"/>
    <cellStyle name="Normal 68 12 5" xfId="11317" xr:uid="{00000000-0005-0000-0000-00005F6B0000}"/>
    <cellStyle name="Normal 68 12 5 2" xfId="18056" xr:uid="{00000000-0005-0000-0000-0000606B0000}"/>
    <cellStyle name="Normal 68 12 5 2 2" xfId="25880" xr:uid="{00000000-0005-0000-0000-0000616B0000}"/>
    <cellStyle name="Normal 68 12 5 3" xfId="22107" xr:uid="{00000000-0005-0000-0000-0000626B0000}"/>
    <cellStyle name="Normal 68 12 6" xfId="16488" xr:uid="{00000000-0005-0000-0000-0000636B0000}"/>
    <cellStyle name="Normal 68 12 6 2" xfId="24312" xr:uid="{00000000-0005-0000-0000-0000646B0000}"/>
    <cellStyle name="Normal 68 12 7" xfId="20539" xr:uid="{00000000-0005-0000-0000-0000656B0000}"/>
    <cellStyle name="Normal 68 13" xfId="9805" xr:uid="{00000000-0005-0000-0000-0000666B0000}"/>
    <cellStyle name="Normal 68 13 2" xfId="10197" xr:uid="{00000000-0005-0000-0000-0000676B0000}"/>
    <cellStyle name="Normal 68 13 2 2" xfId="11765" xr:uid="{00000000-0005-0000-0000-0000686B0000}"/>
    <cellStyle name="Normal 68 13 2 2 2" xfId="18504" xr:uid="{00000000-0005-0000-0000-0000696B0000}"/>
    <cellStyle name="Normal 68 13 2 2 2 2" xfId="26328" xr:uid="{00000000-0005-0000-0000-00006A6B0000}"/>
    <cellStyle name="Normal 68 13 2 2 3" xfId="22555" xr:uid="{00000000-0005-0000-0000-00006B6B0000}"/>
    <cellStyle name="Normal 68 13 2 3" xfId="16936" xr:uid="{00000000-0005-0000-0000-00006C6B0000}"/>
    <cellStyle name="Normal 68 13 2 3 2" xfId="24760" xr:uid="{00000000-0005-0000-0000-00006D6B0000}"/>
    <cellStyle name="Normal 68 13 2 4" xfId="20987" xr:uid="{00000000-0005-0000-0000-00006E6B0000}"/>
    <cellStyle name="Normal 68 13 3" xfId="10589" xr:uid="{00000000-0005-0000-0000-00006F6B0000}"/>
    <cellStyle name="Normal 68 13 3 2" xfId="12157" xr:uid="{00000000-0005-0000-0000-0000706B0000}"/>
    <cellStyle name="Normal 68 13 3 2 2" xfId="18896" xr:uid="{00000000-0005-0000-0000-0000716B0000}"/>
    <cellStyle name="Normal 68 13 3 2 2 2" xfId="26720" xr:uid="{00000000-0005-0000-0000-0000726B0000}"/>
    <cellStyle name="Normal 68 13 3 2 3" xfId="22947" xr:uid="{00000000-0005-0000-0000-0000736B0000}"/>
    <cellStyle name="Normal 68 13 3 3" xfId="17328" xr:uid="{00000000-0005-0000-0000-0000746B0000}"/>
    <cellStyle name="Normal 68 13 3 3 2" xfId="25152" xr:uid="{00000000-0005-0000-0000-0000756B0000}"/>
    <cellStyle name="Normal 68 13 3 4" xfId="21379" xr:uid="{00000000-0005-0000-0000-0000766B0000}"/>
    <cellStyle name="Normal 68 13 4" xfId="10981" xr:uid="{00000000-0005-0000-0000-0000776B0000}"/>
    <cellStyle name="Normal 68 13 4 2" xfId="12549" xr:uid="{00000000-0005-0000-0000-0000786B0000}"/>
    <cellStyle name="Normal 68 13 4 2 2" xfId="19288" xr:uid="{00000000-0005-0000-0000-0000796B0000}"/>
    <cellStyle name="Normal 68 13 4 2 2 2" xfId="27112" xr:uid="{00000000-0005-0000-0000-00007A6B0000}"/>
    <cellStyle name="Normal 68 13 4 2 3" xfId="23339" xr:uid="{00000000-0005-0000-0000-00007B6B0000}"/>
    <cellStyle name="Normal 68 13 4 3" xfId="17720" xr:uid="{00000000-0005-0000-0000-00007C6B0000}"/>
    <cellStyle name="Normal 68 13 4 3 2" xfId="25544" xr:uid="{00000000-0005-0000-0000-00007D6B0000}"/>
    <cellStyle name="Normal 68 13 4 4" xfId="21771" xr:uid="{00000000-0005-0000-0000-00007E6B0000}"/>
    <cellStyle name="Normal 68 13 5" xfId="11373" xr:uid="{00000000-0005-0000-0000-00007F6B0000}"/>
    <cellStyle name="Normal 68 13 5 2" xfId="18112" xr:uid="{00000000-0005-0000-0000-0000806B0000}"/>
    <cellStyle name="Normal 68 13 5 2 2" xfId="25936" xr:uid="{00000000-0005-0000-0000-0000816B0000}"/>
    <cellStyle name="Normal 68 13 5 3" xfId="22163" xr:uid="{00000000-0005-0000-0000-0000826B0000}"/>
    <cellStyle name="Normal 68 13 6" xfId="16544" xr:uid="{00000000-0005-0000-0000-0000836B0000}"/>
    <cellStyle name="Normal 68 13 6 2" xfId="24368" xr:uid="{00000000-0005-0000-0000-0000846B0000}"/>
    <cellStyle name="Normal 68 13 7" xfId="20595" xr:uid="{00000000-0005-0000-0000-0000856B0000}"/>
    <cellStyle name="Normal 68 14" xfId="9861" xr:uid="{00000000-0005-0000-0000-0000866B0000}"/>
    <cellStyle name="Normal 68 14 2" xfId="10253" xr:uid="{00000000-0005-0000-0000-0000876B0000}"/>
    <cellStyle name="Normal 68 14 2 2" xfId="11821" xr:uid="{00000000-0005-0000-0000-0000886B0000}"/>
    <cellStyle name="Normal 68 14 2 2 2" xfId="18560" xr:uid="{00000000-0005-0000-0000-0000896B0000}"/>
    <cellStyle name="Normal 68 14 2 2 2 2" xfId="26384" xr:uid="{00000000-0005-0000-0000-00008A6B0000}"/>
    <cellStyle name="Normal 68 14 2 2 3" xfId="22611" xr:uid="{00000000-0005-0000-0000-00008B6B0000}"/>
    <cellStyle name="Normal 68 14 2 3" xfId="16992" xr:uid="{00000000-0005-0000-0000-00008C6B0000}"/>
    <cellStyle name="Normal 68 14 2 3 2" xfId="24816" xr:uid="{00000000-0005-0000-0000-00008D6B0000}"/>
    <cellStyle name="Normal 68 14 2 4" xfId="21043" xr:uid="{00000000-0005-0000-0000-00008E6B0000}"/>
    <cellStyle name="Normal 68 14 3" xfId="10645" xr:uid="{00000000-0005-0000-0000-00008F6B0000}"/>
    <cellStyle name="Normal 68 14 3 2" xfId="12213" xr:uid="{00000000-0005-0000-0000-0000906B0000}"/>
    <cellStyle name="Normal 68 14 3 2 2" xfId="18952" xr:uid="{00000000-0005-0000-0000-0000916B0000}"/>
    <cellStyle name="Normal 68 14 3 2 2 2" xfId="26776" xr:uid="{00000000-0005-0000-0000-0000926B0000}"/>
    <cellStyle name="Normal 68 14 3 2 3" xfId="23003" xr:uid="{00000000-0005-0000-0000-0000936B0000}"/>
    <cellStyle name="Normal 68 14 3 3" xfId="17384" xr:uid="{00000000-0005-0000-0000-0000946B0000}"/>
    <cellStyle name="Normal 68 14 3 3 2" xfId="25208" xr:uid="{00000000-0005-0000-0000-0000956B0000}"/>
    <cellStyle name="Normal 68 14 3 4" xfId="21435" xr:uid="{00000000-0005-0000-0000-0000966B0000}"/>
    <cellStyle name="Normal 68 14 4" xfId="11037" xr:uid="{00000000-0005-0000-0000-0000976B0000}"/>
    <cellStyle name="Normal 68 14 4 2" xfId="12605" xr:uid="{00000000-0005-0000-0000-0000986B0000}"/>
    <cellStyle name="Normal 68 14 4 2 2" xfId="19344" xr:uid="{00000000-0005-0000-0000-0000996B0000}"/>
    <cellStyle name="Normal 68 14 4 2 2 2" xfId="27168" xr:uid="{00000000-0005-0000-0000-00009A6B0000}"/>
    <cellStyle name="Normal 68 14 4 2 3" xfId="23395" xr:uid="{00000000-0005-0000-0000-00009B6B0000}"/>
    <cellStyle name="Normal 68 14 4 3" xfId="17776" xr:uid="{00000000-0005-0000-0000-00009C6B0000}"/>
    <cellStyle name="Normal 68 14 4 3 2" xfId="25600" xr:uid="{00000000-0005-0000-0000-00009D6B0000}"/>
    <cellStyle name="Normal 68 14 4 4" xfId="21827" xr:uid="{00000000-0005-0000-0000-00009E6B0000}"/>
    <cellStyle name="Normal 68 14 5" xfId="11429" xr:uid="{00000000-0005-0000-0000-00009F6B0000}"/>
    <cellStyle name="Normal 68 14 5 2" xfId="18168" xr:uid="{00000000-0005-0000-0000-0000A06B0000}"/>
    <cellStyle name="Normal 68 14 5 2 2" xfId="25992" xr:uid="{00000000-0005-0000-0000-0000A16B0000}"/>
    <cellStyle name="Normal 68 14 5 3" xfId="22219" xr:uid="{00000000-0005-0000-0000-0000A26B0000}"/>
    <cellStyle name="Normal 68 14 6" xfId="16600" xr:uid="{00000000-0005-0000-0000-0000A36B0000}"/>
    <cellStyle name="Normal 68 14 6 2" xfId="24424" xr:uid="{00000000-0005-0000-0000-0000A46B0000}"/>
    <cellStyle name="Normal 68 14 7" xfId="20651" xr:uid="{00000000-0005-0000-0000-0000A56B0000}"/>
    <cellStyle name="Normal 68 15" xfId="9917" xr:uid="{00000000-0005-0000-0000-0000A66B0000}"/>
    <cellStyle name="Normal 68 15 2" xfId="11485" xr:uid="{00000000-0005-0000-0000-0000A76B0000}"/>
    <cellStyle name="Normal 68 15 2 2" xfId="18224" xr:uid="{00000000-0005-0000-0000-0000A86B0000}"/>
    <cellStyle name="Normal 68 15 2 2 2" xfId="26048" xr:uid="{00000000-0005-0000-0000-0000A96B0000}"/>
    <cellStyle name="Normal 68 15 2 3" xfId="22275" xr:uid="{00000000-0005-0000-0000-0000AA6B0000}"/>
    <cellStyle name="Normal 68 15 3" xfId="16656" xr:uid="{00000000-0005-0000-0000-0000AB6B0000}"/>
    <cellStyle name="Normal 68 15 3 2" xfId="24480" xr:uid="{00000000-0005-0000-0000-0000AC6B0000}"/>
    <cellStyle name="Normal 68 15 4" xfId="20707" xr:uid="{00000000-0005-0000-0000-0000AD6B0000}"/>
    <cellStyle name="Normal 68 16" xfId="10309" xr:uid="{00000000-0005-0000-0000-0000AE6B0000}"/>
    <cellStyle name="Normal 68 16 2" xfId="11877" xr:uid="{00000000-0005-0000-0000-0000AF6B0000}"/>
    <cellStyle name="Normal 68 16 2 2" xfId="18616" xr:uid="{00000000-0005-0000-0000-0000B06B0000}"/>
    <cellStyle name="Normal 68 16 2 2 2" xfId="26440" xr:uid="{00000000-0005-0000-0000-0000B16B0000}"/>
    <cellStyle name="Normal 68 16 2 3" xfId="22667" xr:uid="{00000000-0005-0000-0000-0000B26B0000}"/>
    <cellStyle name="Normal 68 16 3" xfId="17048" xr:uid="{00000000-0005-0000-0000-0000B36B0000}"/>
    <cellStyle name="Normal 68 16 3 2" xfId="24872" xr:uid="{00000000-0005-0000-0000-0000B46B0000}"/>
    <cellStyle name="Normal 68 16 4" xfId="21099" xr:uid="{00000000-0005-0000-0000-0000B56B0000}"/>
    <cellStyle name="Normal 68 17" xfId="10701" xr:uid="{00000000-0005-0000-0000-0000B66B0000}"/>
    <cellStyle name="Normal 68 17 2" xfId="12269" xr:uid="{00000000-0005-0000-0000-0000B76B0000}"/>
    <cellStyle name="Normal 68 17 2 2" xfId="19008" xr:uid="{00000000-0005-0000-0000-0000B86B0000}"/>
    <cellStyle name="Normal 68 17 2 2 2" xfId="26832" xr:uid="{00000000-0005-0000-0000-0000B96B0000}"/>
    <cellStyle name="Normal 68 17 2 3" xfId="23059" xr:uid="{00000000-0005-0000-0000-0000BA6B0000}"/>
    <cellStyle name="Normal 68 17 3" xfId="17440" xr:uid="{00000000-0005-0000-0000-0000BB6B0000}"/>
    <cellStyle name="Normal 68 17 3 2" xfId="25264" xr:uid="{00000000-0005-0000-0000-0000BC6B0000}"/>
    <cellStyle name="Normal 68 17 4" xfId="21491" xr:uid="{00000000-0005-0000-0000-0000BD6B0000}"/>
    <cellStyle name="Normal 68 18" xfId="11093" xr:uid="{00000000-0005-0000-0000-0000BE6B0000}"/>
    <cellStyle name="Normal 68 18 2" xfId="17832" xr:uid="{00000000-0005-0000-0000-0000BF6B0000}"/>
    <cellStyle name="Normal 68 18 2 2" xfId="25656" xr:uid="{00000000-0005-0000-0000-0000C06B0000}"/>
    <cellStyle name="Normal 68 18 3" xfId="21883" xr:uid="{00000000-0005-0000-0000-0000C16B0000}"/>
    <cellStyle name="Normal 68 19" xfId="14635" xr:uid="{00000000-0005-0000-0000-0000C26B0000}"/>
    <cellStyle name="Normal 68 19 2" xfId="24084" xr:uid="{00000000-0005-0000-0000-0000C36B0000}"/>
    <cellStyle name="Normal 68 2" xfId="8099" xr:uid="{00000000-0005-0000-0000-0000C46B0000}"/>
    <cellStyle name="Normal 68 20" xfId="19668" xr:uid="{00000000-0005-0000-0000-0000C56B0000}"/>
    <cellStyle name="Normal 68 21" xfId="5701" xr:uid="{00000000-0005-0000-0000-0000C66B0000}"/>
    <cellStyle name="Normal 68 3" xfId="8762" xr:uid="{00000000-0005-0000-0000-0000C76B0000}"/>
    <cellStyle name="Normal 68 3 10" xfId="9753" xr:uid="{00000000-0005-0000-0000-0000C86B0000}"/>
    <cellStyle name="Normal 68 3 10 2" xfId="10145" xr:uid="{00000000-0005-0000-0000-0000C96B0000}"/>
    <cellStyle name="Normal 68 3 10 2 2" xfId="11713" xr:uid="{00000000-0005-0000-0000-0000CA6B0000}"/>
    <cellStyle name="Normal 68 3 10 2 2 2" xfId="18452" xr:uid="{00000000-0005-0000-0000-0000CB6B0000}"/>
    <cellStyle name="Normal 68 3 10 2 2 2 2" xfId="26276" xr:uid="{00000000-0005-0000-0000-0000CC6B0000}"/>
    <cellStyle name="Normal 68 3 10 2 2 3" xfId="22503" xr:uid="{00000000-0005-0000-0000-0000CD6B0000}"/>
    <cellStyle name="Normal 68 3 10 2 3" xfId="16884" xr:uid="{00000000-0005-0000-0000-0000CE6B0000}"/>
    <cellStyle name="Normal 68 3 10 2 3 2" xfId="24708" xr:uid="{00000000-0005-0000-0000-0000CF6B0000}"/>
    <cellStyle name="Normal 68 3 10 2 4" xfId="20935" xr:uid="{00000000-0005-0000-0000-0000D06B0000}"/>
    <cellStyle name="Normal 68 3 10 3" xfId="10537" xr:uid="{00000000-0005-0000-0000-0000D16B0000}"/>
    <cellStyle name="Normal 68 3 10 3 2" xfId="12105" xr:uid="{00000000-0005-0000-0000-0000D26B0000}"/>
    <cellStyle name="Normal 68 3 10 3 2 2" xfId="18844" xr:uid="{00000000-0005-0000-0000-0000D36B0000}"/>
    <cellStyle name="Normal 68 3 10 3 2 2 2" xfId="26668" xr:uid="{00000000-0005-0000-0000-0000D46B0000}"/>
    <cellStyle name="Normal 68 3 10 3 2 3" xfId="22895" xr:uid="{00000000-0005-0000-0000-0000D56B0000}"/>
    <cellStyle name="Normal 68 3 10 3 3" xfId="17276" xr:uid="{00000000-0005-0000-0000-0000D66B0000}"/>
    <cellStyle name="Normal 68 3 10 3 3 2" xfId="25100" xr:uid="{00000000-0005-0000-0000-0000D76B0000}"/>
    <cellStyle name="Normal 68 3 10 3 4" xfId="21327" xr:uid="{00000000-0005-0000-0000-0000D86B0000}"/>
    <cellStyle name="Normal 68 3 10 4" xfId="10929" xr:uid="{00000000-0005-0000-0000-0000D96B0000}"/>
    <cellStyle name="Normal 68 3 10 4 2" xfId="12497" xr:uid="{00000000-0005-0000-0000-0000DA6B0000}"/>
    <cellStyle name="Normal 68 3 10 4 2 2" xfId="19236" xr:uid="{00000000-0005-0000-0000-0000DB6B0000}"/>
    <cellStyle name="Normal 68 3 10 4 2 2 2" xfId="27060" xr:uid="{00000000-0005-0000-0000-0000DC6B0000}"/>
    <cellStyle name="Normal 68 3 10 4 2 3" xfId="23287" xr:uid="{00000000-0005-0000-0000-0000DD6B0000}"/>
    <cellStyle name="Normal 68 3 10 4 3" xfId="17668" xr:uid="{00000000-0005-0000-0000-0000DE6B0000}"/>
    <cellStyle name="Normal 68 3 10 4 3 2" xfId="25492" xr:uid="{00000000-0005-0000-0000-0000DF6B0000}"/>
    <cellStyle name="Normal 68 3 10 4 4" xfId="21719" xr:uid="{00000000-0005-0000-0000-0000E06B0000}"/>
    <cellStyle name="Normal 68 3 10 5" xfId="11321" xr:uid="{00000000-0005-0000-0000-0000E16B0000}"/>
    <cellStyle name="Normal 68 3 10 5 2" xfId="18060" xr:uid="{00000000-0005-0000-0000-0000E26B0000}"/>
    <cellStyle name="Normal 68 3 10 5 2 2" xfId="25884" xr:uid="{00000000-0005-0000-0000-0000E36B0000}"/>
    <cellStyle name="Normal 68 3 10 5 3" xfId="22111" xr:uid="{00000000-0005-0000-0000-0000E46B0000}"/>
    <cellStyle name="Normal 68 3 10 6" xfId="16492" xr:uid="{00000000-0005-0000-0000-0000E56B0000}"/>
    <cellStyle name="Normal 68 3 10 6 2" xfId="24316" xr:uid="{00000000-0005-0000-0000-0000E66B0000}"/>
    <cellStyle name="Normal 68 3 10 7" xfId="20543" xr:uid="{00000000-0005-0000-0000-0000E76B0000}"/>
    <cellStyle name="Normal 68 3 11" xfId="9809" xr:uid="{00000000-0005-0000-0000-0000E86B0000}"/>
    <cellStyle name="Normal 68 3 11 2" xfId="10201" xr:uid="{00000000-0005-0000-0000-0000E96B0000}"/>
    <cellStyle name="Normal 68 3 11 2 2" xfId="11769" xr:uid="{00000000-0005-0000-0000-0000EA6B0000}"/>
    <cellStyle name="Normal 68 3 11 2 2 2" xfId="18508" xr:uid="{00000000-0005-0000-0000-0000EB6B0000}"/>
    <cellStyle name="Normal 68 3 11 2 2 2 2" xfId="26332" xr:uid="{00000000-0005-0000-0000-0000EC6B0000}"/>
    <cellStyle name="Normal 68 3 11 2 2 3" xfId="22559" xr:uid="{00000000-0005-0000-0000-0000ED6B0000}"/>
    <cellStyle name="Normal 68 3 11 2 3" xfId="16940" xr:uid="{00000000-0005-0000-0000-0000EE6B0000}"/>
    <cellStyle name="Normal 68 3 11 2 3 2" xfId="24764" xr:uid="{00000000-0005-0000-0000-0000EF6B0000}"/>
    <cellStyle name="Normal 68 3 11 2 4" xfId="20991" xr:uid="{00000000-0005-0000-0000-0000F06B0000}"/>
    <cellStyle name="Normal 68 3 11 3" xfId="10593" xr:uid="{00000000-0005-0000-0000-0000F16B0000}"/>
    <cellStyle name="Normal 68 3 11 3 2" xfId="12161" xr:uid="{00000000-0005-0000-0000-0000F26B0000}"/>
    <cellStyle name="Normal 68 3 11 3 2 2" xfId="18900" xr:uid="{00000000-0005-0000-0000-0000F36B0000}"/>
    <cellStyle name="Normal 68 3 11 3 2 2 2" xfId="26724" xr:uid="{00000000-0005-0000-0000-0000F46B0000}"/>
    <cellStyle name="Normal 68 3 11 3 2 3" xfId="22951" xr:uid="{00000000-0005-0000-0000-0000F56B0000}"/>
    <cellStyle name="Normal 68 3 11 3 3" xfId="17332" xr:uid="{00000000-0005-0000-0000-0000F66B0000}"/>
    <cellStyle name="Normal 68 3 11 3 3 2" xfId="25156" xr:uid="{00000000-0005-0000-0000-0000F76B0000}"/>
    <cellStyle name="Normal 68 3 11 3 4" xfId="21383" xr:uid="{00000000-0005-0000-0000-0000F86B0000}"/>
    <cellStyle name="Normal 68 3 11 4" xfId="10985" xr:uid="{00000000-0005-0000-0000-0000F96B0000}"/>
    <cellStyle name="Normal 68 3 11 4 2" xfId="12553" xr:uid="{00000000-0005-0000-0000-0000FA6B0000}"/>
    <cellStyle name="Normal 68 3 11 4 2 2" xfId="19292" xr:uid="{00000000-0005-0000-0000-0000FB6B0000}"/>
    <cellStyle name="Normal 68 3 11 4 2 2 2" xfId="27116" xr:uid="{00000000-0005-0000-0000-0000FC6B0000}"/>
    <cellStyle name="Normal 68 3 11 4 2 3" xfId="23343" xr:uid="{00000000-0005-0000-0000-0000FD6B0000}"/>
    <cellStyle name="Normal 68 3 11 4 3" xfId="17724" xr:uid="{00000000-0005-0000-0000-0000FE6B0000}"/>
    <cellStyle name="Normal 68 3 11 4 3 2" xfId="25548" xr:uid="{00000000-0005-0000-0000-0000FF6B0000}"/>
    <cellStyle name="Normal 68 3 11 4 4" xfId="21775" xr:uid="{00000000-0005-0000-0000-0000006C0000}"/>
    <cellStyle name="Normal 68 3 11 5" xfId="11377" xr:uid="{00000000-0005-0000-0000-0000016C0000}"/>
    <cellStyle name="Normal 68 3 11 5 2" xfId="18116" xr:uid="{00000000-0005-0000-0000-0000026C0000}"/>
    <cellStyle name="Normal 68 3 11 5 2 2" xfId="25940" xr:uid="{00000000-0005-0000-0000-0000036C0000}"/>
    <cellStyle name="Normal 68 3 11 5 3" xfId="22167" xr:uid="{00000000-0005-0000-0000-0000046C0000}"/>
    <cellStyle name="Normal 68 3 11 6" xfId="16548" xr:uid="{00000000-0005-0000-0000-0000056C0000}"/>
    <cellStyle name="Normal 68 3 11 6 2" xfId="24372" xr:uid="{00000000-0005-0000-0000-0000066C0000}"/>
    <cellStyle name="Normal 68 3 11 7" xfId="20599" xr:uid="{00000000-0005-0000-0000-0000076C0000}"/>
    <cellStyle name="Normal 68 3 12" xfId="9865" xr:uid="{00000000-0005-0000-0000-0000086C0000}"/>
    <cellStyle name="Normal 68 3 12 2" xfId="10257" xr:uid="{00000000-0005-0000-0000-0000096C0000}"/>
    <cellStyle name="Normal 68 3 12 2 2" xfId="11825" xr:uid="{00000000-0005-0000-0000-00000A6C0000}"/>
    <cellStyle name="Normal 68 3 12 2 2 2" xfId="18564" xr:uid="{00000000-0005-0000-0000-00000B6C0000}"/>
    <cellStyle name="Normal 68 3 12 2 2 2 2" xfId="26388" xr:uid="{00000000-0005-0000-0000-00000C6C0000}"/>
    <cellStyle name="Normal 68 3 12 2 2 3" xfId="22615" xr:uid="{00000000-0005-0000-0000-00000D6C0000}"/>
    <cellStyle name="Normal 68 3 12 2 3" xfId="16996" xr:uid="{00000000-0005-0000-0000-00000E6C0000}"/>
    <cellStyle name="Normal 68 3 12 2 3 2" xfId="24820" xr:uid="{00000000-0005-0000-0000-00000F6C0000}"/>
    <cellStyle name="Normal 68 3 12 2 4" xfId="21047" xr:uid="{00000000-0005-0000-0000-0000106C0000}"/>
    <cellStyle name="Normal 68 3 12 3" xfId="10649" xr:uid="{00000000-0005-0000-0000-0000116C0000}"/>
    <cellStyle name="Normal 68 3 12 3 2" xfId="12217" xr:uid="{00000000-0005-0000-0000-0000126C0000}"/>
    <cellStyle name="Normal 68 3 12 3 2 2" xfId="18956" xr:uid="{00000000-0005-0000-0000-0000136C0000}"/>
    <cellStyle name="Normal 68 3 12 3 2 2 2" xfId="26780" xr:uid="{00000000-0005-0000-0000-0000146C0000}"/>
    <cellStyle name="Normal 68 3 12 3 2 3" xfId="23007" xr:uid="{00000000-0005-0000-0000-0000156C0000}"/>
    <cellStyle name="Normal 68 3 12 3 3" xfId="17388" xr:uid="{00000000-0005-0000-0000-0000166C0000}"/>
    <cellStyle name="Normal 68 3 12 3 3 2" xfId="25212" xr:uid="{00000000-0005-0000-0000-0000176C0000}"/>
    <cellStyle name="Normal 68 3 12 3 4" xfId="21439" xr:uid="{00000000-0005-0000-0000-0000186C0000}"/>
    <cellStyle name="Normal 68 3 12 4" xfId="11041" xr:uid="{00000000-0005-0000-0000-0000196C0000}"/>
    <cellStyle name="Normal 68 3 12 4 2" xfId="12609" xr:uid="{00000000-0005-0000-0000-00001A6C0000}"/>
    <cellStyle name="Normal 68 3 12 4 2 2" xfId="19348" xr:uid="{00000000-0005-0000-0000-00001B6C0000}"/>
    <cellStyle name="Normal 68 3 12 4 2 2 2" xfId="27172" xr:uid="{00000000-0005-0000-0000-00001C6C0000}"/>
    <cellStyle name="Normal 68 3 12 4 2 3" xfId="23399" xr:uid="{00000000-0005-0000-0000-00001D6C0000}"/>
    <cellStyle name="Normal 68 3 12 4 3" xfId="17780" xr:uid="{00000000-0005-0000-0000-00001E6C0000}"/>
    <cellStyle name="Normal 68 3 12 4 3 2" xfId="25604" xr:uid="{00000000-0005-0000-0000-00001F6C0000}"/>
    <cellStyle name="Normal 68 3 12 4 4" xfId="21831" xr:uid="{00000000-0005-0000-0000-0000206C0000}"/>
    <cellStyle name="Normal 68 3 12 5" xfId="11433" xr:uid="{00000000-0005-0000-0000-0000216C0000}"/>
    <cellStyle name="Normal 68 3 12 5 2" xfId="18172" xr:uid="{00000000-0005-0000-0000-0000226C0000}"/>
    <cellStyle name="Normal 68 3 12 5 2 2" xfId="25996" xr:uid="{00000000-0005-0000-0000-0000236C0000}"/>
    <cellStyle name="Normal 68 3 12 5 3" xfId="22223" xr:uid="{00000000-0005-0000-0000-0000246C0000}"/>
    <cellStyle name="Normal 68 3 12 6" xfId="16604" xr:uid="{00000000-0005-0000-0000-0000256C0000}"/>
    <cellStyle name="Normal 68 3 12 6 2" xfId="24428" xr:uid="{00000000-0005-0000-0000-0000266C0000}"/>
    <cellStyle name="Normal 68 3 12 7" xfId="20655" xr:uid="{00000000-0005-0000-0000-0000276C0000}"/>
    <cellStyle name="Normal 68 3 13" xfId="9921" xr:uid="{00000000-0005-0000-0000-0000286C0000}"/>
    <cellStyle name="Normal 68 3 13 2" xfId="11489" xr:uid="{00000000-0005-0000-0000-0000296C0000}"/>
    <cellStyle name="Normal 68 3 13 2 2" xfId="18228" xr:uid="{00000000-0005-0000-0000-00002A6C0000}"/>
    <cellStyle name="Normal 68 3 13 2 2 2" xfId="26052" xr:uid="{00000000-0005-0000-0000-00002B6C0000}"/>
    <cellStyle name="Normal 68 3 13 2 3" xfId="22279" xr:uid="{00000000-0005-0000-0000-00002C6C0000}"/>
    <cellStyle name="Normal 68 3 13 3" xfId="16660" xr:uid="{00000000-0005-0000-0000-00002D6C0000}"/>
    <cellStyle name="Normal 68 3 13 3 2" xfId="24484" xr:uid="{00000000-0005-0000-0000-00002E6C0000}"/>
    <cellStyle name="Normal 68 3 13 4" xfId="20711" xr:uid="{00000000-0005-0000-0000-00002F6C0000}"/>
    <cellStyle name="Normal 68 3 14" xfId="10313" xr:uid="{00000000-0005-0000-0000-0000306C0000}"/>
    <cellStyle name="Normal 68 3 14 2" xfId="11881" xr:uid="{00000000-0005-0000-0000-0000316C0000}"/>
    <cellStyle name="Normal 68 3 14 2 2" xfId="18620" xr:uid="{00000000-0005-0000-0000-0000326C0000}"/>
    <cellStyle name="Normal 68 3 14 2 2 2" xfId="26444" xr:uid="{00000000-0005-0000-0000-0000336C0000}"/>
    <cellStyle name="Normal 68 3 14 2 3" xfId="22671" xr:uid="{00000000-0005-0000-0000-0000346C0000}"/>
    <cellStyle name="Normal 68 3 14 3" xfId="17052" xr:uid="{00000000-0005-0000-0000-0000356C0000}"/>
    <cellStyle name="Normal 68 3 14 3 2" xfId="24876" xr:uid="{00000000-0005-0000-0000-0000366C0000}"/>
    <cellStyle name="Normal 68 3 14 4" xfId="21103" xr:uid="{00000000-0005-0000-0000-0000376C0000}"/>
    <cellStyle name="Normal 68 3 15" xfId="10705" xr:uid="{00000000-0005-0000-0000-0000386C0000}"/>
    <cellStyle name="Normal 68 3 15 2" xfId="12273" xr:uid="{00000000-0005-0000-0000-0000396C0000}"/>
    <cellStyle name="Normal 68 3 15 2 2" xfId="19012" xr:uid="{00000000-0005-0000-0000-00003A6C0000}"/>
    <cellStyle name="Normal 68 3 15 2 2 2" xfId="26836" xr:uid="{00000000-0005-0000-0000-00003B6C0000}"/>
    <cellStyle name="Normal 68 3 15 2 3" xfId="23063" xr:uid="{00000000-0005-0000-0000-00003C6C0000}"/>
    <cellStyle name="Normal 68 3 15 3" xfId="17444" xr:uid="{00000000-0005-0000-0000-00003D6C0000}"/>
    <cellStyle name="Normal 68 3 15 3 2" xfId="25268" xr:uid="{00000000-0005-0000-0000-00003E6C0000}"/>
    <cellStyle name="Normal 68 3 15 4" xfId="21495" xr:uid="{00000000-0005-0000-0000-00003F6C0000}"/>
    <cellStyle name="Normal 68 3 16" xfId="11097" xr:uid="{00000000-0005-0000-0000-0000406C0000}"/>
    <cellStyle name="Normal 68 3 16 2" xfId="17836" xr:uid="{00000000-0005-0000-0000-0000416C0000}"/>
    <cellStyle name="Normal 68 3 16 2 2" xfId="25660" xr:uid="{00000000-0005-0000-0000-0000426C0000}"/>
    <cellStyle name="Normal 68 3 16 3" xfId="21887" xr:uid="{00000000-0005-0000-0000-0000436C0000}"/>
    <cellStyle name="Normal 68 3 17" xfId="16259" xr:uid="{00000000-0005-0000-0000-0000446C0000}"/>
    <cellStyle name="Normal 68 3 17 2" xfId="24089" xr:uid="{00000000-0005-0000-0000-0000456C0000}"/>
    <cellStyle name="Normal 68 3 18" xfId="20064" xr:uid="{00000000-0005-0000-0000-0000466C0000}"/>
    <cellStyle name="Normal 68 3 2" xfId="8774" xr:uid="{00000000-0005-0000-0000-0000476C0000}"/>
    <cellStyle name="Normal 68 3 2 10" xfId="10717" xr:uid="{00000000-0005-0000-0000-0000486C0000}"/>
    <cellStyle name="Normal 68 3 2 10 2" xfId="12285" xr:uid="{00000000-0005-0000-0000-0000496C0000}"/>
    <cellStyle name="Normal 68 3 2 10 2 2" xfId="19024" xr:uid="{00000000-0005-0000-0000-00004A6C0000}"/>
    <cellStyle name="Normal 68 3 2 10 2 2 2" xfId="26848" xr:uid="{00000000-0005-0000-0000-00004B6C0000}"/>
    <cellStyle name="Normal 68 3 2 10 2 3" xfId="23075" xr:uid="{00000000-0005-0000-0000-00004C6C0000}"/>
    <cellStyle name="Normal 68 3 2 10 3" xfId="17456" xr:uid="{00000000-0005-0000-0000-00004D6C0000}"/>
    <cellStyle name="Normal 68 3 2 10 3 2" xfId="25280" xr:uid="{00000000-0005-0000-0000-00004E6C0000}"/>
    <cellStyle name="Normal 68 3 2 10 4" xfId="21507" xr:uid="{00000000-0005-0000-0000-00004F6C0000}"/>
    <cellStyle name="Normal 68 3 2 11" xfId="11109" xr:uid="{00000000-0005-0000-0000-0000506C0000}"/>
    <cellStyle name="Normal 68 3 2 11 2" xfId="17848" xr:uid="{00000000-0005-0000-0000-0000516C0000}"/>
    <cellStyle name="Normal 68 3 2 11 2 2" xfId="25672" xr:uid="{00000000-0005-0000-0000-0000526C0000}"/>
    <cellStyle name="Normal 68 3 2 11 3" xfId="21899" xr:uid="{00000000-0005-0000-0000-0000536C0000}"/>
    <cellStyle name="Normal 68 3 2 12" xfId="16269" xr:uid="{00000000-0005-0000-0000-0000546C0000}"/>
    <cellStyle name="Normal 68 3 2 12 2" xfId="24101" xr:uid="{00000000-0005-0000-0000-0000556C0000}"/>
    <cellStyle name="Normal 68 3 2 13" xfId="20076" xr:uid="{00000000-0005-0000-0000-0000566C0000}"/>
    <cellStyle name="Normal 68 3 2 2" xfId="9598" xr:uid="{00000000-0005-0000-0000-0000576C0000}"/>
    <cellStyle name="Normal 68 3 2 2 2" xfId="9989" xr:uid="{00000000-0005-0000-0000-0000586C0000}"/>
    <cellStyle name="Normal 68 3 2 2 2 2" xfId="11557" xr:uid="{00000000-0005-0000-0000-0000596C0000}"/>
    <cellStyle name="Normal 68 3 2 2 2 2 2" xfId="18296" xr:uid="{00000000-0005-0000-0000-00005A6C0000}"/>
    <cellStyle name="Normal 68 3 2 2 2 2 2 2" xfId="26120" xr:uid="{00000000-0005-0000-0000-00005B6C0000}"/>
    <cellStyle name="Normal 68 3 2 2 2 2 3" xfId="22347" xr:uid="{00000000-0005-0000-0000-00005C6C0000}"/>
    <cellStyle name="Normal 68 3 2 2 2 3" xfId="16728" xr:uid="{00000000-0005-0000-0000-00005D6C0000}"/>
    <cellStyle name="Normal 68 3 2 2 2 3 2" xfId="24552" xr:uid="{00000000-0005-0000-0000-00005E6C0000}"/>
    <cellStyle name="Normal 68 3 2 2 2 4" xfId="20779" xr:uid="{00000000-0005-0000-0000-00005F6C0000}"/>
    <cellStyle name="Normal 68 3 2 2 3" xfId="10381" xr:uid="{00000000-0005-0000-0000-0000606C0000}"/>
    <cellStyle name="Normal 68 3 2 2 3 2" xfId="11949" xr:uid="{00000000-0005-0000-0000-0000616C0000}"/>
    <cellStyle name="Normal 68 3 2 2 3 2 2" xfId="18688" xr:uid="{00000000-0005-0000-0000-0000626C0000}"/>
    <cellStyle name="Normal 68 3 2 2 3 2 2 2" xfId="26512" xr:uid="{00000000-0005-0000-0000-0000636C0000}"/>
    <cellStyle name="Normal 68 3 2 2 3 2 3" xfId="22739" xr:uid="{00000000-0005-0000-0000-0000646C0000}"/>
    <cellStyle name="Normal 68 3 2 2 3 3" xfId="17120" xr:uid="{00000000-0005-0000-0000-0000656C0000}"/>
    <cellStyle name="Normal 68 3 2 2 3 3 2" xfId="24944" xr:uid="{00000000-0005-0000-0000-0000666C0000}"/>
    <cellStyle name="Normal 68 3 2 2 3 4" xfId="21171" xr:uid="{00000000-0005-0000-0000-0000676C0000}"/>
    <cellStyle name="Normal 68 3 2 2 4" xfId="10773" xr:uid="{00000000-0005-0000-0000-0000686C0000}"/>
    <cellStyle name="Normal 68 3 2 2 4 2" xfId="12341" xr:uid="{00000000-0005-0000-0000-0000696C0000}"/>
    <cellStyle name="Normal 68 3 2 2 4 2 2" xfId="19080" xr:uid="{00000000-0005-0000-0000-00006A6C0000}"/>
    <cellStyle name="Normal 68 3 2 2 4 2 2 2" xfId="26904" xr:uid="{00000000-0005-0000-0000-00006B6C0000}"/>
    <cellStyle name="Normal 68 3 2 2 4 2 3" xfId="23131" xr:uid="{00000000-0005-0000-0000-00006C6C0000}"/>
    <cellStyle name="Normal 68 3 2 2 4 3" xfId="17512" xr:uid="{00000000-0005-0000-0000-00006D6C0000}"/>
    <cellStyle name="Normal 68 3 2 2 4 3 2" xfId="25336" xr:uid="{00000000-0005-0000-0000-00006E6C0000}"/>
    <cellStyle name="Normal 68 3 2 2 4 4" xfId="21563" xr:uid="{00000000-0005-0000-0000-00006F6C0000}"/>
    <cellStyle name="Normal 68 3 2 2 5" xfId="11165" xr:uid="{00000000-0005-0000-0000-0000706C0000}"/>
    <cellStyle name="Normal 68 3 2 2 5 2" xfId="17904" xr:uid="{00000000-0005-0000-0000-0000716C0000}"/>
    <cellStyle name="Normal 68 3 2 2 5 2 2" xfId="25728" xr:uid="{00000000-0005-0000-0000-0000726C0000}"/>
    <cellStyle name="Normal 68 3 2 2 5 3" xfId="21955" xr:uid="{00000000-0005-0000-0000-0000736C0000}"/>
    <cellStyle name="Normal 68 3 2 2 6" xfId="16336" xr:uid="{00000000-0005-0000-0000-0000746C0000}"/>
    <cellStyle name="Normal 68 3 2 2 6 2" xfId="24160" xr:uid="{00000000-0005-0000-0000-0000756C0000}"/>
    <cellStyle name="Normal 68 3 2 2 7" xfId="20387" xr:uid="{00000000-0005-0000-0000-0000766C0000}"/>
    <cellStyle name="Normal 68 3 2 3" xfId="9654" xr:uid="{00000000-0005-0000-0000-0000776C0000}"/>
    <cellStyle name="Normal 68 3 2 3 2" xfId="10045" xr:uid="{00000000-0005-0000-0000-0000786C0000}"/>
    <cellStyle name="Normal 68 3 2 3 2 2" xfId="11613" xr:uid="{00000000-0005-0000-0000-0000796C0000}"/>
    <cellStyle name="Normal 68 3 2 3 2 2 2" xfId="18352" xr:uid="{00000000-0005-0000-0000-00007A6C0000}"/>
    <cellStyle name="Normal 68 3 2 3 2 2 2 2" xfId="26176" xr:uid="{00000000-0005-0000-0000-00007B6C0000}"/>
    <cellStyle name="Normal 68 3 2 3 2 2 3" xfId="22403" xr:uid="{00000000-0005-0000-0000-00007C6C0000}"/>
    <cellStyle name="Normal 68 3 2 3 2 3" xfId="16784" xr:uid="{00000000-0005-0000-0000-00007D6C0000}"/>
    <cellStyle name="Normal 68 3 2 3 2 3 2" xfId="24608" xr:uid="{00000000-0005-0000-0000-00007E6C0000}"/>
    <cellStyle name="Normal 68 3 2 3 2 4" xfId="20835" xr:uid="{00000000-0005-0000-0000-00007F6C0000}"/>
    <cellStyle name="Normal 68 3 2 3 3" xfId="10437" xr:uid="{00000000-0005-0000-0000-0000806C0000}"/>
    <cellStyle name="Normal 68 3 2 3 3 2" xfId="12005" xr:uid="{00000000-0005-0000-0000-0000816C0000}"/>
    <cellStyle name="Normal 68 3 2 3 3 2 2" xfId="18744" xr:uid="{00000000-0005-0000-0000-0000826C0000}"/>
    <cellStyle name="Normal 68 3 2 3 3 2 2 2" xfId="26568" xr:uid="{00000000-0005-0000-0000-0000836C0000}"/>
    <cellStyle name="Normal 68 3 2 3 3 2 3" xfId="22795" xr:uid="{00000000-0005-0000-0000-0000846C0000}"/>
    <cellStyle name="Normal 68 3 2 3 3 3" xfId="17176" xr:uid="{00000000-0005-0000-0000-0000856C0000}"/>
    <cellStyle name="Normal 68 3 2 3 3 3 2" xfId="25000" xr:uid="{00000000-0005-0000-0000-0000866C0000}"/>
    <cellStyle name="Normal 68 3 2 3 3 4" xfId="21227" xr:uid="{00000000-0005-0000-0000-0000876C0000}"/>
    <cellStyle name="Normal 68 3 2 3 4" xfId="10829" xr:uid="{00000000-0005-0000-0000-0000886C0000}"/>
    <cellStyle name="Normal 68 3 2 3 4 2" xfId="12397" xr:uid="{00000000-0005-0000-0000-0000896C0000}"/>
    <cellStyle name="Normal 68 3 2 3 4 2 2" xfId="19136" xr:uid="{00000000-0005-0000-0000-00008A6C0000}"/>
    <cellStyle name="Normal 68 3 2 3 4 2 2 2" xfId="26960" xr:uid="{00000000-0005-0000-0000-00008B6C0000}"/>
    <cellStyle name="Normal 68 3 2 3 4 2 3" xfId="23187" xr:uid="{00000000-0005-0000-0000-00008C6C0000}"/>
    <cellStyle name="Normal 68 3 2 3 4 3" xfId="17568" xr:uid="{00000000-0005-0000-0000-00008D6C0000}"/>
    <cellStyle name="Normal 68 3 2 3 4 3 2" xfId="25392" xr:uid="{00000000-0005-0000-0000-00008E6C0000}"/>
    <cellStyle name="Normal 68 3 2 3 4 4" xfId="21619" xr:uid="{00000000-0005-0000-0000-00008F6C0000}"/>
    <cellStyle name="Normal 68 3 2 3 5" xfId="11221" xr:uid="{00000000-0005-0000-0000-0000906C0000}"/>
    <cellStyle name="Normal 68 3 2 3 5 2" xfId="17960" xr:uid="{00000000-0005-0000-0000-0000916C0000}"/>
    <cellStyle name="Normal 68 3 2 3 5 2 2" xfId="25784" xr:uid="{00000000-0005-0000-0000-0000926C0000}"/>
    <cellStyle name="Normal 68 3 2 3 5 3" xfId="22011" xr:uid="{00000000-0005-0000-0000-0000936C0000}"/>
    <cellStyle name="Normal 68 3 2 3 6" xfId="16392" xr:uid="{00000000-0005-0000-0000-0000946C0000}"/>
    <cellStyle name="Normal 68 3 2 3 6 2" xfId="24216" xr:uid="{00000000-0005-0000-0000-0000956C0000}"/>
    <cellStyle name="Normal 68 3 2 3 7" xfId="20443" xr:uid="{00000000-0005-0000-0000-0000966C0000}"/>
    <cellStyle name="Normal 68 3 2 4" xfId="9709" xr:uid="{00000000-0005-0000-0000-0000976C0000}"/>
    <cellStyle name="Normal 68 3 2 4 2" xfId="10101" xr:uid="{00000000-0005-0000-0000-0000986C0000}"/>
    <cellStyle name="Normal 68 3 2 4 2 2" xfId="11669" xr:uid="{00000000-0005-0000-0000-0000996C0000}"/>
    <cellStyle name="Normal 68 3 2 4 2 2 2" xfId="18408" xr:uid="{00000000-0005-0000-0000-00009A6C0000}"/>
    <cellStyle name="Normal 68 3 2 4 2 2 2 2" xfId="26232" xr:uid="{00000000-0005-0000-0000-00009B6C0000}"/>
    <cellStyle name="Normal 68 3 2 4 2 2 3" xfId="22459" xr:uid="{00000000-0005-0000-0000-00009C6C0000}"/>
    <cellStyle name="Normal 68 3 2 4 2 3" xfId="16840" xr:uid="{00000000-0005-0000-0000-00009D6C0000}"/>
    <cellStyle name="Normal 68 3 2 4 2 3 2" xfId="24664" xr:uid="{00000000-0005-0000-0000-00009E6C0000}"/>
    <cellStyle name="Normal 68 3 2 4 2 4" xfId="20891" xr:uid="{00000000-0005-0000-0000-00009F6C0000}"/>
    <cellStyle name="Normal 68 3 2 4 3" xfId="10493" xr:uid="{00000000-0005-0000-0000-0000A06C0000}"/>
    <cellStyle name="Normal 68 3 2 4 3 2" xfId="12061" xr:uid="{00000000-0005-0000-0000-0000A16C0000}"/>
    <cellStyle name="Normal 68 3 2 4 3 2 2" xfId="18800" xr:uid="{00000000-0005-0000-0000-0000A26C0000}"/>
    <cellStyle name="Normal 68 3 2 4 3 2 2 2" xfId="26624" xr:uid="{00000000-0005-0000-0000-0000A36C0000}"/>
    <cellStyle name="Normal 68 3 2 4 3 2 3" xfId="22851" xr:uid="{00000000-0005-0000-0000-0000A46C0000}"/>
    <cellStyle name="Normal 68 3 2 4 3 3" xfId="17232" xr:uid="{00000000-0005-0000-0000-0000A56C0000}"/>
    <cellStyle name="Normal 68 3 2 4 3 3 2" xfId="25056" xr:uid="{00000000-0005-0000-0000-0000A66C0000}"/>
    <cellStyle name="Normal 68 3 2 4 3 4" xfId="21283" xr:uid="{00000000-0005-0000-0000-0000A76C0000}"/>
    <cellStyle name="Normal 68 3 2 4 4" xfId="10885" xr:uid="{00000000-0005-0000-0000-0000A86C0000}"/>
    <cellStyle name="Normal 68 3 2 4 4 2" xfId="12453" xr:uid="{00000000-0005-0000-0000-0000A96C0000}"/>
    <cellStyle name="Normal 68 3 2 4 4 2 2" xfId="19192" xr:uid="{00000000-0005-0000-0000-0000AA6C0000}"/>
    <cellStyle name="Normal 68 3 2 4 4 2 2 2" xfId="27016" xr:uid="{00000000-0005-0000-0000-0000AB6C0000}"/>
    <cellStyle name="Normal 68 3 2 4 4 2 3" xfId="23243" xr:uid="{00000000-0005-0000-0000-0000AC6C0000}"/>
    <cellStyle name="Normal 68 3 2 4 4 3" xfId="17624" xr:uid="{00000000-0005-0000-0000-0000AD6C0000}"/>
    <cellStyle name="Normal 68 3 2 4 4 3 2" xfId="25448" xr:uid="{00000000-0005-0000-0000-0000AE6C0000}"/>
    <cellStyle name="Normal 68 3 2 4 4 4" xfId="21675" xr:uid="{00000000-0005-0000-0000-0000AF6C0000}"/>
    <cellStyle name="Normal 68 3 2 4 5" xfId="11277" xr:uid="{00000000-0005-0000-0000-0000B06C0000}"/>
    <cellStyle name="Normal 68 3 2 4 5 2" xfId="18016" xr:uid="{00000000-0005-0000-0000-0000B16C0000}"/>
    <cellStyle name="Normal 68 3 2 4 5 2 2" xfId="25840" xr:uid="{00000000-0005-0000-0000-0000B26C0000}"/>
    <cellStyle name="Normal 68 3 2 4 5 3" xfId="22067" xr:uid="{00000000-0005-0000-0000-0000B36C0000}"/>
    <cellStyle name="Normal 68 3 2 4 6" xfId="16448" xr:uid="{00000000-0005-0000-0000-0000B46C0000}"/>
    <cellStyle name="Normal 68 3 2 4 6 2" xfId="24272" xr:uid="{00000000-0005-0000-0000-0000B56C0000}"/>
    <cellStyle name="Normal 68 3 2 4 7" xfId="20499" xr:uid="{00000000-0005-0000-0000-0000B66C0000}"/>
    <cellStyle name="Normal 68 3 2 5" xfId="9765" xr:uid="{00000000-0005-0000-0000-0000B76C0000}"/>
    <cellStyle name="Normal 68 3 2 5 2" xfId="10157" xr:uid="{00000000-0005-0000-0000-0000B86C0000}"/>
    <cellStyle name="Normal 68 3 2 5 2 2" xfId="11725" xr:uid="{00000000-0005-0000-0000-0000B96C0000}"/>
    <cellStyle name="Normal 68 3 2 5 2 2 2" xfId="18464" xr:uid="{00000000-0005-0000-0000-0000BA6C0000}"/>
    <cellStyle name="Normal 68 3 2 5 2 2 2 2" xfId="26288" xr:uid="{00000000-0005-0000-0000-0000BB6C0000}"/>
    <cellStyle name="Normal 68 3 2 5 2 2 3" xfId="22515" xr:uid="{00000000-0005-0000-0000-0000BC6C0000}"/>
    <cellStyle name="Normal 68 3 2 5 2 3" xfId="16896" xr:uid="{00000000-0005-0000-0000-0000BD6C0000}"/>
    <cellStyle name="Normal 68 3 2 5 2 3 2" xfId="24720" xr:uid="{00000000-0005-0000-0000-0000BE6C0000}"/>
    <cellStyle name="Normal 68 3 2 5 2 4" xfId="20947" xr:uid="{00000000-0005-0000-0000-0000BF6C0000}"/>
    <cellStyle name="Normal 68 3 2 5 3" xfId="10549" xr:uid="{00000000-0005-0000-0000-0000C06C0000}"/>
    <cellStyle name="Normal 68 3 2 5 3 2" xfId="12117" xr:uid="{00000000-0005-0000-0000-0000C16C0000}"/>
    <cellStyle name="Normal 68 3 2 5 3 2 2" xfId="18856" xr:uid="{00000000-0005-0000-0000-0000C26C0000}"/>
    <cellStyle name="Normal 68 3 2 5 3 2 2 2" xfId="26680" xr:uid="{00000000-0005-0000-0000-0000C36C0000}"/>
    <cellStyle name="Normal 68 3 2 5 3 2 3" xfId="22907" xr:uid="{00000000-0005-0000-0000-0000C46C0000}"/>
    <cellStyle name="Normal 68 3 2 5 3 3" xfId="17288" xr:uid="{00000000-0005-0000-0000-0000C56C0000}"/>
    <cellStyle name="Normal 68 3 2 5 3 3 2" xfId="25112" xr:uid="{00000000-0005-0000-0000-0000C66C0000}"/>
    <cellStyle name="Normal 68 3 2 5 3 4" xfId="21339" xr:uid="{00000000-0005-0000-0000-0000C76C0000}"/>
    <cellStyle name="Normal 68 3 2 5 4" xfId="10941" xr:uid="{00000000-0005-0000-0000-0000C86C0000}"/>
    <cellStyle name="Normal 68 3 2 5 4 2" xfId="12509" xr:uid="{00000000-0005-0000-0000-0000C96C0000}"/>
    <cellStyle name="Normal 68 3 2 5 4 2 2" xfId="19248" xr:uid="{00000000-0005-0000-0000-0000CA6C0000}"/>
    <cellStyle name="Normal 68 3 2 5 4 2 2 2" xfId="27072" xr:uid="{00000000-0005-0000-0000-0000CB6C0000}"/>
    <cellStyle name="Normal 68 3 2 5 4 2 3" xfId="23299" xr:uid="{00000000-0005-0000-0000-0000CC6C0000}"/>
    <cellStyle name="Normal 68 3 2 5 4 3" xfId="17680" xr:uid="{00000000-0005-0000-0000-0000CD6C0000}"/>
    <cellStyle name="Normal 68 3 2 5 4 3 2" xfId="25504" xr:uid="{00000000-0005-0000-0000-0000CE6C0000}"/>
    <cellStyle name="Normal 68 3 2 5 4 4" xfId="21731" xr:uid="{00000000-0005-0000-0000-0000CF6C0000}"/>
    <cellStyle name="Normal 68 3 2 5 5" xfId="11333" xr:uid="{00000000-0005-0000-0000-0000D06C0000}"/>
    <cellStyle name="Normal 68 3 2 5 5 2" xfId="18072" xr:uid="{00000000-0005-0000-0000-0000D16C0000}"/>
    <cellStyle name="Normal 68 3 2 5 5 2 2" xfId="25896" xr:uid="{00000000-0005-0000-0000-0000D26C0000}"/>
    <cellStyle name="Normal 68 3 2 5 5 3" xfId="22123" xr:uid="{00000000-0005-0000-0000-0000D36C0000}"/>
    <cellStyle name="Normal 68 3 2 5 6" xfId="16504" xr:uid="{00000000-0005-0000-0000-0000D46C0000}"/>
    <cellStyle name="Normal 68 3 2 5 6 2" xfId="24328" xr:uid="{00000000-0005-0000-0000-0000D56C0000}"/>
    <cellStyle name="Normal 68 3 2 5 7" xfId="20555" xr:uid="{00000000-0005-0000-0000-0000D66C0000}"/>
    <cellStyle name="Normal 68 3 2 6" xfId="9821" xr:uid="{00000000-0005-0000-0000-0000D76C0000}"/>
    <cellStyle name="Normal 68 3 2 6 2" xfId="10213" xr:uid="{00000000-0005-0000-0000-0000D86C0000}"/>
    <cellStyle name="Normal 68 3 2 6 2 2" xfId="11781" xr:uid="{00000000-0005-0000-0000-0000D96C0000}"/>
    <cellStyle name="Normal 68 3 2 6 2 2 2" xfId="18520" xr:uid="{00000000-0005-0000-0000-0000DA6C0000}"/>
    <cellStyle name="Normal 68 3 2 6 2 2 2 2" xfId="26344" xr:uid="{00000000-0005-0000-0000-0000DB6C0000}"/>
    <cellStyle name="Normal 68 3 2 6 2 2 3" xfId="22571" xr:uid="{00000000-0005-0000-0000-0000DC6C0000}"/>
    <cellStyle name="Normal 68 3 2 6 2 3" xfId="16952" xr:uid="{00000000-0005-0000-0000-0000DD6C0000}"/>
    <cellStyle name="Normal 68 3 2 6 2 3 2" xfId="24776" xr:uid="{00000000-0005-0000-0000-0000DE6C0000}"/>
    <cellStyle name="Normal 68 3 2 6 2 4" xfId="21003" xr:uid="{00000000-0005-0000-0000-0000DF6C0000}"/>
    <cellStyle name="Normal 68 3 2 6 3" xfId="10605" xr:uid="{00000000-0005-0000-0000-0000E06C0000}"/>
    <cellStyle name="Normal 68 3 2 6 3 2" xfId="12173" xr:uid="{00000000-0005-0000-0000-0000E16C0000}"/>
    <cellStyle name="Normal 68 3 2 6 3 2 2" xfId="18912" xr:uid="{00000000-0005-0000-0000-0000E26C0000}"/>
    <cellStyle name="Normal 68 3 2 6 3 2 2 2" xfId="26736" xr:uid="{00000000-0005-0000-0000-0000E36C0000}"/>
    <cellStyle name="Normal 68 3 2 6 3 2 3" xfId="22963" xr:uid="{00000000-0005-0000-0000-0000E46C0000}"/>
    <cellStyle name="Normal 68 3 2 6 3 3" xfId="17344" xr:uid="{00000000-0005-0000-0000-0000E56C0000}"/>
    <cellStyle name="Normal 68 3 2 6 3 3 2" xfId="25168" xr:uid="{00000000-0005-0000-0000-0000E66C0000}"/>
    <cellStyle name="Normal 68 3 2 6 3 4" xfId="21395" xr:uid="{00000000-0005-0000-0000-0000E76C0000}"/>
    <cellStyle name="Normal 68 3 2 6 4" xfId="10997" xr:uid="{00000000-0005-0000-0000-0000E86C0000}"/>
    <cellStyle name="Normal 68 3 2 6 4 2" xfId="12565" xr:uid="{00000000-0005-0000-0000-0000E96C0000}"/>
    <cellStyle name="Normal 68 3 2 6 4 2 2" xfId="19304" xr:uid="{00000000-0005-0000-0000-0000EA6C0000}"/>
    <cellStyle name="Normal 68 3 2 6 4 2 2 2" xfId="27128" xr:uid="{00000000-0005-0000-0000-0000EB6C0000}"/>
    <cellStyle name="Normal 68 3 2 6 4 2 3" xfId="23355" xr:uid="{00000000-0005-0000-0000-0000EC6C0000}"/>
    <cellStyle name="Normal 68 3 2 6 4 3" xfId="17736" xr:uid="{00000000-0005-0000-0000-0000ED6C0000}"/>
    <cellStyle name="Normal 68 3 2 6 4 3 2" xfId="25560" xr:uid="{00000000-0005-0000-0000-0000EE6C0000}"/>
    <cellStyle name="Normal 68 3 2 6 4 4" xfId="21787" xr:uid="{00000000-0005-0000-0000-0000EF6C0000}"/>
    <cellStyle name="Normal 68 3 2 6 5" xfId="11389" xr:uid="{00000000-0005-0000-0000-0000F06C0000}"/>
    <cellStyle name="Normal 68 3 2 6 5 2" xfId="18128" xr:uid="{00000000-0005-0000-0000-0000F16C0000}"/>
    <cellStyle name="Normal 68 3 2 6 5 2 2" xfId="25952" xr:uid="{00000000-0005-0000-0000-0000F26C0000}"/>
    <cellStyle name="Normal 68 3 2 6 5 3" xfId="22179" xr:uid="{00000000-0005-0000-0000-0000F36C0000}"/>
    <cellStyle name="Normal 68 3 2 6 6" xfId="16560" xr:uid="{00000000-0005-0000-0000-0000F46C0000}"/>
    <cellStyle name="Normal 68 3 2 6 6 2" xfId="24384" xr:uid="{00000000-0005-0000-0000-0000F56C0000}"/>
    <cellStyle name="Normal 68 3 2 6 7" xfId="20611" xr:uid="{00000000-0005-0000-0000-0000F66C0000}"/>
    <cellStyle name="Normal 68 3 2 7" xfId="9877" xr:uid="{00000000-0005-0000-0000-0000F76C0000}"/>
    <cellStyle name="Normal 68 3 2 7 2" xfId="10269" xr:uid="{00000000-0005-0000-0000-0000F86C0000}"/>
    <cellStyle name="Normal 68 3 2 7 2 2" xfId="11837" xr:uid="{00000000-0005-0000-0000-0000F96C0000}"/>
    <cellStyle name="Normal 68 3 2 7 2 2 2" xfId="18576" xr:uid="{00000000-0005-0000-0000-0000FA6C0000}"/>
    <cellStyle name="Normal 68 3 2 7 2 2 2 2" xfId="26400" xr:uid="{00000000-0005-0000-0000-0000FB6C0000}"/>
    <cellStyle name="Normal 68 3 2 7 2 2 3" xfId="22627" xr:uid="{00000000-0005-0000-0000-0000FC6C0000}"/>
    <cellStyle name="Normal 68 3 2 7 2 3" xfId="17008" xr:uid="{00000000-0005-0000-0000-0000FD6C0000}"/>
    <cellStyle name="Normal 68 3 2 7 2 3 2" xfId="24832" xr:uid="{00000000-0005-0000-0000-0000FE6C0000}"/>
    <cellStyle name="Normal 68 3 2 7 2 4" xfId="21059" xr:uid="{00000000-0005-0000-0000-0000FF6C0000}"/>
    <cellStyle name="Normal 68 3 2 7 3" xfId="10661" xr:uid="{00000000-0005-0000-0000-0000006D0000}"/>
    <cellStyle name="Normal 68 3 2 7 3 2" xfId="12229" xr:uid="{00000000-0005-0000-0000-0000016D0000}"/>
    <cellStyle name="Normal 68 3 2 7 3 2 2" xfId="18968" xr:uid="{00000000-0005-0000-0000-0000026D0000}"/>
    <cellStyle name="Normal 68 3 2 7 3 2 2 2" xfId="26792" xr:uid="{00000000-0005-0000-0000-0000036D0000}"/>
    <cellStyle name="Normal 68 3 2 7 3 2 3" xfId="23019" xr:uid="{00000000-0005-0000-0000-0000046D0000}"/>
    <cellStyle name="Normal 68 3 2 7 3 3" xfId="17400" xr:uid="{00000000-0005-0000-0000-0000056D0000}"/>
    <cellStyle name="Normal 68 3 2 7 3 3 2" xfId="25224" xr:uid="{00000000-0005-0000-0000-0000066D0000}"/>
    <cellStyle name="Normal 68 3 2 7 3 4" xfId="21451" xr:uid="{00000000-0005-0000-0000-0000076D0000}"/>
    <cellStyle name="Normal 68 3 2 7 4" xfId="11053" xr:uid="{00000000-0005-0000-0000-0000086D0000}"/>
    <cellStyle name="Normal 68 3 2 7 4 2" xfId="12621" xr:uid="{00000000-0005-0000-0000-0000096D0000}"/>
    <cellStyle name="Normal 68 3 2 7 4 2 2" xfId="19360" xr:uid="{00000000-0005-0000-0000-00000A6D0000}"/>
    <cellStyle name="Normal 68 3 2 7 4 2 2 2" xfId="27184" xr:uid="{00000000-0005-0000-0000-00000B6D0000}"/>
    <cellStyle name="Normal 68 3 2 7 4 2 3" xfId="23411" xr:uid="{00000000-0005-0000-0000-00000C6D0000}"/>
    <cellStyle name="Normal 68 3 2 7 4 3" xfId="17792" xr:uid="{00000000-0005-0000-0000-00000D6D0000}"/>
    <cellStyle name="Normal 68 3 2 7 4 3 2" xfId="25616" xr:uid="{00000000-0005-0000-0000-00000E6D0000}"/>
    <cellStyle name="Normal 68 3 2 7 4 4" xfId="21843" xr:uid="{00000000-0005-0000-0000-00000F6D0000}"/>
    <cellStyle name="Normal 68 3 2 7 5" xfId="11445" xr:uid="{00000000-0005-0000-0000-0000106D0000}"/>
    <cellStyle name="Normal 68 3 2 7 5 2" xfId="18184" xr:uid="{00000000-0005-0000-0000-0000116D0000}"/>
    <cellStyle name="Normal 68 3 2 7 5 2 2" xfId="26008" xr:uid="{00000000-0005-0000-0000-0000126D0000}"/>
    <cellStyle name="Normal 68 3 2 7 5 3" xfId="22235" xr:uid="{00000000-0005-0000-0000-0000136D0000}"/>
    <cellStyle name="Normal 68 3 2 7 6" xfId="16616" xr:uid="{00000000-0005-0000-0000-0000146D0000}"/>
    <cellStyle name="Normal 68 3 2 7 6 2" xfId="24440" xr:uid="{00000000-0005-0000-0000-0000156D0000}"/>
    <cellStyle name="Normal 68 3 2 7 7" xfId="20667" xr:uid="{00000000-0005-0000-0000-0000166D0000}"/>
    <cellStyle name="Normal 68 3 2 8" xfId="9933" xr:uid="{00000000-0005-0000-0000-0000176D0000}"/>
    <cellStyle name="Normal 68 3 2 8 2" xfId="11501" xr:uid="{00000000-0005-0000-0000-0000186D0000}"/>
    <cellStyle name="Normal 68 3 2 8 2 2" xfId="18240" xr:uid="{00000000-0005-0000-0000-0000196D0000}"/>
    <cellStyle name="Normal 68 3 2 8 2 2 2" xfId="26064" xr:uid="{00000000-0005-0000-0000-00001A6D0000}"/>
    <cellStyle name="Normal 68 3 2 8 2 3" xfId="22291" xr:uid="{00000000-0005-0000-0000-00001B6D0000}"/>
    <cellStyle name="Normal 68 3 2 8 3" xfId="16672" xr:uid="{00000000-0005-0000-0000-00001C6D0000}"/>
    <cellStyle name="Normal 68 3 2 8 3 2" xfId="24496" xr:uid="{00000000-0005-0000-0000-00001D6D0000}"/>
    <cellStyle name="Normal 68 3 2 8 4" xfId="20723" xr:uid="{00000000-0005-0000-0000-00001E6D0000}"/>
    <cellStyle name="Normal 68 3 2 9" xfId="10325" xr:uid="{00000000-0005-0000-0000-00001F6D0000}"/>
    <cellStyle name="Normal 68 3 2 9 2" xfId="11893" xr:uid="{00000000-0005-0000-0000-0000206D0000}"/>
    <cellStyle name="Normal 68 3 2 9 2 2" xfId="18632" xr:uid="{00000000-0005-0000-0000-0000216D0000}"/>
    <cellStyle name="Normal 68 3 2 9 2 2 2" xfId="26456" xr:uid="{00000000-0005-0000-0000-0000226D0000}"/>
    <cellStyle name="Normal 68 3 2 9 2 3" xfId="22683" xr:uid="{00000000-0005-0000-0000-0000236D0000}"/>
    <cellStyle name="Normal 68 3 2 9 3" xfId="17064" xr:uid="{00000000-0005-0000-0000-0000246D0000}"/>
    <cellStyle name="Normal 68 3 2 9 3 2" xfId="24888" xr:uid="{00000000-0005-0000-0000-0000256D0000}"/>
    <cellStyle name="Normal 68 3 2 9 4" xfId="21115" xr:uid="{00000000-0005-0000-0000-0000266D0000}"/>
    <cellStyle name="Normal 68 3 3" xfId="8778" xr:uid="{00000000-0005-0000-0000-0000276D0000}"/>
    <cellStyle name="Normal 68 3 3 10" xfId="10721" xr:uid="{00000000-0005-0000-0000-0000286D0000}"/>
    <cellStyle name="Normal 68 3 3 10 2" xfId="12289" xr:uid="{00000000-0005-0000-0000-0000296D0000}"/>
    <cellStyle name="Normal 68 3 3 10 2 2" xfId="19028" xr:uid="{00000000-0005-0000-0000-00002A6D0000}"/>
    <cellStyle name="Normal 68 3 3 10 2 2 2" xfId="26852" xr:uid="{00000000-0005-0000-0000-00002B6D0000}"/>
    <cellStyle name="Normal 68 3 3 10 2 3" xfId="23079" xr:uid="{00000000-0005-0000-0000-00002C6D0000}"/>
    <cellStyle name="Normal 68 3 3 10 3" xfId="17460" xr:uid="{00000000-0005-0000-0000-00002D6D0000}"/>
    <cellStyle name="Normal 68 3 3 10 3 2" xfId="25284" xr:uid="{00000000-0005-0000-0000-00002E6D0000}"/>
    <cellStyle name="Normal 68 3 3 10 4" xfId="21511" xr:uid="{00000000-0005-0000-0000-00002F6D0000}"/>
    <cellStyle name="Normal 68 3 3 11" xfId="11113" xr:uid="{00000000-0005-0000-0000-0000306D0000}"/>
    <cellStyle name="Normal 68 3 3 11 2" xfId="17852" xr:uid="{00000000-0005-0000-0000-0000316D0000}"/>
    <cellStyle name="Normal 68 3 3 11 2 2" xfId="25676" xr:uid="{00000000-0005-0000-0000-0000326D0000}"/>
    <cellStyle name="Normal 68 3 3 11 3" xfId="21903" xr:uid="{00000000-0005-0000-0000-0000336D0000}"/>
    <cellStyle name="Normal 68 3 3 12" xfId="16273" xr:uid="{00000000-0005-0000-0000-0000346D0000}"/>
    <cellStyle name="Normal 68 3 3 12 2" xfId="24105" xr:uid="{00000000-0005-0000-0000-0000356D0000}"/>
    <cellStyle name="Normal 68 3 3 13" xfId="20080" xr:uid="{00000000-0005-0000-0000-0000366D0000}"/>
    <cellStyle name="Normal 68 3 3 2" xfId="9602" xr:uid="{00000000-0005-0000-0000-0000376D0000}"/>
    <cellStyle name="Normal 68 3 3 2 2" xfId="9993" xr:uid="{00000000-0005-0000-0000-0000386D0000}"/>
    <cellStyle name="Normal 68 3 3 2 2 2" xfId="11561" xr:uid="{00000000-0005-0000-0000-0000396D0000}"/>
    <cellStyle name="Normal 68 3 3 2 2 2 2" xfId="18300" xr:uid="{00000000-0005-0000-0000-00003A6D0000}"/>
    <cellStyle name="Normal 68 3 3 2 2 2 2 2" xfId="26124" xr:uid="{00000000-0005-0000-0000-00003B6D0000}"/>
    <cellStyle name="Normal 68 3 3 2 2 2 3" xfId="22351" xr:uid="{00000000-0005-0000-0000-00003C6D0000}"/>
    <cellStyle name="Normal 68 3 3 2 2 3" xfId="16732" xr:uid="{00000000-0005-0000-0000-00003D6D0000}"/>
    <cellStyle name="Normal 68 3 3 2 2 3 2" xfId="24556" xr:uid="{00000000-0005-0000-0000-00003E6D0000}"/>
    <cellStyle name="Normal 68 3 3 2 2 4" xfId="20783" xr:uid="{00000000-0005-0000-0000-00003F6D0000}"/>
    <cellStyle name="Normal 68 3 3 2 3" xfId="10385" xr:uid="{00000000-0005-0000-0000-0000406D0000}"/>
    <cellStyle name="Normal 68 3 3 2 3 2" xfId="11953" xr:uid="{00000000-0005-0000-0000-0000416D0000}"/>
    <cellStyle name="Normal 68 3 3 2 3 2 2" xfId="18692" xr:uid="{00000000-0005-0000-0000-0000426D0000}"/>
    <cellStyle name="Normal 68 3 3 2 3 2 2 2" xfId="26516" xr:uid="{00000000-0005-0000-0000-0000436D0000}"/>
    <cellStyle name="Normal 68 3 3 2 3 2 3" xfId="22743" xr:uid="{00000000-0005-0000-0000-0000446D0000}"/>
    <cellStyle name="Normal 68 3 3 2 3 3" xfId="17124" xr:uid="{00000000-0005-0000-0000-0000456D0000}"/>
    <cellStyle name="Normal 68 3 3 2 3 3 2" xfId="24948" xr:uid="{00000000-0005-0000-0000-0000466D0000}"/>
    <cellStyle name="Normal 68 3 3 2 3 4" xfId="21175" xr:uid="{00000000-0005-0000-0000-0000476D0000}"/>
    <cellStyle name="Normal 68 3 3 2 4" xfId="10777" xr:uid="{00000000-0005-0000-0000-0000486D0000}"/>
    <cellStyle name="Normal 68 3 3 2 4 2" xfId="12345" xr:uid="{00000000-0005-0000-0000-0000496D0000}"/>
    <cellStyle name="Normal 68 3 3 2 4 2 2" xfId="19084" xr:uid="{00000000-0005-0000-0000-00004A6D0000}"/>
    <cellStyle name="Normal 68 3 3 2 4 2 2 2" xfId="26908" xr:uid="{00000000-0005-0000-0000-00004B6D0000}"/>
    <cellStyle name="Normal 68 3 3 2 4 2 3" xfId="23135" xr:uid="{00000000-0005-0000-0000-00004C6D0000}"/>
    <cellStyle name="Normal 68 3 3 2 4 3" xfId="17516" xr:uid="{00000000-0005-0000-0000-00004D6D0000}"/>
    <cellStyle name="Normal 68 3 3 2 4 3 2" xfId="25340" xr:uid="{00000000-0005-0000-0000-00004E6D0000}"/>
    <cellStyle name="Normal 68 3 3 2 4 4" xfId="21567" xr:uid="{00000000-0005-0000-0000-00004F6D0000}"/>
    <cellStyle name="Normal 68 3 3 2 5" xfId="11169" xr:uid="{00000000-0005-0000-0000-0000506D0000}"/>
    <cellStyle name="Normal 68 3 3 2 5 2" xfId="17908" xr:uid="{00000000-0005-0000-0000-0000516D0000}"/>
    <cellStyle name="Normal 68 3 3 2 5 2 2" xfId="25732" xr:uid="{00000000-0005-0000-0000-0000526D0000}"/>
    <cellStyle name="Normal 68 3 3 2 5 3" xfId="21959" xr:uid="{00000000-0005-0000-0000-0000536D0000}"/>
    <cellStyle name="Normal 68 3 3 2 6" xfId="16340" xr:uid="{00000000-0005-0000-0000-0000546D0000}"/>
    <cellStyle name="Normal 68 3 3 2 6 2" xfId="24164" xr:uid="{00000000-0005-0000-0000-0000556D0000}"/>
    <cellStyle name="Normal 68 3 3 2 7" xfId="20391" xr:uid="{00000000-0005-0000-0000-0000566D0000}"/>
    <cellStyle name="Normal 68 3 3 3" xfId="9658" xr:uid="{00000000-0005-0000-0000-0000576D0000}"/>
    <cellStyle name="Normal 68 3 3 3 2" xfId="10049" xr:uid="{00000000-0005-0000-0000-0000586D0000}"/>
    <cellStyle name="Normal 68 3 3 3 2 2" xfId="11617" xr:uid="{00000000-0005-0000-0000-0000596D0000}"/>
    <cellStyle name="Normal 68 3 3 3 2 2 2" xfId="18356" xr:uid="{00000000-0005-0000-0000-00005A6D0000}"/>
    <cellStyle name="Normal 68 3 3 3 2 2 2 2" xfId="26180" xr:uid="{00000000-0005-0000-0000-00005B6D0000}"/>
    <cellStyle name="Normal 68 3 3 3 2 2 3" xfId="22407" xr:uid="{00000000-0005-0000-0000-00005C6D0000}"/>
    <cellStyle name="Normal 68 3 3 3 2 3" xfId="16788" xr:uid="{00000000-0005-0000-0000-00005D6D0000}"/>
    <cellStyle name="Normal 68 3 3 3 2 3 2" xfId="24612" xr:uid="{00000000-0005-0000-0000-00005E6D0000}"/>
    <cellStyle name="Normal 68 3 3 3 2 4" xfId="20839" xr:uid="{00000000-0005-0000-0000-00005F6D0000}"/>
    <cellStyle name="Normal 68 3 3 3 3" xfId="10441" xr:uid="{00000000-0005-0000-0000-0000606D0000}"/>
    <cellStyle name="Normal 68 3 3 3 3 2" xfId="12009" xr:uid="{00000000-0005-0000-0000-0000616D0000}"/>
    <cellStyle name="Normal 68 3 3 3 3 2 2" xfId="18748" xr:uid="{00000000-0005-0000-0000-0000626D0000}"/>
    <cellStyle name="Normal 68 3 3 3 3 2 2 2" xfId="26572" xr:uid="{00000000-0005-0000-0000-0000636D0000}"/>
    <cellStyle name="Normal 68 3 3 3 3 2 3" xfId="22799" xr:uid="{00000000-0005-0000-0000-0000646D0000}"/>
    <cellStyle name="Normal 68 3 3 3 3 3" xfId="17180" xr:uid="{00000000-0005-0000-0000-0000656D0000}"/>
    <cellStyle name="Normal 68 3 3 3 3 3 2" xfId="25004" xr:uid="{00000000-0005-0000-0000-0000666D0000}"/>
    <cellStyle name="Normal 68 3 3 3 3 4" xfId="21231" xr:uid="{00000000-0005-0000-0000-0000676D0000}"/>
    <cellStyle name="Normal 68 3 3 3 4" xfId="10833" xr:uid="{00000000-0005-0000-0000-0000686D0000}"/>
    <cellStyle name="Normal 68 3 3 3 4 2" xfId="12401" xr:uid="{00000000-0005-0000-0000-0000696D0000}"/>
    <cellStyle name="Normal 68 3 3 3 4 2 2" xfId="19140" xr:uid="{00000000-0005-0000-0000-00006A6D0000}"/>
    <cellStyle name="Normal 68 3 3 3 4 2 2 2" xfId="26964" xr:uid="{00000000-0005-0000-0000-00006B6D0000}"/>
    <cellStyle name="Normal 68 3 3 3 4 2 3" xfId="23191" xr:uid="{00000000-0005-0000-0000-00006C6D0000}"/>
    <cellStyle name="Normal 68 3 3 3 4 3" xfId="17572" xr:uid="{00000000-0005-0000-0000-00006D6D0000}"/>
    <cellStyle name="Normal 68 3 3 3 4 3 2" xfId="25396" xr:uid="{00000000-0005-0000-0000-00006E6D0000}"/>
    <cellStyle name="Normal 68 3 3 3 4 4" xfId="21623" xr:uid="{00000000-0005-0000-0000-00006F6D0000}"/>
    <cellStyle name="Normal 68 3 3 3 5" xfId="11225" xr:uid="{00000000-0005-0000-0000-0000706D0000}"/>
    <cellStyle name="Normal 68 3 3 3 5 2" xfId="17964" xr:uid="{00000000-0005-0000-0000-0000716D0000}"/>
    <cellStyle name="Normal 68 3 3 3 5 2 2" xfId="25788" xr:uid="{00000000-0005-0000-0000-0000726D0000}"/>
    <cellStyle name="Normal 68 3 3 3 5 3" xfId="22015" xr:uid="{00000000-0005-0000-0000-0000736D0000}"/>
    <cellStyle name="Normal 68 3 3 3 6" xfId="16396" xr:uid="{00000000-0005-0000-0000-0000746D0000}"/>
    <cellStyle name="Normal 68 3 3 3 6 2" xfId="24220" xr:uid="{00000000-0005-0000-0000-0000756D0000}"/>
    <cellStyle name="Normal 68 3 3 3 7" xfId="20447" xr:uid="{00000000-0005-0000-0000-0000766D0000}"/>
    <cellStyle name="Normal 68 3 3 4" xfId="9713" xr:uid="{00000000-0005-0000-0000-0000776D0000}"/>
    <cellStyle name="Normal 68 3 3 4 2" xfId="10105" xr:uid="{00000000-0005-0000-0000-0000786D0000}"/>
    <cellStyle name="Normal 68 3 3 4 2 2" xfId="11673" xr:uid="{00000000-0005-0000-0000-0000796D0000}"/>
    <cellStyle name="Normal 68 3 3 4 2 2 2" xfId="18412" xr:uid="{00000000-0005-0000-0000-00007A6D0000}"/>
    <cellStyle name="Normal 68 3 3 4 2 2 2 2" xfId="26236" xr:uid="{00000000-0005-0000-0000-00007B6D0000}"/>
    <cellStyle name="Normal 68 3 3 4 2 2 3" xfId="22463" xr:uid="{00000000-0005-0000-0000-00007C6D0000}"/>
    <cellStyle name="Normal 68 3 3 4 2 3" xfId="16844" xr:uid="{00000000-0005-0000-0000-00007D6D0000}"/>
    <cellStyle name="Normal 68 3 3 4 2 3 2" xfId="24668" xr:uid="{00000000-0005-0000-0000-00007E6D0000}"/>
    <cellStyle name="Normal 68 3 3 4 2 4" xfId="20895" xr:uid="{00000000-0005-0000-0000-00007F6D0000}"/>
    <cellStyle name="Normal 68 3 3 4 3" xfId="10497" xr:uid="{00000000-0005-0000-0000-0000806D0000}"/>
    <cellStyle name="Normal 68 3 3 4 3 2" xfId="12065" xr:uid="{00000000-0005-0000-0000-0000816D0000}"/>
    <cellStyle name="Normal 68 3 3 4 3 2 2" xfId="18804" xr:uid="{00000000-0005-0000-0000-0000826D0000}"/>
    <cellStyle name="Normal 68 3 3 4 3 2 2 2" xfId="26628" xr:uid="{00000000-0005-0000-0000-0000836D0000}"/>
    <cellStyle name="Normal 68 3 3 4 3 2 3" xfId="22855" xr:uid="{00000000-0005-0000-0000-0000846D0000}"/>
    <cellStyle name="Normal 68 3 3 4 3 3" xfId="17236" xr:uid="{00000000-0005-0000-0000-0000856D0000}"/>
    <cellStyle name="Normal 68 3 3 4 3 3 2" xfId="25060" xr:uid="{00000000-0005-0000-0000-0000866D0000}"/>
    <cellStyle name="Normal 68 3 3 4 3 4" xfId="21287" xr:uid="{00000000-0005-0000-0000-0000876D0000}"/>
    <cellStyle name="Normal 68 3 3 4 4" xfId="10889" xr:uid="{00000000-0005-0000-0000-0000886D0000}"/>
    <cellStyle name="Normal 68 3 3 4 4 2" xfId="12457" xr:uid="{00000000-0005-0000-0000-0000896D0000}"/>
    <cellStyle name="Normal 68 3 3 4 4 2 2" xfId="19196" xr:uid="{00000000-0005-0000-0000-00008A6D0000}"/>
    <cellStyle name="Normal 68 3 3 4 4 2 2 2" xfId="27020" xr:uid="{00000000-0005-0000-0000-00008B6D0000}"/>
    <cellStyle name="Normal 68 3 3 4 4 2 3" xfId="23247" xr:uid="{00000000-0005-0000-0000-00008C6D0000}"/>
    <cellStyle name="Normal 68 3 3 4 4 3" xfId="17628" xr:uid="{00000000-0005-0000-0000-00008D6D0000}"/>
    <cellStyle name="Normal 68 3 3 4 4 3 2" xfId="25452" xr:uid="{00000000-0005-0000-0000-00008E6D0000}"/>
    <cellStyle name="Normal 68 3 3 4 4 4" xfId="21679" xr:uid="{00000000-0005-0000-0000-00008F6D0000}"/>
    <cellStyle name="Normal 68 3 3 4 5" xfId="11281" xr:uid="{00000000-0005-0000-0000-0000906D0000}"/>
    <cellStyle name="Normal 68 3 3 4 5 2" xfId="18020" xr:uid="{00000000-0005-0000-0000-0000916D0000}"/>
    <cellStyle name="Normal 68 3 3 4 5 2 2" xfId="25844" xr:uid="{00000000-0005-0000-0000-0000926D0000}"/>
    <cellStyle name="Normal 68 3 3 4 5 3" xfId="22071" xr:uid="{00000000-0005-0000-0000-0000936D0000}"/>
    <cellStyle name="Normal 68 3 3 4 6" xfId="16452" xr:uid="{00000000-0005-0000-0000-0000946D0000}"/>
    <cellStyle name="Normal 68 3 3 4 6 2" xfId="24276" xr:uid="{00000000-0005-0000-0000-0000956D0000}"/>
    <cellStyle name="Normal 68 3 3 4 7" xfId="20503" xr:uid="{00000000-0005-0000-0000-0000966D0000}"/>
    <cellStyle name="Normal 68 3 3 5" xfId="9769" xr:uid="{00000000-0005-0000-0000-0000976D0000}"/>
    <cellStyle name="Normal 68 3 3 5 2" xfId="10161" xr:uid="{00000000-0005-0000-0000-0000986D0000}"/>
    <cellStyle name="Normal 68 3 3 5 2 2" xfId="11729" xr:uid="{00000000-0005-0000-0000-0000996D0000}"/>
    <cellStyle name="Normal 68 3 3 5 2 2 2" xfId="18468" xr:uid="{00000000-0005-0000-0000-00009A6D0000}"/>
    <cellStyle name="Normal 68 3 3 5 2 2 2 2" xfId="26292" xr:uid="{00000000-0005-0000-0000-00009B6D0000}"/>
    <cellStyle name="Normal 68 3 3 5 2 2 3" xfId="22519" xr:uid="{00000000-0005-0000-0000-00009C6D0000}"/>
    <cellStyle name="Normal 68 3 3 5 2 3" xfId="16900" xr:uid="{00000000-0005-0000-0000-00009D6D0000}"/>
    <cellStyle name="Normal 68 3 3 5 2 3 2" xfId="24724" xr:uid="{00000000-0005-0000-0000-00009E6D0000}"/>
    <cellStyle name="Normal 68 3 3 5 2 4" xfId="20951" xr:uid="{00000000-0005-0000-0000-00009F6D0000}"/>
    <cellStyle name="Normal 68 3 3 5 3" xfId="10553" xr:uid="{00000000-0005-0000-0000-0000A06D0000}"/>
    <cellStyle name="Normal 68 3 3 5 3 2" xfId="12121" xr:uid="{00000000-0005-0000-0000-0000A16D0000}"/>
    <cellStyle name="Normal 68 3 3 5 3 2 2" xfId="18860" xr:uid="{00000000-0005-0000-0000-0000A26D0000}"/>
    <cellStyle name="Normal 68 3 3 5 3 2 2 2" xfId="26684" xr:uid="{00000000-0005-0000-0000-0000A36D0000}"/>
    <cellStyle name="Normal 68 3 3 5 3 2 3" xfId="22911" xr:uid="{00000000-0005-0000-0000-0000A46D0000}"/>
    <cellStyle name="Normal 68 3 3 5 3 3" xfId="17292" xr:uid="{00000000-0005-0000-0000-0000A56D0000}"/>
    <cellStyle name="Normal 68 3 3 5 3 3 2" xfId="25116" xr:uid="{00000000-0005-0000-0000-0000A66D0000}"/>
    <cellStyle name="Normal 68 3 3 5 3 4" xfId="21343" xr:uid="{00000000-0005-0000-0000-0000A76D0000}"/>
    <cellStyle name="Normal 68 3 3 5 4" xfId="10945" xr:uid="{00000000-0005-0000-0000-0000A86D0000}"/>
    <cellStyle name="Normal 68 3 3 5 4 2" xfId="12513" xr:uid="{00000000-0005-0000-0000-0000A96D0000}"/>
    <cellStyle name="Normal 68 3 3 5 4 2 2" xfId="19252" xr:uid="{00000000-0005-0000-0000-0000AA6D0000}"/>
    <cellStyle name="Normal 68 3 3 5 4 2 2 2" xfId="27076" xr:uid="{00000000-0005-0000-0000-0000AB6D0000}"/>
    <cellStyle name="Normal 68 3 3 5 4 2 3" xfId="23303" xr:uid="{00000000-0005-0000-0000-0000AC6D0000}"/>
    <cellStyle name="Normal 68 3 3 5 4 3" xfId="17684" xr:uid="{00000000-0005-0000-0000-0000AD6D0000}"/>
    <cellStyle name="Normal 68 3 3 5 4 3 2" xfId="25508" xr:uid="{00000000-0005-0000-0000-0000AE6D0000}"/>
    <cellStyle name="Normal 68 3 3 5 4 4" xfId="21735" xr:uid="{00000000-0005-0000-0000-0000AF6D0000}"/>
    <cellStyle name="Normal 68 3 3 5 5" xfId="11337" xr:uid="{00000000-0005-0000-0000-0000B06D0000}"/>
    <cellStyle name="Normal 68 3 3 5 5 2" xfId="18076" xr:uid="{00000000-0005-0000-0000-0000B16D0000}"/>
    <cellStyle name="Normal 68 3 3 5 5 2 2" xfId="25900" xr:uid="{00000000-0005-0000-0000-0000B26D0000}"/>
    <cellStyle name="Normal 68 3 3 5 5 3" xfId="22127" xr:uid="{00000000-0005-0000-0000-0000B36D0000}"/>
    <cellStyle name="Normal 68 3 3 5 6" xfId="16508" xr:uid="{00000000-0005-0000-0000-0000B46D0000}"/>
    <cellStyle name="Normal 68 3 3 5 6 2" xfId="24332" xr:uid="{00000000-0005-0000-0000-0000B56D0000}"/>
    <cellStyle name="Normal 68 3 3 5 7" xfId="20559" xr:uid="{00000000-0005-0000-0000-0000B66D0000}"/>
    <cellStyle name="Normal 68 3 3 6" xfId="9825" xr:uid="{00000000-0005-0000-0000-0000B76D0000}"/>
    <cellStyle name="Normal 68 3 3 6 2" xfId="10217" xr:uid="{00000000-0005-0000-0000-0000B86D0000}"/>
    <cellStyle name="Normal 68 3 3 6 2 2" xfId="11785" xr:uid="{00000000-0005-0000-0000-0000B96D0000}"/>
    <cellStyle name="Normal 68 3 3 6 2 2 2" xfId="18524" xr:uid="{00000000-0005-0000-0000-0000BA6D0000}"/>
    <cellStyle name="Normal 68 3 3 6 2 2 2 2" xfId="26348" xr:uid="{00000000-0005-0000-0000-0000BB6D0000}"/>
    <cellStyle name="Normal 68 3 3 6 2 2 3" xfId="22575" xr:uid="{00000000-0005-0000-0000-0000BC6D0000}"/>
    <cellStyle name="Normal 68 3 3 6 2 3" xfId="16956" xr:uid="{00000000-0005-0000-0000-0000BD6D0000}"/>
    <cellStyle name="Normal 68 3 3 6 2 3 2" xfId="24780" xr:uid="{00000000-0005-0000-0000-0000BE6D0000}"/>
    <cellStyle name="Normal 68 3 3 6 2 4" xfId="21007" xr:uid="{00000000-0005-0000-0000-0000BF6D0000}"/>
    <cellStyle name="Normal 68 3 3 6 3" xfId="10609" xr:uid="{00000000-0005-0000-0000-0000C06D0000}"/>
    <cellStyle name="Normal 68 3 3 6 3 2" xfId="12177" xr:uid="{00000000-0005-0000-0000-0000C16D0000}"/>
    <cellStyle name="Normal 68 3 3 6 3 2 2" xfId="18916" xr:uid="{00000000-0005-0000-0000-0000C26D0000}"/>
    <cellStyle name="Normal 68 3 3 6 3 2 2 2" xfId="26740" xr:uid="{00000000-0005-0000-0000-0000C36D0000}"/>
    <cellStyle name="Normal 68 3 3 6 3 2 3" xfId="22967" xr:uid="{00000000-0005-0000-0000-0000C46D0000}"/>
    <cellStyle name="Normal 68 3 3 6 3 3" xfId="17348" xr:uid="{00000000-0005-0000-0000-0000C56D0000}"/>
    <cellStyle name="Normal 68 3 3 6 3 3 2" xfId="25172" xr:uid="{00000000-0005-0000-0000-0000C66D0000}"/>
    <cellStyle name="Normal 68 3 3 6 3 4" xfId="21399" xr:uid="{00000000-0005-0000-0000-0000C76D0000}"/>
    <cellStyle name="Normal 68 3 3 6 4" xfId="11001" xr:uid="{00000000-0005-0000-0000-0000C86D0000}"/>
    <cellStyle name="Normal 68 3 3 6 4 2" xfId="12569" xr:uid="{00000000-0005-0000-0000-0000C96D0000}"/>
    <cellStyle name="Normal 68 3 3 6 4 2 2" xfId="19308" xr:uid="{00000000-0005-0000-0000-0000CA6D0000}"/>
    <cellStyle name="Normal 68 3 3 6 4 2 2 2" xfId="27132" xr:uid="{00000000-0005-0000-0000-0000CB6D0000}"/>
    <cellStyle name="Normal 68 3 3 6 4 2 3" xfId="23359" xr:uid="{00000000-0005-0000-0000-0000CC6D0000}"/>
    <cellStyle name="Normal 68 3 3 6 4 3" xfId="17740" xr:uid="{00000000-0005-0000-0000-0000CD6D0000}"/>
    <cellStyle name="Normal 68 3 3 6 4 3 2" xfId="25564" xr:uid="{00000000-0005-0000-0000-0000CE6D0000}"/>
    <cellStyle name="Normal 68 3 3 6 4 4" xfId="21791" xr:uid="{00000000-0005-0000-0000-0000CF6D0000}"/>
    <cellStyle name="Normal 68 3 3 6 5" xfId="11393" xr:uid="{00000000-0005-0000-0000-0000D06D0000}"/>
    <cellStyle name="Normal 68 3 3 6 5 2" xfId="18132" xr:uid="{00000000-0005-0000-0000-0000D16D0000}"/>
    <cellStyle name="Normal 68 3 3 6 5 2 2" xfId="25956" xr:uid="{00000000-0005-0000-0000-0000D26D0000}"/>
    <cellStyle name="Normal 68 3 3 6 5 3" xfId="22183" xr:uid="{00000000-0005-0000-0000-0000D36D0000}"/>
    <cellStyle name="Normal 68 3 3 6 6" xfId="16564" xr:uid="{00000000-0005-0000-0000-0000D46D0000}"/>
    <cellStyle name="Normal 68 3 3 6 6 2" xfId="24388" xr:uid="{00000000-0005-0000-0000-0000D56D0000}"/>
    <cellStyle name="Normal 68 3 3 6 7" xfId="20615" xr:uid="{00000000-0005-0000-0000-0000D66D0000}"/>
    <cellStyle name="Normal 68 3 3 7" xfId="9881" xr:uid="{00000000-0005-0000-0000-0000D76D0000}"/>
    <cellStyle name="Normal 68 3 3 7 2" xfId="10273" xr:uid="{00000000-0005-0000-0000-0000D86D0000}"/>
    <cellStyle name="Normal 68 3 3 7 2 2" xfId="11841" xr:uid="{00000000-0005-0000-0000-0000D96D0000}"/>
    <cellStyle name="Normal 68 3 3 7 2 2 2" xfId="18580" xr:uid="{00000000-0005-0000-0000-0000DA6D0000}"/>
    <cellStyle name="Normal 68 3 3 7 2 2 2 2" xfId="26404" xr:uid="{00000000-0005-0000-0000-0000DB6D0000}"/>
    <cellStyle name="Normal 68 3 3 7 2 2 3" xfId="22631" xr:uid="{00000000-0005-0000-0000-0000DC6D0000}"/>
    <cellStyle name="Normal 68 3 3 7 2 3" xfId="17012" xr:uid="{00000000-0005-0000-0000-0000DD6D0000}"/>
    <cellStyle name="Normal 68 3 3 7 2 3 2" xfId="24836" xr:uid="{00000000-0005-0000-0000-0000DE6D0000}"/>
    <cellStyle name="Normal 68 3 3 7 2 4" xfId="21063" xr:uid="{00000000-0005-0000-0000-0000DF6D0000}"/>
    <cellStyle name="Normal 68 3 3 7 3" xfId="10665" xr:uid="{00000000-0005-0000-0000-0000E06D0000}"/>
    <cellStyle name="Normal 68 3 3 7 3 2" xfId="12233" xr:uid="{00000000-0005-0000-0000-0000E16D0000}"/>
    <cellStyle name="Normal 68 3 3 7 3 2 2" xfId="18972" xr:uid="{00000000-0005-0000-0000-0000E26D0000}"/>
    <cellStyle name="Normal 68 3 3 7 3 2 2 2" xfId="26796" xr:uid="{00000000-0005-0000-0000-0000E36D0000}"/>
    <cellStyle name="Normal 68 3 3 7 3 2 3" xfId="23023" xr:uid="{00000000-0005-0000-0000-0000E46D0000}"/>
    <cellStyle name="Normal 68 3 3 7 3 3" xfId="17404" xr:uid="{00000000-0005-0000-0000-0000E56D0000}"/>
    <cellStyle name="Normal 68 3 3 7 3 3 2" xfId="25228" xr:uid="{00000000-0005-0000-0000-0000E66D0000}"/>
    <cellStyle name="Normal 68 3 3 7 3 4" xfId="21455" xr:uid="{00000000-0005-0000-0000-0000E76D0000}"/>
    <cellStyle name="Normal 68 3 3 7 4" xfId="11057" xr:uid="{00000000-0005-0000-0000-0000E86D0000}"/>
    <cellStyle name="Normal 68 3 3 7 4 2" xfId="12625" xr:uid="{00000000-0005-0000-0000-0000E96D0000}"/>
    <cellStyle name="Normal 68 3 3 7 4 2 2" xfId="19364" xr:uid="{00000000-0005-0000-0000-0000EA6D0000}"/>
    <cellStyle name="Normal 68 3 3 7 4 2 2 2" xfId="27188" xr:uid="{00000000-0005-0000-0000-0000EB6D0000}"/>
    <cellStyle name="Normal 68 3 3 7 4 2 3" xfId="23415" xr:uid="{00000000-0005-0000-0000-0000EC6D0000}"/>
    <cellStyle name="Normal 68 3 3 7 4 3" xfId="17796" xr:uid="{00000000-0005-0000-0000-0000ED6D0000}"/>
    <cellStyle name="Normal 68 3 3 7 4 3 2" xfId="25620" xr:uid="{00000000-0005-0000-0000-0000EE6D0000}"/>
    <cellStyle name="Normal 68 3 3 7 4 4" xfId="21847" xr:uid="{00000000-0005-0000-0000-0000EF6D0000}"/>
    <cellStyle name="Normal 68 3 3 7 5" xfId="11449" xr:uid="{00000000-0005-0000-0000-0000F06D0000}"/>
    <cellStyle name="Normal 68 3 3 7 5 2" xfId="18188" xr:uid="{00000000-0005-0000-0000-0000F16D0000}"/>
    <cellStyle name="Normal 68 3 3 7 5 2 2" xfId="26012" xr:uid="{00000000-0005-0000-0000-0000F26D0000}"/>
    <cellStyle name="Normal 68 3 3 7 5 3" xfId="22239" xr:uid="{00000000-0005-0000-0000-0000F36D0000}"/>
    <cellStyle name="Normal 68 3 3 7 6" xfId="16620" xr:uid="{00000000-0005-0000-0000-0000F46D0000}"/>
    <cellStyle name="Normal 68 3 3 7 6 2" xfId="24444" xr:uid="{00000000-0005-0000-0000-0000F56D0000}"/>
    <cellStyle name="Normal 68 3 3 7 7" xfId="20671" xr:uid="{00000000-0005-0000-0000-0000F66D0000}"/>
    <cellStyle name="Normal 68 3 3 8" xfId="9937" xr:uid="{00000000-0005-0000-0000-0000F76D0000}"/>
    <cellStyle name="Normal 68 3 3 8 2" xfId="11505" xr:uid="{00000000-0005-0000-0000-0000F86D0000}"/>
    <cellStyle name="Normal 68 3 3 8 2 2" xfId="18244" xr:uid="{00000000-0005-0000-0000-0000F96D0000}"/>
    <cellStyle name="Normal 68 3 3 8 2 2 2" xfId="26068" xr:uid="{00000000-0005-0000-0000-0000FA6D0000}"/>
    <cellStyle name="Normal 68 3 3 8 2 3" xfId="22295" xr:uid="{00000000-0005-0000-0000-0000FB6D0000}"/>
    <cellStyle name="Normal 68 3 3 8 3" xfId="16676" xr:uid="{00000000-0005-0000-0000-0000FC6D0000}"/>
    <cellStyle name="Normal 68 3 3 8 3 2" xfId="24500" xr:uid="{00000000-0005-0000-0000-0000FD6D0000}"/>
    <cellStyle name="Normal 68 3 3 8 4" xfId="20727" xr:uid="{00000000-0005-0000-0000-0000FE6D0000}"/>
    <cellStyle name="Normal 68 3 3 9" xfId="10329" xr:uid="{00000000-0005-0000-0000-0000FF6D0000}"/>
    <cellStyle name="Normal 68 3 3 9 2" xfId="11897" xr:uid="{00000000-0005-0000-0000-0000006E0000}"/>
    <cellStyle name="Normal 68 3 3 9 2 2" xfId="18636" xr:uid="{00000000-0005-0000-0000-0000016E0000}"/>
    <cellStyle name="Normal 68 3 3 9 2 2 2" xfId="26460" xr:uid="{00000000-0005-0000-0000-0000026E0000}"/>
    <cellStyle name="Normal 68 3 3 9 2 3" xfId="22687" xr:uid="{00000000-0005-0000-0000-0000036E0000}"/>
    <cellStyle name="Normal 68 3 3 9 3" xfId="17068" xr:uid="{00000000-0005-0000-0000-0000046E0000}"/>
    <cellStyle name="Normal 68 3 3 9 3 2" xfId="24892" xr:uid="{00000000-0005-0000-0000-0000056E0000}"/>
    <cellStyle name="Normal 68 3 3 9 4" xfId="21119" xr:uid="{00000000-0005-0000-0000-0000066E0000}"/>
    <cellStyle name="Normal 68 3 4" xfId="8793" xr:uid="{00000000-0005-0000-0000-0000076E0000}"/>
    <cellStyle name="Normal 68 3 4 10" xfId="10736" xr:uid="{00000000-0005-0000-0000-0000086E0000}"/>
    <cellStyle name="Normal 68 3 4 10 2" xfId="12304" xr:uid="{00000000-0005-0000-0000-0000096E0000}"/>
    <cellStyle name="Normal 68 3 4 10 2 2" xfId="19043" xr:uid="{00000000-0005-0000-0000-00000A6E0000}"/>
    <cellStyle name="Normal 68 3 4 10 2 2 2" xfId="26867" xr:uid="{00000000-0005-0000-0000-00000B6E0000}"/>
    <cellStyle name="Normal 68 3 4 10 2 3" xfId="23094" xr:uid="{00000000-0005-0000-0000-00000C6E0000}"/>
    <cellStyle name="Normal 68 3 4 10 3" xfId="17475" xr:uid="{00000000-0005-0000-0000-00000D6E0000}"/>
    <cellStyle name="Normal 68 3 4 10 3 2" xfId="25299" xr:uid="{00000000-0005-0000-0000-00000E6E0000}"/>
    <cellStyle name="Normal 68 3 4 10 4" xfId="21526" xr:uid="{00000000-0005-0000-0000-00000F6E0000}"/>
    <cellStyle name="Normal 68 3 4 11" xfId="11128" xr:uid="{00000000-0005-0000-0000-0000106E0000}"/>
    <cellStyle name="Normal 68 3 4 11 2" xfId="17867" xr:uid="{00000000-0005-0000-0000-0000116E0000}"/>
    <cellStyle name="Normal 68 3 4 11 2 2" xfId="25691" xr:uid="{00000000-0005-0000-0000-0000126E0000}"/>
    <cellStyle name="Normal 68 3 4 11 3" xfId="21918" xr:uid="{00000000-0005-0000-0000-0000136E0000}"/>
    <cellStyle name="Normal 68 3 4 12" xfId="16287" xr:uid="{00000000-0005-0000-0000-0000146E0000}"/>
    <cellStyle name="Normal 68 3 4 12 2" xfId="24120" xr:uid="{00000000-0005-0000-0000-0000156E0000}"/>
    <cellStyle name="Normal 68 3 4 13" xfId="20095" xr:uid="{00000000-0005-0000-0000-0000166E0000}"/>
    <cellStyle name="Normal 68 3 4 2" xfId="9617" xr:uid="{00000000-0005-0000-0000-0000176E0000}"/>
    <cellStyle name="Normal 68 3 4 2 2" xfId="10008" xr:uid="{00000000-0005-0000-0000-0000186E0000}"/>
    <cellStyle name="Normal 68 3 4 2 2 2" xfId="11576" xr:uid="{00000000-0005-0000-0000-0000196E0000}"/>
    <cellStyle name="Normal 68 3 4 2 2 2 2" xfId="18315" xr:uid="{00000000-0005-0000-0000-00001A6E0000}"/>
    <cellStyle name="Normal 68 3 4 2 2 2 2 2" xfId="26139" xr:uid="{00000000-0005-0000-0000-00001B6E0000}"/>
    <cellStyle name="Normal 68 3 4 2 2 2 3" xfId="22366" xr:uid="{00000000-0005-0000-0000-00001C6E0000}"/>
    <cellStyle name="Normal 68 3 4 2 2 3" xfId="16747" xr:uid="{00000000-0005-0000-0000-00001D6E0000}"/>
    <cellStyle name="Normal 68 3 4 2 2 3 2" xfId="24571" xr:uid="{00000000-0005-0000-0000-00001E6E0000}"/>
    <cellStyle name="Normal 68 3 4 2 2 4" xfId="20798" xr:uid="{00000000-0005-0000-0000-00001F6E0000}"/>
    <cellStyle name="Normal 68 3 4 2 3" xfId="10400" xr:uid="{00000000-0005-0000-0000-0000206E0000}"/>
    <cellStyle name="Normal 68 3 4 2 3 2" xfId="11968" xr:uid="{00000000-0005-0000-0000-0000216E0000}"/>
    <cellStyle name="Normal 68 3 4 2 3 2 2" xfId="18707" xr:uid="{00000000-0005-0000-0000-0000226E0000}"/>
    <cellStyle name="Normal 68 3 4 2 3 2 2 2" xfId="26531" xr:uid="{00000000-0005-0000-0000-0000236E0000}"/>
    <cellStyle name="Normal 68 3 4 2 3 2 3" xfId="22758" xr:uid="{00000000-0005-0000-0000-0000246E0000}"/>
    <cellStyle name="Normal 68 3 4 2 3 3" xfId="17139" xr:uid="{00000000-0005-0000-0000-0000256E0000}"/>
    <cellStyle name="Normal 68 3 4 2 3 3 2" xfId="24963" xr:uid="{00000000-0005-0000-0000-0000266E0000}"/>
    <cellStyle name="Normal 68 3 4 2 3 4" xfId="21190" xr:uid="{00000000-0005-0000-0000-0000276E0000}"/>
    <cellStyle name="Normal 68 3 4 2 4" xfId="10792" xr:uid="{00000000-0005-0000-0000-0000286E0000}"/>
    <cellStyle name="Normal 68 3 4 2 4 2" xfId="12360" xr:uid="{00000000-0005-0000-0000-0000296E0000}"/>
    <cellStyle name="Normal 68 3 4 2 4 2 2" xfId="19099" xr:uid="{00000000-0005-0000-0000-00002A6E0000}"/>
    <cellStyle name="Normal 68 3 4 2 4 2 2 2" xfId="26923" xr:uid="{00000000-0005-0000-0000-00002B6E0000}"/>
    <cellStyle name="Normal 68 3 4 2 4 2 3" xfId="23150" xr:uid="{00000000-0005-0000-0000-00002C6E0000}"/>
    <cellStyle name="Normal 68 3 4 2 4 3" xfId="17531" xr:uid="{00000000-0005-0000-0000-00002D6E0000}"/>
    <cellStyle name="Normal 68 3 4 2 4 3 2" xfId="25355" xr:uid="{00000000-0005-0000-0000-00002E6E0000}"/>
    <cellStyle name="Normal 68 3 4 2 4 4" xfId="21582" xr:uid="{00000000-0005-0000-0000-00002F6E0000}"/>
    <cellStyle name="Normal 68 3 4 2 5" xfId="11184" xr:uid="{00000000-0005-0000-0000-0000306E0000}"/>
    <cellStyle name="Normal 68 3 4 2 5 2" xfId="17923" xr:uid="{00000000-0005-0000-0000-0000316E0000}"/>
    <cellStyle name="Normal 68 3 4 2 5 2 2" xfId="25747" xr:uid="{00000000-0005-0000-0000-0000326E0000}"/>
    <cellStyle name="Normal 68 3 4 2 5 3" xfId="21974" xr:uid="{00000000-0005-0000-0000-0000336E0000}"/>
    <cellStyle name="Normal 68 3 4 2 6" xfId="16355" xr:uid="{00000000-0005-0000-0000-0000346E0000}"/>
    <cellStyle name="Normal 68 3 4 2 6 2" xfId="24179" xr:uid="{00000000-0005-0000-0000-0000356E0000}"/>
    <cellStyle name="Normal 68 3 4 2 7" xfId="20406" xr:uid="{00000000-0005-0000-0000-0000366E0000}"/>
    <cellStyle name="Normal 68 3 4 3" xfId="9673" xr:uid="{00000000-0005-0000-0000-0000376E0000}"/>
    <cellStyle name="Normal 68 3 4 3 2" xfId="10064" xr:uid="{00000000-0005-0000-0000-0000386E0000}"/>
    <cellStyle name="Normal 68 3 4 3 2 2" xfId="11632" xr:uid="{00000000-0005-0000-0000-0000396E0000}"/>
    <cellStyle name="Normal 68 3 4 3 2 2 2" xfId="18371" xr:uid="{00000000-0005-0000-0000-00003A6E0000}"/>
    <cellStyle name="Normal 68 3 4 3 2 2 2 2" xfId="26195" xr:uid="{00000000-0005-0000-0000-00003B6E0000}"/>
    <cellStyle name="Normal 68 3 4 3 2 2 3" xfId="22422" xr:uid="{00000000-0005-0000-0000-00003C6E0000}"/>
    <cellStyle name="Normal 68 3 4 3 2 3" xfId="16803" xr:uid="{00000000-0005-0000-0000-00003D6E0000}"/>
    <cellStyle name="Normal 68 3 4 3 2 3 2" xfId="24627" xr:uid="{00000000-0005-0000-0000-00003E6E0000}"/>
    <cellStyle name="Normal 68 3 4 3 2 4" xfId="20854" xr:uid="{00000000-0005-0000-0000-00003F6E0000}"/>
    <cellStyle name="Normal 68 3 4 3 3" xfId="10456" xr:uid="{00000000-0005-0000-0000-0000406E0000}"/>
    <cellStyle name="Normal 68 3 4 3 3 2" xfId="12024" xr:uid="{00000000-0005-0000-0000-0000416E0000}"/>
    <cellStyle name="Normal 68 3 4 3 3 2 2" xfId="18763" xr:uid="{00000000-0005-0000-0000-0000426E0000}"/>
    <cellStyle name="Normal 68 3 4 3 3 2 2 2" xfId="26587" xr:uid="{00000000-0005-0000-0000-0000436E0000}"/>
    <cellStyle name="Normal 68 3 4 3 3 2 3" xfId="22814" xr:uid="{00000000-0005-0000-0000-0000446E0000}"/>
    <cellStyle name="Normal 68 3 4 3 3 3" xfId="17195" xr:uid="{00000000-0005-0000-0000-0000456E0000}"/>
    <cellStyle name="Normal 68 3 4 3 3 3 2" xfId="25019" xr:uid="{00000000-0005-0000-0000-0000466E0000}"/>
    <cellStyle name="Normal 68 3 4 3 3 4" xfId="21246" xr:uid="{00000000-0005-0000-0000-0000476E0000}"/>
    <cellStyle name="Normal 68 3 4 3 4" xfId="10848" xr:uid="{00000000-0005-0000-0000-0000486E0000}"/>
    <cellStyle name="Normal 68 3 4 3 4 2" xfId="12416" xr:uid="{00000000-0005-0000-0000-0000496E0000}"/>
    <cellStyle name="Normal 68 3 4 3 4 2 2" xfId="19155" xr:uid="{00000000-0005-0000-0000-00004A6E0000}"/>
    <cellStyle name="Normal 68 3 4 3 4 2 2 2" xfId="26979" xr:uid="{00000000-0005-0000-0000-00004B6E0000}"/>
    <cellStyle name="Normal 68 3 4 3 4 2 3" xfId="23206" xr:uid="{00000000-0005-0000-0000-00004C6E0000}"/>
    <cellStyle name="Normal 68 3 4 3 4 3" xfId="17587" xr:uid="{00000000-0005-0000-0000-00004D6E0000}"/>
    <cellStyle name="Normal 68 3 4 3 4 3 2" xfId="25411" xr:uid="{00000000-0005-0000-0000-00004E6E0000}"/>
    <cellStyle name="Normal 68 3 4 3 4 4" xfId="21638" xr:uid="{00000000-0005-0000-0000-00004F6E0000}"/>
    <cellStyle name="Normal 68 3 4 3 5" xfId="11240" xr:uid="{00000000-0005-0000-0000-0000506E0000}"/>
    <cellStyle name="Normal 68 3 4 3 5 2" xfId="17979" xr:uid="{00000000-0005-0000-0000-0000516E0000}"/>
    <cellStyle name="Normal 68 3 4 3 5 2 2" xfId="25803" xr:uid="{00000000-0005-0000-0000-0000526E0000}"/>
    <cellStyle name="Normal 68 3 4 3 5 3" xfId="22030" xr:uid="{00000000-0005-0000-0000-0000536E0000}"/>
    <cellStyle name="Normal 68 3 4 3 6" xfId="16411" xr:uid="{00000000-0005-0000-0000-0000546E0000}"/>
    <cellStyle name="Normal 68 3 4 3 6 2" xfId="24235" xr:uid="{00000000-0005-0000-0000-0000556E0000}"/>
    <cellStyle name="Normal 68 3 4 3 7" xfId="20462" xr:uid="{00000000-0005-0000-0000-0000566E0000}"/>
    <cellStyle name="Normal 68 3 4 4" xfId="9728" xr:uid="{00000000-0005-0000-0000-0000576E0000}"/>
    <cellStyle name="Normal 68 3 4 4 2" xfId="10120" xr:uid="{00000000-0005-0000-0000-0000586E0000}"/>
    <cellStyle name="Normal 68 3 4 4 2 2" xfId="11688" xr:uid="{00000000-0005-0000-0000-0000596E0000}"/>
    <cellStyle name="Normal 68 3 4 4 2 2 2" xfId="18427" xr:uid="{00000000-0005-0000-0000-00005A6E0000}"/>
    <cellStyle name="Normal 68 3 4 4 2 2 2 2" xfId="26251" xr:uid="{00000000-0005-0000-0000-00005B6E0000}"/>
    <cellStyle name="Normal 68 3 4 4 2 2 3" xfId="22478" xr:uid="{00000000-0005-0000-0000-00005C6E0000}"/>
    <cellStyle name="Normal 68 3 4 4 2 3" xfId="16859" xr:uid="{00000000-0005-0000-0000-00005D6E0000}"/>
    <cellStyle name="Normal 68 3 4 4 2 3 2" xfId="24683" xr:uid="{00000000-0005-0000-0000-00005E6E0000}"/>
    <cellStyle name="Normal 68 3 4 4 2 4" xfId="20910" xr:uid="{00000000-0005-0000-0000-00005F6E0000}"/>
    <cellStyle name="Normal 68 3 4 4 3" xfId="10512" xr:uid="{00000000-0005-0000-0000-0000606E0000}"/>
    <cellStyle name="Normal 68 3 4 4 3 2" xfId="12080" xr:uid="{00000000-0005-0000-0000-0000616E0000}"/>
    <cellStyle name="Normal 68 3 4 4 3 2 2" xfId="18819" xr:uid="{00000000-0005-0000-0000-0000626E0000}"/>
    <cellStyle name="Normal 68 3 4 4 3 2 2 2" xfId="26643" xr:uid="{00000000-0005-0000-0000-0000636E0000}"/>
    <cellStyle name="Normal 68 3 4 4 3 2 3" xfId="22870" xr:uid="{00000000-0005-0000-0000-0000646E0000}"/>
    <cellStyle name="Normal 68 3 4 4 3 3" xfId="17251" xr:uid="{00000000-0005-0000-0000-0000656E0000}"/>
    <cellStyle name="Normal 68 3 4 4 3 3 2" xfId="25075" xr:uid="{00000000-0005-0000-0000-0000666E0000}"/>
    <cellStyle name="Normal 68 3 4 4 3 4" xfId="21302" xr:uid="{00000000-0005-0000-0000-0000676E0000}"/>
    <cellStyle name="Normal 68 3 4 4 4" xfId="10904" xr:uid="{00000000-0005-0000-0000-0000686E0000}"/>
    <cellStyle name="Normal 68 3 4 4 4 2" xfId="12472" xr:uid="{00000000-0005-0000-0000-0000696E0000}"/>
    <cellStyle name="Normal 68 3 4 4 4 2 2" xfId="19211" xr:uid="{00000000-0005-0000-0000-00006A6E0000}"/>
    <cellStyle name="Normal 68 3 4 4 4 2 2 2" xfId="27035" xr:uid="{00000000-0005-0000-0000-00006B6E0000}"/>
    <cellStyle name="Normal 68 3 4 4 4 2 3" xfId="23262" xr:uid="{00000000-0005-0000-0000-00006C6E0000}"/>
    <cellStyle name="Normal 68 3 4 4 4 3" xfId="17643" xr:uid="{00000000-0005-0000-0000-00006D6E0000}"/>
    <cellStyle name="Normal 68 3 4 4 4 3 2" xfId="25467" xr:uid="{00000000-0005-0000-0000-00006E6E0000}"/>
    <cellStyle name="Normal 68 3 4 4 4 4" xfId="21694" xr:uid="{00000000-0005-0000-0000-00006F6E0000}"/>
    <cellStyle name="Normal 68 3 4 4 5" xfId="11296" xr:uid="{00000000-0005-0000-0000-0000706E0000}"/>
    <cellStyle name="Normal 68 3 4 4 5 2" xfId="18035" xr:uid="{00000000-0005-0000-0000-0000716E0000}"/>
    <cellStyle name="Normal 68 3 4 4 5 2 2" xfId="25859" xr:uid="{00000000-0005-0000-0000-0000726E0000}"/>
    <cellStyle name="Normal 68 3 4 4 5 3" xfId="22086" xr:uid="{00000000-0005-0000-0000-0000736E0000}"/>
    <cellStyle name="Normal 68 3 4 4 6" xfId="16467" xr:uid="{00000000-0005-0000-0000-0000746E0000}"/>
    <cellStyle name="Normal 68 3 4 4 6 2" xfId="24291" xr:uid="{00000000-0005-0000-0000-0000756E0000}"/>
    <cellStyle name="Normal 68 3 4 4 7" xfId="20518" xr:uid="{00000000-0005-0000-0000-0000766E0000}"/>
    <cellStyle name="Normal 68 3 4 5" xfId="9784" xr:uid="{00000000-0005-0000-0000-0000776E0000}"/>
    <cellStyle name="Normal 68 3 4 5 2" xfId="10176" xr:uid="{00000000-0005-0000-0000-0000786E0000}"/>
    <cellStyle name="Normal 68 3 4 5 2 2" xfId="11744" xr:uid="{00000000-0005-0000-0000-0000796E0000}"/>
    <cellStyle name="Normal 68 3 4 5 2 2 2" xfId="18483" xr:uid="{00000000-0005-0000-0000-00007A6E0000}"/>
    <cellStyle name="Normal 68 3 4 5 2 2 2 2" xfId="26307" xr:uid="{00000000-0005-0000-0000-00007B6E0000}"/>
    <cellStyle name="Normal 68 3 4 5 2 2 3" xfId="22534" xr:uid="{00000000-0005-0000-0000-00007C6E0000}"/>
    <cellStyle name="Normal 68 3 4 5 2 3" xfId="16915" xr:uid="{00000000-0005-0000-0000-00007D6E0000}"/>
    <cellStyle name="Normal 68 3 4 5 2 3 2" xfId="24739" xr:uid="{00000000-0005-0000-0000-00007E6E0000}"/>
    <cellStyle name="Normal 68 3 4 5 2 4" xfId="20966" xr:uid="{00000000-0005-0000-0000-00007F6E0000}"/>
    <cellStyle name="Normal 68 3 4 5 3" xfId="10568" xr:uid="{00000000-0005-0000-0000-0000806E0000}"/>
    <cellStyle name="Normal 68 3 4 5 3 2" xfId="12136" xr:uid="{00000000-0005-0000-0000-0000816E0000}"/>
    <cellStyle name="Normal 68 3 4 5 3 2 2" xfId="18875" xr:uid="{00000000-0005-0000-0000-0000826E0000}"/>
    <cellStyle name="Normal 68 3 4 5 3 2 2 2" xfId="26699" xr:uid="{00000000-0005-0000-0000-0000836E0000}"/>
    <cellStyle name="Normal 68 3 4 5 3 2 3" xfId="22926" xr:uid="{00000000-0005-0000-0000-0000846E0000}"/>
    <cellStyle name="Normal 68 3 4 5 3 3" xfId="17307" xr:uid="{00000000-0005-0000-0000-0000856E0000}"/>
    <cellStyle name="Normal 68 3 4 5 3 3 2" xfId="25131" xr:uid="{00000000-0005-0000-0000-0000866E0000}"/>
    <cellStyle name="Normal 68 3 4 5 3 4" xfId="21358" xr:uid="{00000000-0005-0000-0000-0000876E0000}"/>
    <cellStyle name="Normal 68 3 4 5 4" xfId="10960" xr:uid="{00000000-0005-0000-0000-0000886E0000}"/>
    <cellStyle name="Normal 68 3 4 5 4 2" xfId="12528" xr:uid="{00000000-0005-0000-0000-0000896E0000}"/>
    <cellStyle name="Normal 68 3 4 5 4 2 2" xfId="19267" xr:uid="{00000000-0005-0000-0000-00008A6E0000}"/>
    <cellStyle name="Normal 68 3 4 5 4 2 2 2" xfId="27091" xr:uid="{00000000-0005-0000-0000-00008B6E0000}"/>
    <cellStyle name="Normal 68 3 4 5 4 2 3" xfId="23318" xr:uid="{00000000-0005-0000-0000-00008C6E0000}"/>
    <cellStyle name="Normal 68 3 4 5 4 3" xfId="17699" xr:uid="{00000000-0005-0000-0000-00008D6E0000}"/>
    <cellStyle name="Normal 68 3 4 5 4 3 2" xfId="25523" xr:uid="{00000000-0005-0000-0000-00008E6E0000}"/>
    <cellStyle name="Normal 68 3 4 5 4 4" xfId="21750" xr:uid="{00000000-0005-0000-0000-00008F6E0000}"/>
    <cellStyle name="Normal 68 3 4 5 5" xfId="11352" xr:uid="{00000000-0005-0000-0000-0000906E0000}"/>
    <cellStyle name="Normal 68 3 4 5 5 2" xfId="18091" xr:uid="{00000000-0005-0000-0000-0000916E0000}"/>
    <cellStyle name="Normal 68 3 4 5 5 2 2" xfId="25915" xr:uid="{00000000-0005-0000-0000-0000926E0000}"/>
    <cellStyle name="Normal 68 3 4 5 5 3" xfId="22142" xr:uid="{00000000-0005-0000-0000-0000936E0000}"/>
    <cellStyle name="Normal 68 3 4 5 6" xfId="16523" xr:uid="{00000000-0005-0000-0000-0000946E0000}"/>
    <cellStyle name="Normal 68 3 4 5 6 2" xfId="24347" xr:uid="{00000000-0005-0000-0000-0000956E0000}"/>
    <cellStyle name="Normal 68 3 4 5 7" xfId="20574" xr:uid="{00000000-0005-0000-0000-0000966E0000}"/>
    <cellStyle name="Normal 68 3 4 6" xfId="9840" xr:uid="{00000000-0005-0000-0000-0000976E0000}"/>
    <cellStyle name="Normal 68 3 4 6 2" xfId="10232" xr:uid="{00000000-0005-0000-0000-0000986E0000}"/>
    <cellStyle name="Normal 68 3 4 6 2 2" xfId="11800" xr:uid="{00000000-0005-0000-0000-0000996E0000}"/>
    <cellStyle name="Normal 68 3 4 6 2 2 2" xfId="18539" xr:uid="{00000000-0005-0000-0000-00009A6E0000}"/>
    <cellStyle name="Normal 68 3 4 6 2 2 2 2" xfId="26363" xr:uid="{00000000-0005-0000-0000-00009B6E0000}"/>
    <cellStyle name="Normal 68 3 4 6 2 2 3" xfId="22590" xr:uid="{00000000-0005-0000-0000-00009C6E0000}"/>
    <cellStyle name="Normal 68 3 4 6 2 3" xfId="16971" xr:uid="{00000000-0005-0000-0000-00009D6E0000}"/>
    <cellStyle name="Normal 68 3 4 6 2 3 2" xfId="24795" xr:uid="{00000000-0005-0000-0000-00009E6E0000}"/>
    <cellStyle name="Normal 68 3 4 6 2 4" xfId="21022" xr:uid="{00000000-0005-0000-0000-00009F6E0000}"/>
    <cellStyle name="Normal 68 3 4 6 3" xfId="10624" xr:uid="{00000000-0005-0000-0000-0000A06E0000}"/>
    <cellStyle name="Normal 68 3 4 6 3 2" xfId="12192" xr:uid="{00000000-0005-0000-0000-0000A16E0000}"/>
    <cellStyle name="Normal 68 3 4 6 3 2 2" xfId="18931" xr:uid="{00000000-0005-0000-0000-0000A26E0000}"/>
    <cellStyle name="Normal 68 3 4 6 3 2 2 2" xfId="26755" xr:uid="{00000000-0005-0000-0000-0000A36E0000}"/>
    <cellStyle name="Normal 68 3 4 6 3 2 3" xfId="22982" xr:uid="{00000000-0005-0000-0000-0000A46E0000}"/>
    <cellStyle name="Normal 68 3 4 6 3 3" xfId="17363" xr:uid="{00000000-0005-0000-0000-0000A56E0000}"/>
    <cellStyle name="Normal 68 3 4 6 3 3 2" xfId="25187" xr:uid="{00000000-0005-0000-0000-0000A66E0000}"/>
    <cellStyle name="Normal 68 3 4 6 3 4" xfId="21414" xr:uid="{00000000-0005-0000-0000-0000A76E0000}"/>
    <cellStyle name="Normal 68 3 4 6 4" xfId="11016" xr:uid="{00000000-0005-0000-0000-0000A86E0000}"/>
    <cellStyle name="Normal 68 3 4 6 4 2" xfId="12584" xr:uid="{00000000-0005-0000-0000-0000A96E0000}"/>
    <cellStyle name="Normal 68 3 4 6 4 2 2" xfId="19323" xr:uid="{00000000-0005-0000-0000-0000AA6E0000}"/>
    <cellStyle name="Normal 68 3 4 6 4 2 2 2" xfId="27147" xr:uid="{00000000-0005-0000-0000-0000AB6E0000}"/>
    <cellStyle name="Normal 68 3 4 6 4 2 3" xfId="23374" xr:uid="{00000000-0005-0000-0000-0000AC6E0000}"/>
    <cellStyle name="Normal 68 3 4 6 4 3" xfId="17755" xr:uid="{00000000-0005-0000-0000-0000AD6E0000}"/>
    <cellStyle name="Normal 68 3 4 6 4 3 2" xfId="25579" xr:uid="{00000000-0005-0000-0000-0000AE6E0000}"/>
    <cellStyle name="Normal 68 3 4 6 4 4" xfId="21806" xr:uid="{00000000-0005-0000-0000-0000AF6E0000}"/>
    <cellStyle name="Normal 68 3 4 6 5" xfId="11408" xr:uid="{00000000-0005-0000-0000-0000B06E0000}"/>
    <cellStyle name="Normal 68 3 4 6 5 2" xfId="18147" xr:uid="{00000000-0005-0000-0000-0000B16E0000}"/>
    <cellStyle name="Normal 68 3 4 6 5 2 2" xfId="25971" xr:uid="{00000000-0005-0000-0000-0000B26E0000}"/>
    <cellStyle name="Normal 68 3 4 6 5 3" xfId="22198" xr:uid="{00000000-0005-0000-0000-0000B36E0000}"/>
    <cellStyle name="Normal 68 3 4 6 6" xfId="16579" xr:uid="{00000000-0005-0000-0000-0000B46E0000}"/>
    <cellStyle name="Normal 68 3 4 6 6 2" xfId="24403" xr:uid="{00000000-0005-0000-0000-0000B56E0000}"/>
    <cellStyle name="Normal 68 3 4 6 7" xfId="20630" xr:uid="{00000000-0005-0000-0000-0000B66E0000}"/>
    <cellStyle name="Normal 68 3 4 7" xfId="9896" xr:uid="{00000000-0005-0000-0000-0000B76E0000}"/>
    <cellStyle name="Normal 68 3 4 7 2" xfId="10288" xr:uid="{00000000-0005-0000-0000-0000B86E0000}"/>
    <cellStyle name="Normal 68 3 4 7 2 2" xfId="11856" xr:uid="{00000000-0005-0000-0000-0000B96E0000}"/>
    <cellStyle name="Normal 68 3 4 7 2 2 2" xfId="18595" xr:uid="{00000000-0005-0000-0000-0000BA6E0000}"/>
    <cellStyle name="Normal 68 3 4 7 2 2 2 2" xfId="26419" xr:uid="{00000000-0005-0000-0000-0000BB6E0000}"/>
    <cellStyle name="Normal 68 3 4 7 2 2 3" xfId="22646" xr:uid="{00000000-0005-0000-0000-0000BC6E0000}"/>
    <cellStyle name="Normal 68 3 4 7 2 3" xfId="17027" xr:uid="{00000000-0005-0000-0000-0000BD6E0000}"/>
    <cellStyle name="Normal 68 3 4 7 2 3 2" xfId="24851" xr:uid="{00000000-0005-0000-0000-0000BE6E0000}"/>
    <cellStyle name="Normal 68 3 4 7 2 4" xfId="21078" xr:uid="{00000000-0005-0000-0000-0000BF6E0000}"/>
    <cellStyle name="Normal 68 3 4 7 3" xfId="10680" xr:uid="{00000000-0005-0000-0000-0000C06E0000}"/>
    <cellStyle name="Normal 68 3 4 7 3 2" xfId="12248" xr:uid="{00000000-0005-0000-0000-0000C16E0000}"/>
    <cellStyle name="Normal 68 3 4 7 3 2 2" xfId="18987" xr:uid="{00000000-0005-0000-0000-0000C26E0000}"/>
    <cellStyle name="Normal 68 3 4 7 3 2 2 2" xfId="26811" xr:uid="{00000000-0005-0000-0000-0000C36E0000}"/>
    <cellStyle name="Normal 68 3 4 7 3 2 3" xfId="23038" xr:uid="{00000000-0005-0000-0000-0000C46E0000}"/>
    <cellStyle name="Normal 68 3 4 7 3 3" xfId="17419" xr:uid="{00000000-0005-0000-0000-0000C56E0000}"/>
    <cellStyle name="Normal 68 3 4 7 3 3 2" xfId="25243" xr:uid="{00000000-0005-0000-0000-0000C66E0000}"/>
    <cellStyle name="Normal 68 3 4 7 3 4" xfId="21470" xr:uid="{00000000-0005-0000-0000-0000C76E0000}"/>
    <cellStyle name="Normal 68 3 4 7 4" xfId="11072" xr:uid="{00000000-0005-0000-0000-0000C86E0000}"/>
    <cellStyle name="Normal 68 3 4 7 4 2" xfId="12640" xr:uid="{00000000-0005-0000-0000-0000C96E0000}"/>
    <cellStyle name="Normal 68 3 4 7 4 2 2" xfId="19379" xr:uid="{00000000-0005-0000-0000-0000CA6E0000}"/>
    <cellStyle name="Normal 68 3 4 7 4 2 2 2" xfId="27203" xr:uid="{00000000-0005-0000-0000-0000CB6E0000}"/>
    <cellStyle name="Normal 68 3 4 7 4 2 3" xfId="23430" xr:uid="{00000000-0005-0000-0000-0000CC6E0000}"/>
    <cellStyle name="Normal 68 3 4 7 4 3" xfId="17811" xr:uid="{00000000-0005-0000-0000-0000CD6E0000}"/>
    <cellStyle name="Normal 68 3 4 7 4 3 2" xfId="25635" xr:uid="{00000000-0005-0000-0000-0000CE6E0000}"/>
    <cellStyle name="Normal 68 3 4 7 4 4" xfId="21862" xr:uid="{00000000-0005-0000-0000-0000CF6E0000}"/>
    <cellStyle name="Normal 68 3 4 7 5" xfId="11464" xr:uid="{00000000-0005-0000-0000-0000D06E0000}"/>
    <cellStyle name="Normal 68 3 4 7 5 2" xfId="18203" xr:uid="{00000000-0005-0000-0000-0000D16E0000}"/>
    <cellStyle name="Normal 68 3 4 7 5 2 2" xfId="26027" xr:uid="{00000000-0005-0000-0000-0000D26E0000}"/>
    <cellStyle name="Normal 68 3 4 7 5 3" xfId="22254" xr:uid="{00000000-0005-0000-0000-0000D36E0000}"/>
    <cellStyle name="Normal 68 3 4 7 6" xfId="16635" xr:uid="{00000000-0005-0000-0000-0000D46E0000}"/>
    <cellStyle name="Normal 68 3 4 7 6 2" xfId="24459" xr:uid="{00000000-0005-0000-0000-0000D56E0000}"/>
    <cellStyle name="Normal 68 3 4 7 7" xfId="20686" xr:uid="{00000000-0005-0000-0000-0000D66E0000}"/>
    <cellStyle name="Normal 68 3 4 8" xfId="9952" xr:uid="{00000000-0005-0000-0000-0000D76E0000}"/>
    <cellStyle name="Normal 68 3 4 8 2" xfId="11520" xr:uid="{00000000-0005-0000-0000-0000D86E0000}"/>
    <cellStyle name="Normal 68 3 4 8 2 2" xfId="18259" xr:uid="{00000000-0005-0000-0000-0000D96E0000}"/>
    <cellStyle name="Normal 68 3 4 8 2 2 2" xfId="26083" xr:uid="{00000000-0005-0000-0000-0000DA6E0000}"/>
    <cellStyle name="Normal 68 3 4 8 2 3" xfId="22310" xr:uid="{00000000-0005-0000-0000-0000DB6E0000}"/>
    <cellStyle name="Normal 68 3 4 8 3" xfId="16691" xr:uid="{00000000-0005-0000-0000-0000DC6E0000}"/>
    <cellStyle name="Normal 68 3 4 8 3 2" xfId="24515" xr:uid="{00000000-0005-0000-0000-0000DD6E0000}"/>
    <cellStyle name="Normal 68 3 4 8 4" xfId="20742" xr:uid="{00000000-0005-0000-0000-0000DE6E0000}"/>
    <cellStyle name="Normal 68 3 4 9" xfId="10344" xr:uid="{00000000-0005-0000-0000-0000DF6E0000}"/>
    <cellStyle name="Normal 68 3 4 9 2" xfId="11912" xr:uid="{00000000-0005-0000-0000-0000E06E0000}"/>
    <cellStyle name="Normal 68 3 4 9 2 2" xfId="18651" xr:uid="{00000000-0005-0000-0000-0000E16E0000}"/>
    <cellStyle name="Normal 68 3 4 9 2 2 2" xfId="26475" xr:uid="{00000000-0005-0000-0000-0000E26E0000}"/>
    <cellStyle name="Normal 68 3 4 9 2 3" xfId="22702" xr:uid="{00000000-0005-0000-0000-0000E36E0000}"/>
    <cellStyle name="Normal 68 3 4 9 3" xfId="17083" xr:uid="{00000000-0005-0000-0000-0000E46E0000}"/>
    <cellStyle name="Normal 68 3 4 9 3 2" xfId="24907" xr:uid="{00000000-0005-0000-0000-0000E56E0000}"/>
    <cellStyle name="Normal 68 3 4 9 4" xfId="21134" xr:uid="{00000000-0005-0000-0000-0000E66E0000}"/>
    <cellStyle name="Normal 68 3 5" xfId="8798" xr:uid="{00000000-0005-0000-0000-0000E76E0000}"/>
    <cellStyle name="Normal 68 3 5 10" xfId="10741" xr:uid="{00000000-0005-0000-0000-0000E86E0000}"/>
    <cellStyle name="Normal 68 3 5 10 2" xfId="12309" xr:uid="{00000000-0005-0000-0000-0000E96E0000}"/>
    <cellStyle name="Normal 68 3 5 10 2 2" xfId="19048" xr:uid="{00000000-0005-0000-0000-0000EA6E0000}"/>
    <cellStyle name="Normal 68 3 5 10 2 2 2" xfId="26872" xr:uid="{00000000-0005-0000-0000-0000EB6E0000}"/>
    <cellStyle name="Normal 68 3 5 10 2 3" xfId="23099" xr:uid="{00000000-0005-0000-0000-0000EC6E0000}"/>
    <cellStyle name="Normal 68 3 5 10 3" xfId="17480" xr:uid="{00000000-0005-0000-0000-0000ED6E0000}"/>
    <cellStyle name="Normal 68 3 5 10 3 2" xfId="25304" xr:uid="{00000000-0005-0000-0000-0000EE6E0000}"/>
    <cellStyle name="Normal 68 3 5 10 4" xfId="21531" xr:uid="{00000000-0005-0000-0000-0000EF6E0000}"/>
    <cellStyle name="Normal 68 3 5 11" xfId="11133" xr:uid="{00000000-0005-0000-0000-0000F06E0000}"/>
    <cellStyle name="Normal 68 3 5 11 2" xfId="17872" xr:uid="{00000000-0005-0000-0000-0000F16E0000}"/>
    <cellStyle name="Normal 68 3 5 11 2 2" xfId="25696" xr:uid="{00000000-0005-0000-0000-0000F26E0000}"/>
    <cellStyle name="Normal 68 3 5 11 3" xfId="21923" xr:uid="{00000000-0005-0000-0000-0000F36E0000}"/>
    <cellStyle name="Normal 68 3 5 12" xfId="16292" xr:uid="{00000000-0005-0000-0000-0000F46E0000}"/>
    <cellStyle name="Normal 68 3 5 12 2" xfId="24125" xr:uid="{00000000-0005-0000-0000-0000F56E0000}"/>
    <cellStyle name="Normal 68 3 5 13" xfId="20100" xr:uid="{00000000-0005-0000-0000-0000F66E0000}"/>
    <cellStyle name="Normal 68 3 5 2" xfId="9622" xr:uid="{00000000-0005-0000-0000-0000F76E0000}"/>
    <cellStyle name="Normal 68 3 5 2 2" xfId="10013" xr:uid="{00000000-0005-0000-0000-0000F86E0000}"/>
    <cellStyle name="Normal 68 3 5 2 2 2" xfId="11581" xr:uid="{00000000-0005-0000-0000-0000F96E0000}"/>
    <cellStyle name="Normal 68 3 5 2 2 2 2" xfId="18320" xr:uid="{00000000-0005-0000-0000-0000FA6E0000}"/>
    <cellStyle name="Normal 68 3 5 2 2 2 2 2" xfId="26144" xr:uid="{00000000-0005-0000-0000-0000FB6E0000}"/>
    <cellStyle name="Normal 68 3 5 2 2 2 3" xfId="22371" xr:uid="{00000000-0005-0000-0000-0000FC6E0000}"/>
    <cellStyle name="Normal 68 3 5 2 2 3" xfId="16752" xr:uid="{00000000-0005-0000-0000-0000FD6E0000}"/>
    <cellStyle name="Normal 68 3 5 2 2 3 2" xfId="24576" xr:uid="{00000000-0005-0000-0000-0000FE6E0000}"/>
    <cellStyle name="Normal 68 3 5 2 2 4" xfId="20803" xr:uid="{00000000-0005-0000-0000-0000FF6E0000}"/>
    <cellStyle name="Normal 68 3 5 2 3" xfId="10405" xr:uid="{00000000-0005-0000-0000-0000006F0000}"/>
    <cellStyle name="Normal 68 3 5 2 3 2" xfId="11973" xr:uid="{00000000-0005-0000-0000-0000016F0000}"/>
    <cellStyle name="Normal 68 3 5 2 3 2 2" xfId="18712" xr:uid="{00000000-0005-0000-0000-0000026F0000}"/>
    <cellStyle name="Normal 68 3 5 2 3 2 2 2" xfId="26536" xr:uid="{00000000-0005-0000-0000-0000036F0000}"/>
    <cellStyle name="Normal 68 3 5 2 3 2 3" xfId="22763" xr:uid="{00000000-0005-0000-0000-0000046F0000}"/>
    <cellStyle name="Normal 68 3 5 2 3 3" xfId="17144" xr:uid="{00000000-0005-0000-0000-0000056F0000}"/>
    <cellStyle name="Normal 68 3 5 2 3 3 2" xfId="24968" xr:uid="{00000000-0005-0000-0000-0000066F0000}"/>
    <cellStyle name="Normal 68 3 5 2 3 4" xfId="21195" xr:uid="{00000000-0005-0000-0000-0000076F0000}"/>
    <cellStyle name="Normal 68 3 5 2 4" xfId="10797" xr:uid="{00000000-0005-0000-0000-0000086F0000}"/>
    <cellStyle name="Normal 68 3 5 2 4 2" xfId="12365" xr:uid="{00000000-0005-0000-0000-0000096F0000}"/>
    <cellStyle name="Normal 68 3 5 2 4 2 2" xfId="19104" xr:uid="{00000000-0005-0000-0000-00000A6F0000}"/>
    <cellStyle name="Normal 68 3 5 2 4 2 2 2" xfId="26928" xr:uid="{00000000-0005-0000-0000-00000B6F0000}"/>
    <cellStyle name="Normal 68 3 5 2 4 2 3" xfId="23155" xr:uid="{00000000-0005-0000-0000-00000C6F0000}"/>
    <cellStyle name="Normal 68 3 5 2 4 3" xfId="17536" xr:uid="{00000000-0005-0000-0000-00000D6F0000}"/>
    <cellStyle name="Normal 68 3 5 2 4 3 2" xfId="25360" xr:uid="{00000000-0005-0000-0000-00000E6F0000}"/>
    <cellStyle name="Normal 68 3 5 2 4 4" xfId="21587" xr:uid="{00000000-0005-0000-0000-00000F6F0000}"/>
    <cellStyle name="Normal 68 3 5 2 5" xfId="11189" xr:uid="{00000000-0005-0000-0000-0000106F0000}"/>
    <cellStyle name="Normal 68 3 5 2 5 2" xfId="17928" xr:uid="{00000000-0005-0000-0000-0000116F0000}"/>
    <cellStyle name="Normal 68 3 5 2 5 2 2" xfId="25752" xr:uid="{00000000-0005-0000-0000-0000126F0000}"/>
    <cellStyle name="Normal 68 3 5 2 5 3" xfId="21979" xr:uid="{00000000-0005-0000-0000-0000136F0000}"/>
    <cellStyle name="Normal 68 3 5 2 6" xfId="16360" xr:uid="{00000000-0005-0000-0000-0000146F0000}"/>
    <cellStyle name="Normal 68 3 5 2 6 2" xfId="24184" xr:uid="{00000000-0005-0000-0000-0000156F0000}"/>
    <cellStyle name="Normal 68 3 5 2 7" xfId="20411" xr:uid="{00000000-0005-0000-0000-0000166F0000}"/>
    <cellStyle name="Normal 68 3 5 3" xfId="9678" xr:uid="{00000000-0005-0000-0000-0000176F0000}"/>
    <cellStyle name="Normal 68 3 5 3 2" xfId="10069" xr:uid="{00000000-0005-0000-0000-0000186F0000}"/>
    <cellStyle name="Normal 68 3 5 3 2 2" xfId="11637" xr:uid="{00000000-0005-0000-0000-0000196F0000}"/>
    <cellStyle name="Normal 68 3 5 3 2 2 2" xfId="18376" xr:uid="{00000000-0005-0000-0000-00001A6F0000}"/>
    <cellStyle name="Normal 68 3 5 3 2 2 2 2" xfId="26200" xr:uid="{00000000-0005-0000-0000-00001B6F0000}"/>
    <cellStyle name="Normal 68 3 5 3 2 2 3" xfId="22427" xr:uid="{00000000-0005-0000-0000-00001C6F0000}"/>
    <cellStyle name="Normal 68 3 5 3 2 3" xfId="16808" xr:uid="{00000000-0005-0000-0000-00001D6F0000}"/>
    <cellStyle name="Normal 68 3 5 3 2 3 2" xfId="24632" xr:uid="{00000000-0005-0000-0000-00001E6F0000}"/>
    <cellStyle name="Normal 68 3 5 3 2 4" xfId="20859" xr:uid="{00000000-0005-0000-0000-00001F6F0000}"/>
    <cellStyle name="Normal 68 3 5 3 3" xfId="10461" xr:uid="{00000000-0005-0000-0000-0000206F0000}"/>
    <cellStyle name="Normal 68 3 5 3 3 2" xfId="12029" xr:uid="{00000000-0005-0000-0000-0000216F0000}"/>
    <cellStyle name="Normal 68 3 5 3 3 2 2" xfId="18768" xr:uid="{00000000-0005-0000-0000-0000226F0000}"/>
    <cellStyle name="Normal 68 3 5 3 3 2 2 2" xfId="26592" xr:uid="{00000000-0005-0000-0000-0000236F0000}"/>
    <cellStyle name="Normal 68 3 5 3 3 2 3" xfId="22819" xr:uid="{00000000-0005-0000-0000-0000246F0000}"/>
    <cellStyle name="Normal 68 3 5 3 3 3" xfId="17200" xr:uid="{00000000-0005-0000-0000-0000256F0000}"/>
    <cellStyle name="Normal 68 3 5 3 3 3 2" xfId="25024" xr:uid="{00000000-0005-0000-0000-0000266F0000}"/>
    <cellStyle name="Normal 68 3 5 3 3 4" xfId="21251" xr:uid="{00000000-0005-0000-0000-0000276F0000}"/>
    <cellStyle name="Normal 68 3 5 3 4" xfId="10853" xr:uid="{00000000-0005-0000-0000-0000286F0000}"/>
    <cellStyle name="Normal 68 3 5 3 4 2" xfId="12421" xr:uid="{00000000-0005-0000-0000-0000296F0000}"/>
    <cellStyle name="Normal 68 3 5 3 4 2 2" xfId="19160" xr:uid="{00000000-0005-0000-0000-00002A6F0000}"/>
    <cellStyle name="Normal 68 3 5 3 4 2 2 2" xfId="26984" xr:uid="{00000000-0005-0000-0000-00002B6F0000}"/>
    <cellStyle name="Normal 68 3 5 3 4 2 3" xfId="23211" xr:uid="{00000000-0005-0000-0000-00002C6F0000}"/>
    <cellStyle name="Normal 68 3 5 3 4 3" xfId="17592" xr:uid="{00000000-0005-0000-0000-00002D6F0000}"/>
    <cellStyle name="Normal 68 3 5 3 4 3 2" xfId="25416" xr:uid="{00000000-0005-0000-0000-00002E6F0000}"/>
    <cellStyle name="Normal 68 3 5 3 4 4" xfId="21643" xr:uid="{00000000-0005-0000-0000-00002F6F0000}"/>
    <cellStyle name="Normal 68 3 5 3 5" xfId="11245" xr:uid="{00000000-0005-0000-0000-0000306F0000}"/>
    <cellStyle name="Normal 68 3 5 3 5 2" xfId="17984" xr:uid="{00000000-0005-0000-0000-0000316F0000}"/>
    <cellStyle name="Normal 68 3 5 3 5 2 2" xfId="25808" xr:uid="{00000000-0005-0000-0000-0000326F0000}"/>
    <cellStyle name="Normal 68 3 5 3 5 3" xfId="22035" xr:uid="{00000000-0005-0000-0000-0000336F0000}"/>
    <cellStyle name="Normal 68 3 5 3 6" xfId="16416" xr:uid="{00000000-0005-0000-0000-0000346F0000}"/>
    <cellStyle name="Normal 68 3 5 3 6 2" xfId="24240" xr:uid="{00000000-0005-0000-0000-0000356F0000}"/>
    <cellStyle name="Normal 68 3 5 3 7" xfId="20467" xr:uid="{00000000-0005-0000-0000-0000366F0000}"/>
    <cellStyle name="Normal 68 3 5 4" xfId="9733" xr:uid="{00000000-0005-0000-0000-0000376F0000}"/>
    <cellStyle name="Normal 68 3 5 4 2" xfId="10125" xr:uid="{00000000-0005-0000-0000-0000386F0000}"/>
    <cellStyle name="Normal 68 3 5 4 2 2" xfId="11693" xr:uid="{00000000-0005-0000-0000-0000396F0000}"/>
    <cellStyle name="Normal 68 3 5 4 2 2 2" xfId="18432" xr:uid="{00000000-0005-0000-0000-00003A6F0000}"/>
    <cellStyle name="Normal 68 3 5 4 2 2 2 2" xfId="26256" xr:uid="{00000000-0005-0000-0000-00003B6F0000}"/>
    <cellStyle name="Normal 68 3 5 4 2 2 3" xfId="22483" xr:uid="{00000000-0005-0000-0000-00003C6F0000}"/>
    <cellStyle name="Normal 68 3 5 4 2 3" xfId="16864" xr:uid="{00000000-0005-0000-0000-00003D6F0000}"/>
    <cellStyle name="Normal 68 3 5 4 2 3 2" xfId="24688" xr:uid="{00000000-0005-0000-0000-00003E6F0000}"/>
    <cellStyle name="Normal 68 3 5 4 2 4" xfId="20915" xr:uid="{00000000-0005-0000-0000-00003F6F0000}"/>
    <cellStyle name="Normal 68 3 5 4 3" xfId="10517" xr:uid="{00000000-0005-0000-0000-0000406F0000}"/>
    <cellStyle name="Normal 68 3 5 4 3 2" xfId="12085" xr:uid="{00000000-0005-0000-0000-0000416F0000}"/>
    <cellStyle name="Normal 68 3 5 4 3 2 2" xfId="18824" xr:uid="{00000000-0005-0000-0000-0000426F0000}"/>
    <cellStyle name="Normal 68 3 5 4 3 2 2 2" xfId="26648" xr:uid="{00000000-0005-0000-0000-0000436F0000}"/>
    <cellStyle name="Normal 68 3 5 4 3 2 3" xfId="22875" xr:uid="{00000000-0005-0000-0000-0000446F0000}"/>
    <cellStyle name="Normal 68 3 5 4 3 3" xfId="17256" xr:uid="{00000000-0005-0000-0000-0000456F0000}"/>
    <cellStyle name="Normal 68 3 5 4 3 3 2" xfId="25080" xr:uid="{00000000-0005-0000-0000-0000466F0000}"/>
    <cellStyle name="Normal 68 3 5 4 3 4" xfId="21307" xr:uid="{00000000-0005-0000-0000-0000476F0000}"/>
    <cellStyle name="Normal 68 3 5 4 4" xfId="10909" xr:uid="{00000000-0005-0000-0000-0000486F0000}"/>
    <cellStyle name="Normal 68 3 5 4 4 2" xfId="12477" xr:uid="{00000000-0005-0000-0000-0000496F0000}"/>
    <cellStyle name="Normal 68 3 5 4 4 2 2" xfId="19216" xr:uid="{00000000-0005-0000-0000-00004A6F0000}"/>
    <cellStyle name="Normal 68 3 5 4 4 2 2 2" xfId="27040" xr:uid="{00000000-0005-0000-0000-00004B6F0000}"/>
    <cellStyle name="Normal 68 3 5 4 4 2 3" xfId="23267" xr:uid="{00000000-0005-0000-0000-00004C6F0000}"/>
    <cellStyle name="Normal 68 3 5 4 4 3" xfId="17648" xr:uid="{00000000-0005-0000-0000-00004D6F0000}"/>
    <cellStyle name="Normal 68 3 5 4 4 3 2" xfId="25472" xr:uid="{00000000-0005-0000-0000-00004E6F0000}"/>
    <cellStyle name="Normal 68 3 5 4 4 4" xfId="21699" xr:uid="{00000000-0005-0000-0000-00004F6F0000}"/>
    <cellStyle name="Normal 68 3 5 4 5" xfId="11301" xr:uid="{00000000-0005-0000-0000-0000506F0000}"/>
    <cellStyle name="Normal 68 3 5 4 5 2" xfId="18040" xr:uid="{00000000-0005-0000-0000-0000516F0000}"/>
    <cellStyle name="Normal 68 3 5 4 5 2 2" xfId="25864" xr:uid="{00000000-0005-0000-0000-0000526F0000}"/>
    <cellStyle name="Normal 68 3 5 4 5 3" xfId="22091" xr:uid="{00000000-0005-0000-0000-0000536F0000}"/>
    <cellStyle name="Normal 68 3 5 4 6" xfId="16472" xr:uid="{00000000-0005-0000-0000-0000546F0000}"/>
    <cellStyle name="Normal 68 3 5 4 6 2" xfId="24296" xr:uid="{00000000-0005-0000-0000-0000556F0000}"/>
    <cellStyle name="Normal 68 3 5 4 7" xfId="20523" xr:uid="{00000000-0005-0000-0000-0000566F0000}"/>
    <cellStyle name="Normal 68 3 5 5" xfId="9789" xr:uid="{00000000-0005-0000-0000-0000576F0000}"/>
    <cellStyle name="Normal 68 3 5 5 2" xfId="10181" xr:uid="{00000000-0005-0000-0000-0000586F0000}"/>
    <cellStyle name="Normal 68 3 5 5 2 2" xfId="11749" xr:uid="{00000000-0005-0000-0000-0000596F0000}"/>
    <cellStyle name="Normal 68 3 5 5 2 2 2" xfId="18488" xr:uid="{00000000-0005-0000-0000-00005A6F0000}"/>
    <cellStyle name="Normal 68 3 5 5 2 2 2 2" xfId="26312" xr:uid="{00000000-0005-0000-0000-00005B6F0000}"/>
    <cellStyle name="Normal 68 3 5 5 2 2 3" xfId="22539" xr:uid="{00000000-0005-0000-0000-00005C6F0000}"/>
    <cellStyle name="Normal 68 3 5 5 2 3" xfId="16920" xr:uid="{00000000-0005-0000-0000-00005D6F0000}"/>
    <cellStyle name="Normal 68 3 5 5 2 3 2" xfId="24744" xr:uid="{00000000-0005-0000-0000-00005E6F0000}"/>
    <cellStyle name="Normal 68 3 5 5 2 4" xfId="20971" xr:uid="{00000000-0005-0000-0000-00005F6F0000}"/>
    <cellStyle name="Normal 68 3 5 5 3" xfId="10573" xr:uid="{00000000-0005-0000-0000-0000606F0000}"/>
    <cellStyle name="Normal 68 3 5 5 3 2" xfId="12141" xr:uid="{00000000-0005-0000-0000-0000616F0000}"/>
    <cellStyle name="Normal 68 3 5 5 3 2 2" xfId="18880" xr:uid="{00000000-0005-0000-0000-0000626F0000}"/>
    <cellStyle name="Normal 68 3 5 5 3 2 2 2" xfId="26704" xr:uid="{00000000-0005-0000-0000-0000636F0000}"/>
    <cellStyle name="Normal 68 3 5 5 3 2 3" xfId="22931" xr:uid="{00000000-0005-0000-0000-0000646F0000}"/>
    <cellStyle name="Normal 68 3 5 5 3 3" xfId="17312" xr:uid="{00000000-0005-0000-0000-0000656F0000}"/>
    <cellStyle name="Normal 68 3 5 5 3 3 2" xfId="25136" xr:uid="{00000000-0005-0000-0000-0000666F0000}"/>
    <cellStyle name="Normal 68 3 5 5 3 4" xfId="21363" xr:uid="{00000000-0005-0000-0000-0000676F0000}"/>
    <cellStyle name="Normal 68 3 5 5 4" xfId="10965" xr:uid="{00000000-0005-0000-0000-0000686F0000}"/>
    <cellStyle name="Normal 68 3 5 5 4 2" xfId="12533" xr:uid="{00000000-0005-0000-0000-0000696F0000}"/>
    <cellStyle name="Normal 68 3 5 5 4 2 2" xfId="19272" xr:uid="{00000000-0005-0000-0000-00006A6F0000}"/>
    <cellStyle name="Normal 68 3 5 5 4 2 2 2" xfId="27096" xr:uid="{00000000-0005-0000-0000-00006B6F0000}"/>
    <cellStyle name="Normal 68 3 5 5 4 2 3" xfId="23323" xr:uid="{00000000-0005-0000-0000-00006C6F0000}"/>
    <cellStyle name="Normal 68 3 5 5 4 3" xfId="17704" xr:uid="{00000000-0005-0000-0000-00006D6F0000}"/>
    <cellStyle name="Normal 68 3 5 5 4 3 2" xfId="25528" xr:uid="{00000000-0005-0000-0000-00006E6F0000}"/>
    <cellStyle name="Normal 68 3 5 5 4 4" xfId="21755" xr:uid="{00000000-0005-0000-0000-00006F6F0000}"/>
    <cellStyle name="Normal 68 3 5 5 5" xfId="11357" xr:uid="{00000000-0005-0000-0000-0000706F0000}"/>
    <cellStyle name="Normal 68 3 5 5 5 2" xfId="18096" xr:uid="{00000000-0005-0000-0000-0000716F0000}"/>
    <cellStyle name="Normal 68 3 5 5 5 2 2" xfId="25920" xr:uid="{00000000-0005-0000-0000-0000726F0000}"/>
    <cellStyle name="Normal 68 3 5 5 5 3" xfId="22147" xr:uid="{00000000-0005-0000-0000-0000736F0000}"/>
    <cellStyle name="Normal 68 3 5 5 6" xfId="16528" xr:uid="{00000000-0005-0000-0000-0000746F0000}"/>
    <cellStyle name="Normal 68 3 5 5 6 2" xfId="24352" xr:uid="{00000000-0005-0000-0000-0000756F0000}"/>
    <cellStyle name="Normal 68 3 5 5 7" xfId="20579" xr:uid="{00000000-0005-0000-0000-0000766F0000}"/>
    <cellStyle name="Normal 68 3 5 6" xfId="9845" xr:uid="{00000000-0005-0000-0000-0000776F0000}"/>
    <cellStyle name="Normal 68 3 5 6 2" xfId="10237" xr:uid="{00000000-0005-0000-0000-0000786F0000}"/>
    <cellStyle name="Normal 68 3 5 6 2 2" xfId="11805" xr:uid="{00000000-0005-0000-0000-0000796F0000}"/>
    <cellStyle name="Normal 68 3 5 6 2 2 2" xfId="18544" xr:uid="{00000000-0005-0000-0000-00007A6F0000}"/>
    <cellStyle name="Normal 68 3 5 6 2 2 2 2" xfId="26368" xr:uid="{00000000-0005-0000-0000-00007B6F0000}"/>
    <cellStyle name="Normal 68 3 5 6 2 2 3" xfId="22595" xr:uid="{00000000-0005-0000-0000-00007C6F0000}"/>
    <cellStyle name="Normal 68 3 5 6 2 3" xfId="16976" xr:uid="{00000000-0005-0000-0000-00007D6F0000}"/>
    <cellStyle name="Normal 68 3 5 6 2 3 2" xfId="24800" xr:uid="{00000000-0005-0000-0000-00007E6F0000}"/>
    <cellStyle name="Normal 68 3 5 6 2 4" xfId="21027" xr:uid="{00000000-0005-0000-0000-00007F6F0000}"/>
    <cellStyle name="Normal 68 3 5 6 3" xfId="10629" xr:uid="{00000000-0005-0000-0000-0000806F0000}"/>
    <cellStyle name="Normal 68 3 5 6 3 2" xfId="12197" xr:uid="{00000000-0005-0000-0000-0000816F0000}"/>
    <cellStyle name="Normal 68 3 5 6 3 2 2" xfId="18936" xr:uid="{00000000-0005-0000-0000-0000826F0000}"/>
    <cellStyle name="Normal 68 3 5 6 3 2 2 2" xfId="26760" xr:uid="{00000000-0005-0000-0000-0000836F0000}"/>
    <cellStyle name="Normal 68 3 5 6 3 2 3" xfId="22987" xr:uid="{00000000-0005-0000-0000-0000846F0000}"/>
    <cellStyle name="Normal 68 3 5 6 3 3" xfId="17368" xr:uid="{00000000-0005-0000-0000-0000856F0000}"/>
    <cellStyle name="Normal 68 3 5 6 3 3 2" xfId="25192" xr:uid="{00000000-0005-0000-0000-0000866F0000}"/>
    <cellStyle name="Normal 68 3 5 6 3 4" xfId="21419" xr:uid="{00000000-0005-0000-0000-0000876F0000}"/>
    <cellStyle name="Normal 68 3 5 6 4" xfId="11021" xr:uid="{00000000-0005-0000-0000-0000886F0000}"/>
    <cellStyle name="Normal 68 3 5 6 4 2" xfId="12589" xr:uid="{00000000-0005-0000-0000-0000896F0000}"/>
    <cellStyle name="Normal 68 3 5 6 4 2 2" xfId="19328" xr:uid="{00000000-0005-0000-0000-00008A6F0000}"/>
    <cellStyle name="Normal 68 3 5 6 4 2 2 2" xfId="27152" xr:uid="{00000000-0005-0000-0000-00008B6F0000}"/>
    <cellStyle name="Normal 68 3 5 6 4 2 3" xfId="23379" xr:uid="{00000000-0005-0000-0000-00008C6F0000}"/>
    <cellStyle name="Normal 68 3 5 6 4 3" xfId="17760" xr:uid="{00000000-0005-0000-0000-00008D6F0000}"/>
    <cellStyle name="Normal 68 3 5 6 4 3 2" xfId="25584" xr:uid="{00000000-0005-0000-0000-00008E6F0000}"/>
    <cellStyle name="Normal 68 3 5 6 4 4" xfId="21811" xr:uid="{00000000-0005-0000-0000-00008F6F0000}"/>
    <cellStyle name="Normal 68 3 5 6 5" xfId="11413" xr:uid="{00000000-0005-0000-0000-0000906F0000}"/>
    <cellStyle name="Normal 68 3 5 6 5 2" xfId="18152" xr:uid="{00000000-0005-0000-0000-0000916F0000}"/>
    <cellStyle name="Normal 68 3 5 6 5 2 2" xfId="25976" xr:uid="{00000000-0005-0000-0000-0000926F0000}"/>
    <cellStyle name="Normal 68 3 5 6 5 3" xfId="22203" xr:uid="{00000000-0005-0000-0000-0000936F0000}"/>
    <cellStyle name="Normal 68 3 5 6 6" xfId="16584" xr:uid="{00000000-0005-0000-0000-0000946F0000}"/>
    <cellStyle name="Normal 68 3 5 6 6 2" xfId="24408" xr:uid="{00000000-0005-0000-0000-0000956F0000}"/>
    <cellStyle name="Normal 68 3 5 6 7" xfId="20635" xr:uid="{00000000-0005-0000-0000-0000966F0000}"/>
    <cellStyle name="Normal 68 3 5 7" xfId="9901" xr:uid="{00000000-0005-0000-0000-0000976F0000}"/>
    <cellStyle name="Normal 68 3 5 7 2" xfId="10293" xr:uid="{00000000-0005-0000-0000-0000986F0000}"/>
    <cellStyle name="Normal 68 3 5 7 2 2" xfId="11861" xr:uid="{00000000-0005-0000-0000-0000996F0000}"/>
    <cellStyle name="Normal 68 3 5 7 2 2 2" xfId="18600" xr:uid="{00000000-0005-0000-0000-00009A6F0000}"/>
    <cellStyle name="Normal 68 3 5 7 2 2 2 2" xfId="26424" xr:uid="{00000000-0005-0000-0000-00009B6F0000}"/>
    <cellStyle name="Normal 68 3 5 7 2 2 3" xfId="22651" xr:uid="{00000000-0005-0000-0000-00009C6F0000}"/>
    <cellStyle name="Normal 68 3 5 7 2 3" xfId="17032" xr:uid="{00000000-0005-0000-0000-00009D6F0000}"/>
    <cellStyle name="Normal 68 3 5 7 2 3 2" xfId="24856" xr:uid="{00000000-0005-0000-0000-00009E6F0000}"/>
    <cellStyle name="Normal 68 3 5 7 2 4" xfId="21083" xr:uid="{00000000-0005-0000-0000-00009F6F0000}"/>
    <cellStyle name="Normal 68 3 5 7 3" xfId="10685" xr:uid="{00000000-0005-0000-0000-0000A06F0000}"/>
    <cellStyle name="Normal 68 3 5 7 3 2" xfId="12253" xr:uid="{00000000-0005-0000-0000-0000A16F0000}"/>
    <cellStyle name="Normal 68 3 5 7 3 2 2" xfId="18992" xr:uid="{00000000-0005-0000-0000-0000A26F0000}"/>
    <cellStyle name="Normal 68 3 5 7 3 2 2 2" xfId="26816" xr:uid="{00000000-0005-0000-0000-0000A36F0000}"/>
    <cellStyle name="Normal 68 3 5 7 3 2 3" xfId="23043" xr:uid="{00000000-0005-0000-0000-0000A46F0000}"/>
    <cellStyle name="Normal 68 3 5 7 3 3" xfId="17424" xr:uid="{00000000-0005-0000-0000-0000A56F0000}"/>
    <cellStyle name="Normal 68 3 5 7 3 3 2" xfId="25248" xr:uid="{00000000-0005-0000-0000-0000A66F0000}"/>
    <cellStyle name="Normal 68 3 5 7 3 4" xfId="21475" xr:uid="{00000000-0005-0000-0000-0000A76F0000}"/>
    <cellStyle name="Normal 68 3 5 7 4" xfId="11077" xr:uid="{00000000-0005-0000-0000-0000A86F0000}"/>
    <cellStyle name="Normal 68 3 5 7 4 2" xfId="12645" xr:uid="{00000000-0005-0000-0000-0000A96F0000}"/>
    <cellStyle name="Normal 68 3 5 7 4 2 2" xfId="19384" xr:uid="{00000000-0005-0000-0000-0000AA6F0000}"/>
    <cellStyle name="Normal 68 3 5 7 4 2 2 2" xfId="27208" xr:uid="{00000000-0005-0000-0000-0000AB6F0000}"/>
    <cellStyle name="Normal 68 3 5 7 4 2 3" xfId="23435" xr:uid="{00000000-0005-0000-0000-0000AC6F0000}"/>
    <cellStyle name="Normal 68 3 5 7 4 3" xfId="17816" xr:uid="{00000000-0005-0000-0000-0000AD6F0000}"/>
    <cellStyle name="Normal 68 3 5 7 4 3 2" xfId="25640" xr:uid="{00000000-0005-0000-0000-0000AE6F0000}"/>
    <cellStyle name="Normal 68 3 5 7 4 4" xfId="21867" xr:uid="{00000000-0005-0000-0000-0000AF6F0000}"/>
    <cellStyle name="Normal 68 3 5 7 5" xfId="11469" xr:uid="{00000000-0005-0000-0000-0000B06F0000}"/>
    <cellStyle name="Normal 68 3 5 7 5 2" xfId="18208" xr:uid="{00000000-0005-0000-0000-0000B16F0000}"/>
    <cellStyle name="Normal 68 3 5 7 5 2 2" xfId="26032" xr:uid="{00000000-0005-0000-0000-0000B26F0000}"/>
    <cellStyle name="Normal 68 3 5 7 5 3" xfId="22259" xr:uid="{00000000-0005-0000-0000-0000B36F0000}"/>
    <cellStyle name="Normal 68 3 5 7 6" xfId="16640" xr:uid="{00000000-0005-0000-0000-0000B46F0000}"/>
    <cellStyle name="Normal 68 3 5 7 6 2" xfId="24464" xr:uid="{00000000-0005-0000-0000-0000B56F0000}"/>
    <cellStyle name="Normal 68 3 5 7 7" xfId="20691" xr:uid="{00000000-0005-0000-0000-0000B66F0000}"/>
    <cellStyle name="Normal 68 3 5 8" xfId="9957" xr:uid="{00000000-0005-0000-0000-0000B76F0000}"/>
    <cellStyle name="Normal 68 3 5 8 2" xfId="11525" xr:uid="{00000000-0005-0000-0000-0000B86F0000}"/>
    <cellStyle name="Normal 68 3 5 8 2 2" xfId="18264" xr:uid="{00000000-0005-0000-0000-0000B96F0000}"/>
    <cellStyle name="Normal 68 3 5 8 2 2 2" xfId="26088" xr:uid="{00000000-0005-0000-0000-0000BA6F0000}"/>
    <cellStyle name="Normal 68 3 5 8 2 3" xfId="22315" xr:uid="{00000000-0005-0000-0000-0000BB6F0000}"/>
    <cellStyle name="Normal 68 3 5 8 3" xfId="16696" xr:uid="{00000000-0005-0000-0000-0000BC6F0000}"/>
    <cellStyle name="Normal 68 3 5 8 3 2" xfId="24520" xr:uid="{00000000-0005-0000-0000-0000BD6F0000}"/>
    <cellStyle name="Normal 68 3 5 8 4" xfId="20747" xr:uid="{00000000-0005-0000-0000-0000BE6F0000}"/>
    <cellStyle name="Normal 68 3 5 9" xfId="10349" xr:uid="{00000000-0005-0000-0000-0000BF6F0000}"/>
    <cellStyle name="Normal 68 3 5 9 2" xfId="11917" xr:uid="{00000000-0005-0000-0000-0000C06F0000}"/>
    <cellStyle name="Normal 68 3 5 9 2 2" xfId="18656" xr:uid="{00000000-0005-0000-0000-0000C16F0000}"/>
    <cellStyle name="Normal 68 3 5 9 2 2 2" xfId="26480" xr:uid="{00000000-0005-0000-0000-0000C26F0000}"/>
    <cellStyle name="Normal 68 3 5 9 2 3" xfId="22707" xr:uid="{00000000-0005-0000-0000-0000C36F0000}"/>
    <cellStyle name="Normal 68 3 5 9 3" xfId="17088" xr:uid="{00000000-0005-0000-0000-0000C46F0000}"/>
    <cellStyle name="Normal 68 3 5 9 3 2" xfId="24912" xr:uid="{00000000-0005-0000-0000-0000C56F0000}"/>
    <cellStyle name="Normal 68 3 5 9 4" xfId="21139" xr:uid="{00000000-0005-0000-0000-0000C66F0000}"/>
    <cellStyle name="Normal 68 3 6" xfId="8802" xr:uid="{00000000-0005-0000-0000-0000C76F0000}"/>
    <cellStyle name="Normal 68 3 6 10" xfId="10745" xr:uid="{00000000-0005-0000-0000-0000C86F0000}"/>
    <cellStyle name="Normal 68 3 6 10 2" xfId="12313" xr:uid="{00000000-0005-0000-0000-0000C96F0000}"/>
    <cellStyle name="Normal 68 3 6 10 2 2" xfId="19052" xr:uid="{00000000-0005-0000-0000-0000CA6F0000}"/>
    <cellStyle name="Normal 68 3 6 10 2 2 2" xfId="26876" xr:uid="{00000000-0005-0000-0000-0000CB6F0000}"/>
    <cellStyle name="Normal 68 3 6 10 2 3" xfId="23103" xr:uid="{00000000-0005-0000-0000-0000CC6F0000}"/>
    <cellStyle name="Normal 68 3 6 10 3" xfId="17484" xr:uid="{00000000-0005-0000-0000-0000CD6F0000}"/>
    <cellStyle name="Normal 68 3 6 10 3 2" xfId="25308" xr:uid="{00000000-0005-0000-0000-0000CE6F0000}"/>
    <cellStyle name="Normal 68 3 6 10 4" xfId="21535" xr:uid="{00000000-0005-0000-0000-0000CF6F0000}"/>
    <cellStyle name="Normal 68 3 6 11" xfId="11137" xr:uid="{00000000-0005-0000-0000-0000D06F0000}"/>
    <cellStyle name="Normal 68 3 6 11 2" xfId="17876" xr:uid="{00000000-0005-0000-0000-0000D16F0000}"/>
    <cellStyle name="Normal 68 3 6 11 2 2" xfId="25700" xr:uid="{00000000-0005-0000-0000-0000D26F0000}"/>
    <cellStyle name="Normal 68 3 6 11 3" xfId="21927" xr:uid="{00000000-0005-0000-0000-0000D36F0000}"/>
    <cellStyle name="Normal 68 3 6 12" xfId="16296" xr:uid="{00000000-0005-0000-0000-0000D46F0000}"/>
    <cellStyle name="Normal 68 3 6 12 2" xfId="24129" xr:uid="{00000000-0005-0000-0000-0000D56F0000}"/>
    <cellStyle name="Normal 68 3 6 13" xfId="20104" xr:uid="{00000000-0005-0000-0000-0000D66F0000}"/>
    <cellStyle name="Normal 68 3 6 2" xfId="9626" xr:uid="{00000000-0005-0000-0000-0000D76F0000}"/>
    <cellStyle name="Normal 68 3 6 2 2" xfId="10017" xr:uid="{00000000-0005-0000-0000-0000D86F0000}"/>
    <cellStyle name="Normal 68 3 6 2 2 2" xfId="11585" xr:uid="{00000000-0005-0000-0000-0000D96F0000}"/>
    <cellStyle name="Normal 68 3 6 2 2 2 2" xfId="18324" xr:uid="{00000000-0005-0000-0000-0000DA6F0000}"/>
    <cellStyle name="Normal 68 3 6 2 2 2 2 2" xfId="26148" xr:uid="{00000000-0005-0000-0000-0000DB6F0000}"/>
    <cellStyle name="Normal 68 3 6 2 2 2 3" xfId="22375" xr:uid="{00000000-0005-0000-0000-0000DC6F0000}"/>
    <cellStyle name="Normal 68 3 6 2 2 3" xfId="16756" xr:uid="{00000000-0005-0000-0000-0000DD6F0000}"/>
    <cellStyle name="Normal 68 3 6 2 2 3 2" xfId="24580" xr:uid="{00000000-0005-0000-0000-0000DE6F0000}"/>
    <cellStyle name="Normal 68 3 6 2 2 4" xfId="20807" xr:uid="{00000000-0005-0000-0000-0000DF6F0000}"/>
    <cellStyle name="Normal 68 3 6 2 3" xfId="10409" xr:uid="{00000000-0005-0000-0000-0000E06F0000}"/>
    <cellStyle name="Normal 68 3 6 2 3 2" xfId="11977" xr:uid="{00000000-0005-0000-0000-0000E16F0000}"/>
    <cellStyle name="Normal 68 3 6 2 3 2 2" xfId="18716" xr:uid="{00000000-0005-0000-0000-0000E26F0000}"/>
    <cellStyle name="Normal 68 3 6 2 3 2 2 2" xfId="26540" xr:uid="{00000000-0005-0000-0000-0000E36F0000}"/>
    <cellStyle name="Normal 68 3 6 2 3 2 3" xfId="22767" xr:uid="{00000000-0005-0000-0000-0000E46F0000}"/>
    <cellStyle name="Normal 68 3 6 2 3 3" xfId="17148" xr:uid="{00000000-0005-0000-0000-0000E56F0000}"/>
    <cellStyle name="Normal 68 3 6 2 3 3 2" xfId="24972" xr:uid="{00000000-0005-0000-0000-0000E66F0000}"/>
    <cellStyle name="Normal 68 3 6 2 3 4" xfId="21199" xr:uid="{00000000-0005-0000-0000-0000E76F0000}"/>
    <cellStyle name="Normal 68 3 6 2 4" xfId="10801" xr:uid="{00000000-0005-0000-0000-0000E86F0000}"/>
    <cellStyle name="Normal 68 3 6 2 4 2" xfId="12369" xr:uid="{00000000-0005-0000-0000-0000E96F0000}"/>
    <cellStyle name="Normal 68 3 6 2 4 2 2" xfId="19108" xr:uid="{00000000-0005-0000-0000-0000EA6F0000}"/>
    <cellStyle name="Normal 68 3 6 2 4 2 2 2" xfId="26932" xr:uid="{00000000-0005-0000-0000-0000EB6F0000}"/>
    <cellStyle name="Normal 68 3 6 2 4 2 3" xfId="23159" xr:uid="{00000000-0005-0000-0000-0000EC6F0000}"/>
    <cellStyle name="Normal 68 3 6 2 4 3" xfId="17540" xr:uid="{00000000-0005-0000-0000-0000ED6F0000}"/>
    <cellStyle name="Normal 68 3 6 2 4 3 2" xfId="25364" xr:uid="{00000000-0005-0000-0000-0000EE6F0000}"/>
    <cellStyle name="Normal 68 3 6 2 4 4" xfId="21591" xr:uid="{00000000-0005-0000-0000-0000EF6F0000}"/>
    <cellStyle name="Normal 68 3 6 2 5" xfId="11193" xr:uid="{00000000-0005-0000-0000-0000F06F0000}"/>
    <cellStyle name="Normal 68 3 6 2 5 2" xfId="17932" xr:uid="{00000000-0005-0000-0000-0000F16F0000}"/>
    <cellStyle name="Normal 68 3 6 2 5 2 2" xfId="25756" xr:uid="{00000000-0005-0000-0000-0000F26F0000}"/>
    <cellStyle name="Normal 68 3 6 2 5 3" xfId="21983" xr:uid="{00000000-0005-0000-0000-0000F36F0000}"/>
    <cellStyle name="Normal 68 3 6 2 6" xfId="16364" xr:uid="{00000000-0005-0000-0000-0000F46F0000}"/>
    <cellStyle name="Normal 68 3 6 2 6 2" xfId="24188" xr:uid="{00000000-0005-0000-0000-0000F56F0000}"/>
    <cellStyle name="Normal 68 3 6 2 7" xfId="20415" xr:uid="{00000000-0005-0000-0000-0000F66F0000}"/>
    <cellStyle name="Normal 68 3 6 3" xfId="9682" xr:uid="{00000000-0005-0000-0000-0000F76F0000}"/>
    <cellStyle name="Normal 68 3 6 3 2" xfId="10073" xr:uid="{00000000-0005-0000-0000-0000F86F0000}"/>
    <cellStyle name="Normal 68 3 6 3 2 2" xfId="11641" xr:uid="{00000000-0005-0000-0000-0000F96F0000}"/>
    <cellStyle name="Normal 68 3 6 3 2 2 2" xfId="18380" xr:uid="{00000000-0005-0000-0000-0000FA6F0000}"/>
    <cellStyle name="Normal 68 3 6 3 2 2 2 2" xfId="26204" xr:uid="{00000000-0005-0000-0000-0000FB6F0000}"/>
    <cellStyle name="Normal 68 3 6 3 2 2 3" xfId="22431" xr:uid="{00000000-0005-0000-0000-0000FC6F0000}"/>
    <cellStyle name="Normal 68 3 6 3 2 3" xfId="16812" xr:uid="{00000000-0005-0000-0000-0000FD6F0000}"/>
    <cellStyle name="Normal 68 3 6 3 2 3 2" xfId="24636" xr:uid="{00000000-0005-0000-0000-0000FE6F0000}"/>
    <cellStyle name="Normal 68 3 6 3 2 4" xfId="20863" xr:uid="{00000000-0005-0000-0000-0000FF6F0000}"/>
    <cellStyle name="Normal 68 3 6 3 3" xfId="10465" xr:uid="{00000000-0005-0000-0000-000000700000}"/>
    <cellStyle name="Normal 68 3 6 3 3 2" xfId="12033" xr:uid="{00000000-0005-0000-0000-000001700000}"/>
    <cellStyle name="Normal 68 3 6 3 3 2 2" xfId="18772" xr:uid="{00000000-0005-0000-0000-000002700000}"/>
    <cellStyle name="Normal 68 3 6 3 3 2 2 2" xfId="26596" xr:uid="{00000000-0005-0000-0000-000003700000}"/>
    <cellStyle name="Normal 68 3 6 3 3 2 3" xfId="22823" xr:uid="{00000000-0005-0000-0000-000004700000}"/>
    <cellStyle name="Normal 68 3 6 3 3 3" xfId="17204" xr:uid="{00000000-0005-0000-0000-000005700000}"/>
    <cellStyle name="Normal 68 3 6 3 3 3 2" xfId="25028" xr:uid="{00000000-0005-0000-0000-000006700000}"/>
    <cellStyle name="Normal 68 3 6 3 3 4" xfId="21255" xr:uid="{00000000-0005-0000-0000-000007700000}"/>
    <cellStyle name="Normal 68 3 6 3 4" xfId="10857" xr:uid="{00000000-0005-0000-0000-000008700000}"/>
    <cellStyle name="Normal 68 3 6 3 4 2" xfId="12425" xr:uid="{00000000-0005-0000-0000-000009700000}"/>
    <cellStyle name="Normal 68 3 6 3 4 2 2" xfId="19164" xr:uid="{00000000-0005-0000-0000-00000A700000}"/>
    <cellStyle name="Normal 68 3 6 3 4 2 2 2" xfId="26988" xr:uid="{00000000-0005-0000-0000-00000B700000}"/>
    <cellStyle name="Normal 68 3 6 3 4 2 3" xfId="23215" xr:uid="{00000000-0005-0000-0000-00000C700000}"/>
    <cellStyle name="Normal 68 3 6 3 4 3" xfId="17596" xr:uid="{00000000-0005-0000-0000-00000D700000}"/>
    <cellStyle name="Normal 68 3 6 3 4 3 2" xfId="25420" xr:uid="{00000000-0005-0000-0000-00000E700000}"/>
    <cellStyle name="Normal 68 3 6 3 4 4" xfId="21647" xr:uid="{00000000-0005-0000-0000-00000F700000}"/>
    <cellStyle name="Normal 68 3 6 3 5" xfId="11249" xr:uid="{00000000-0005-0000-0000-000010700000}"/>
    <cellStyle name="Normal 68 3 6 3 5 2" xfId="17988" xr:uid="{00000000-0005-0000-0000-000011700000}"/>
    <cellStyle name="Normal 68 3 6 3 5 2 2" xfId="25812" xr:uid="{00000000-0005-0000-0000-000012700000}"/>
    <cellStyle name="Normal 68 3 6 3 5 3" xfId="22039" xr:uid="{00000000-0005-0000-0000-000013700000}"/>
    <cellStyle name="Normal 68 3 6 3 6" xfId="16420" xr:uid="{00000000-0005-0000-0000-000014700000}"/>
    <cellStyle name="Normal 68 3 6 3 6 2" xfId="24244" xr:uid="{00000000-0005-0000-0000-000015700000}"/>
    <cellStyle name="Normal 68 3 6 3 7" xfId="20471" xr:uid="{00000000-0005-0000-0000-000016700000}"/>
    <cellStyle name="Normal 68 3 6 4" xfId="9737" xr:uid="{00000000-0005-0000-0000-000017700000}"/>
    <cellStyle name="Normal 68 3 6 4 2" xfId="10129" xr:uid="{00000000-0005-0000-0000-000018700000}"/>
    <cellStyle name="Normal 68 3 6 4 2 2" xfId="11697" xr:uid="{00000000-0005-0000-0000-000019700000}"/>
    <cellStyle name="Normal 68 3 6 4 2 2 2" xfId="18436" xr:uid="{00000000-0005-0000-0000-00001A700000}"/>
    <cellStyle name="Normal 68 3 6 4 2 2 2 2" xfId="26260" xr:uid="{00000000-0005-0000-0000-00001B700000}"/>
    <cellStyle name="Normal 68 3 6 4 2 2 3" xfId="22487" xr:uid="{00000000-0005-0000-0000-00001C700000}"/>
    <cellStyle name="Normal 68 3 6 4 2 3" xfId="16868" xr:uid="{00000000-0005-0000-0000-00001D700000}"/>
    <cellStyle name="Normal 68 3 6 4 2 3 2" xfId="24692" xr:uid="{00000000-0005-0000-0000-00001E700000}"/>
    <cellStyle name="Normal 68 3 6 4 2 4" xfId="20919" xr:uid="{00000000-0005-0000-0000-00001F700000}"/>
    <cellStyle name="Normal 68 3 6 4 3" xfId="10521" xr:uid="{00000000-0005-0000-0000-000020700000}"/>
    <cellStyle name="Normal 68 3 6 4 3 2" xfId="12089" xr:uid="{00000000-0005-0000-0000-000021700000}"/>
    <cellStyle name="Normal 68 3 6 4 3 2 2" xfId="18828" xr:uid="{00000000-0005-0000-0000-000022700000}"/>
    <cellStyle name="Normal 68 3 6 4 3 2 2 2" xfId="26652" xr:uid="{00000000-0005-0000-0000-000023700000}"/>
    <cellStyle name="Normal 68 3 6 4 3 2 3" xfId="22879" xr:uid="{00000000-0005-0000-0000-000024700000}"/>
    <cellStyle name="Normal 68 3 6 4 3 3" xfId="17260" xr:uid="{00000000-0005-0000-0000-000025700000}"/>
    <cellStyle name="Normal 68 3 6 4 3 3 2" xfId="25084" xr:uid="{00000000-0005-0000-0000-000026700000}"/>
    <cellStyle name="Normal 68 3 6 4 3 4" xfId="21311" xr:uid="{00000000-0005-0000-0000-000027700000}"/>
    <cellStyle name="Normal 68 3 6 4 4" xfId="10913" xr:uid="{00000000-0005-0000-0000-000028700000}"/>
    <cellStyle name="Normal 68 3 6 4 4 2" xfId="12481" xr:uid="{00000000-0005-0000-0000-000029700000}"/>
    <cellStyle name="Normal 68 3 6 4 4 2 2" xfId="19220" xr:uid="{00000000-0005-0000-0000-00002A700000}"/>
    <cellStyle name="Normal 68 3 6 4 4 2 2 2" xfId="27044" xr:uid="{00000000-0005-0000-0000-00002B700000}"/>
    <cellStyle name="Normal 68 3 6 4 4 2 3" xfId="23271" xr:uid="{00000000-0005-0000-0000-00002C700000}"/>
    <cellStyle name="Normal 68 3 6 4 4 3" xfId="17652" xr:uid="{00000000-0005-0000-0000-00002D700000}"/>
    <cellStyle name="Normal 68 3 6 4 4 3 2" xfId="25476" xr:uid="{00000000-0005-0000-0000-00002E700000}"/>
    <cellStyle name="Normal 68 3 6 4 4 4" xfId="21703" xr:uid="{00000000-0005-0000-0000-00002F700000}"/>
    <cellStyle name="Normal 68 3 6 4 5" xfId="11305" xr:uid="{00000000-0005-0000-0000-000030700000}"/>
    <cellStyle name="Normal 68 3 6 4 5 2" xfId="18044" xr:uid="{00000000-0005-0000-0000-000031700000}"/>
    <cellStyle name="Normal 68 3 6 4 5 2 2" xfId="25868" xr:uid="{00000000-0005-0000-0000-000032700000}"/>
    <cellStyle name="Normal 68 3 6 4 5 3" xfId="22095" xr:uid="{00000000-0005-0000-0000-000033700000}"/>
    <cellStyle name="Normal 68 3 6 4 6" xfId="16476" xr:uid="{00000000-0005-0000-0000-000034700000}"/>
    <cellStyle name="Normal 68 3 6 4 6 2" xfId="24300" xr:uid="{00000000-0005-0000-0000-000035700000}"/>
    <cellStyle name="Normal 68 3 6 4 7" xfId="20527" xr:uid="{00000000-0005-0000-0000-000036700000}"/>
    <cellStyle name="Normal 68 3 6 5" xfId="9793" xr:uid="{00000000-0005-0000-0000-000037700000}"/>
    <cellStyle name="Normal 68 3 6 5 2" xfId="10185" xr:uid="{00000000-0005-0000-0000-000038700000}"/>
    <cellStyle name="Normal 68 3 6 5 2 2" xfId="11753" xr:uid="{00000000-0005-0000-0000-000039700000}"/>
    <cellStyle name="Normal 68 3 6 5 2 2 2" xfId="18492" xr:uid="{00000000-0005-0000-0000-00003A700000}"/>
    <cellStyle name="Normal 68 3 6 5 2 2 2 2" xfId="26316" xr:uid="{00000000-0005-0000-0000-00003B700000}"/>
    <cellStyle name="Normal 68 3 6 5 2 2 3" xfId="22543" xr:uid="{00000000-0005-0000-0000-00003C700000}"/>
    <cellStyle name="Normal 68 3 6 5 2 3" xfId="16924" xr:uid="{00000000-0005-0000-0000-00003D700000}"/>
    <cellStyle name="Normal 68 3 6 5 2 3 2" xfId="24748" xr:uid="{00000000-0005-0000-0000-00003E700000}"/>
    <cellStyle name="Normal 68 3 6 5 2 4" xfId="20975" xr:uid="{00000000-0005-0000-0000-00003F700000}"/>
    <cellStyle name="Normal 68 3 6 5 3" xfId="10577" xr:uid="{00000000-0005-0000-0000-000040700000}"/>
    <cellStyle name="Normal 68 3 6 5 3 2" xfId="12145" xr:uid="{00000000-0005-0000-0000-000041700000}"/>
    <cellStyle name="Normal 68 3 6 5 3 2 2" xfId="18884" xr:uid="{00000000-0005-0000-0000-000042700000}"/>
    <cellStyle name="Normal 68 3 6 5 3 2 2 2" xfId="26708" xr:uid="{00000000-0005-0000-0000-000043700000}"/>
    <cellStyle name="Normal 68 3 6 5 3 2 3" xfId="22935" xr:uid="{00000000-0005-0000-0000-000044700000}"/>
    <cellStyle name="Normal 68 3 6 5 3 3" xfId="17316" xr:uid="{00000000-0005-0000-0000-000045700000}"/>
    <cellStyle name="Normal 68 3 6 5 3 3 2" xfId="25140" xr:uid="{00000000-0005-0000-0000-000046700000}"/>
    <cellStyle name="Normal 68 3 6 5 3 4" xfId="21367" xr:uid="{00000000-0005-0000-0000-000047700000}"/>
    <cellStyle name="Normal 68 3 6 5 4" xfId="10969" xr:uid="{00000000-0005-0000-0000-000048700000}"/>
    <cellStyle name="Normal 68 3 6 5 4 2" xfId="12537" xr:uid="{00000000-0005-0000-0000-000049700000}"/>
    <cellStyle name="Normal 68 3 6 5 4 2 2" xfId="19276" xr:uid="{00000000-0005-0000-0000-00004A700000}"/>
    <cellStyle name="Normal 68 3 6 5 4 2 2 2" xfId="27100" xr:uid="{00000000-0005-0000-0000-00004B700000}"/>
    <cellStyle name="Normal 68 3 6 5 4 2 3" xfId="23327" xr:uid="{00000000-0005-0000-0000-00004C700000}"/>
    <cellStyle name="Normal 68 3 6 5 4 3" xfId="17708" xr:uid="{00000000-0005-0000-0000-00004D700000}"/>
    <cellStyle name="Normal 68 3 6 5 4 3 2" xfId="25532" xr:uid="{00000000-0005-0000-0000-00004E700000}"/>
    <cellStyle name="Normal 68 3 6 5 4 4" xfId="21759" xr:uid="{00000000-0005-0000-0000-00004F700000}"/>
    <cellStyle name="Normal 68 3 6 5 5" xfId="11361" xr:uid="{00000000-0005-0000-0000-000050700000}"/>
    <cellStyle name="Normal 68 3 6 5 5 2" xfId="18100" xr:uid="{00000000-0005-0000-0000-000051700000}"/>
    <cellStyle name="Normal 68 3 6 5 5 2 2" xfId="25924" xr:uid="{00000000-0005-0000-0000-000052700000}"/>
    <cellStyle name="Normal 68 3 6 5 5 3" xfId="22151" xr:uid="{00000000-0005-0000-0000-000053700000}"/>
    <cellStyle name="Normal 68 3 6 5 6" xfId="16532" xr:uid="{00000000-0005-0000-0000-000054700000}"/>
    <cellStyle name="Normal 68 3 6 5 6 2" xfId="24356" xr:uid="{00000000-0005-0000-0000-000055700000}"/>
    <cellStyle name="Normal 68 3 6 5 7" xfId="20583" xr:uid="{00000000-0005-0000-0000-000056700000}"/>
    <cellStyle name="Normal 68 3 6 6" xfId="9849" xr:uid="{00000000-0005-0000-0000-000057700000}"/>
    <cellStyle name="Normal 68 3 6 6 2" xfId="10241" xr:uid="{00000000-0005-0000-0000-000058700000}"/>
    <cellStyle name="Normal 68 3 6 6 2 2" xfId="11809" xr:uid="{00000000-0005-0000-0000-000059700000}"/>
    <cellStyle name="Normal 68 3 6 6 2 2 2" xfId="18548" xr:uid="{00000000-0005-0000-0000-00005A700000}"/>
    <cellStyle name="Normal 68 3 6 6 2 2 2 2" xfId="26372" xr:uid="{00000000-0005-0000-0000-00005B700000}"/>
    <cellStyle name="Normal 68 3 6 6 2 2 3" xfId="22599" xr:uid="{00000000-0005-0000-0000-00005C700000}"/>
    <cellStyle name="Normal 68 3 6 6 2 3" xfId="16980" xr:uid="{00000000-0005-0000-0000-00005D700000}"/>
    <cellStyle name="Normal 68 3 6 6 2 3 2" xfId="24804" xr:uid="{00000000-0005-0000-0000-00005E700000}"/>
    <cellStyle name="Normal 68 3 6 6 2 4" xfId="21031" xr:uid="{00000000-0005-0000-0000-00005F700000}"/>
    <cellStyle name="Normal 68 3 6 6 3" xfId="10633" xr:uid="{00000000-0005-0000-0000-000060700000}"/>
    <cellStyle name="Normal 68 3 6 6 3 2" xfId="12201" xr:uid="{00000000-0005-0000-0000-000061700000}"/>
    <cellStyle name="Normal 68 3 6 6 3 2 2" xfId="18940" xr:uid="{00000000-0005-0000-0000-000062700000}"/>
    <cellStyle name="Normal 68 3 6 6 3 2 2 2" xfId="26764" xr:uid="{00000000-0005-0000-0000-000063700000}"/>
    <cellStyle name="Normal 68 3 6 6 3 2 3" xfId="22991" xr:uid="{00000000-0005-0000-0000-000064700000}"/>
    <cellStyle name="Normal 68 3 6 6 3 3" xfId="17372" xr:uid="{00000000-0005-0000-0000-000065700000}"/>
    <cellStyle name="Normal 68 3 6 6 3 3 2" xfId="25196" xr:uid="{00000000-0005-0000-0000-000066700000}"/>
    <cellStyle name="Normal 68 3 6 6 3 4" xfId="21423" xr:uid="{00000000-0005-0000-0000-000067700000}"/>
    <cellStyle name="Normal 68 3 6 6 4" xfId="11025" xr:uid="{00000000-0005-0000-0000-000068700000}"/>
    <cellStyle name="Normal 68 3 6 6 4 2" xfId="12593" xr:uid="{00000000-0005-0000-0000-000069700000}"/>
    <cellStyle name="Normal 68 3 6 6 4 2 2" xfId="19332" xr:uid="{00000000-0005-0000-0000-00006A700000}"/>
    <cellStyle name="Normal 68 3 6 6 4 2 2 2" xfId="27156" xr:uid="{00000000-0005-0000-0000-00006B700000}"/>
    <cellStyle name="Normal 68 3 6 6 4 2 3" xfId="23383" xr:uid="{00000000-0005-0000-0000-00006C700000}"/>
    <cellStyle name="Normal 68 3 6 6 4 3" xfId="17764" xr:uid="{00000000-0005-0000-0000-00006D700000}"/>
    <cellStyle name="Normal 68 3 6 6 4 3 2" xfId="25588" xr:uid="{00000000-0005-0000-0000-00006E700000}"/>
    <cellStyle name="Normal 68 3 6 6 4 4" xfId="21815" xr:uid="{00000000-0005-0000-0000-00006F700000}"/>
    <cellStyle name="Normal 68 3 6 6 5" xfId="11417" xr:uid="{00000000-0005-0000-0000-000070700000}"/>
    <cellStyle name="Normal 68 3 6 6 5 2" xfId="18156" xr:uid="{00000000-0005-0000-0000-000071700000}"/>
    <cellStyle name="Normal 68 3 6 6 5 2 2" xfId="25980" xr:uid="{00000000-0005-0000-0000-000072700000}"/>
    <cellStyle name="Normal 68 3 6 6 5 3" xfId="22207" xr:uid="{00000000-0005-0000-0000-000073700000}"/>
    <cellStyle name="Normal 68 3 6 6 6" xfId="16588" xr:uid="{00000000-0005-0000-0000-000074700000}"/>
    <cellStyle name="Normal 68 3 6 6 6 2" xfId="24412" xr:uid="{00000000-0005-0000-0000-000075700000}"/>
    <cellStyle name="Normal 68 3 6 6 7" xfId="20639" xr:uid="{00000000-0005-0000-0000-000076700000}"/>
    <cellStyle name="Normal 68 3 6 7" xfId="9905" xr:uid="{00000000-0005-0000-0000-000077700000}"/>
    <cellStyle name="Normal 68 3 6 7 2" xfId="10297" xr:uid="{00000000-0005-0000-0000-000078700000}"/>
    <cellStyle name="Normal 68 3 6 7 2 2" xfId="11865" xr:uid="{00000000-0005-0000-0000-000079700000}"/>
    <cellStyle name="Normal 68 3 6 7 2 2 2" xfId="18604" xr:uid="{00000000-0005-0000-0000-00007A700000}"/>
    <cellStyle name="Normal 68 3 6 7 2 2 2 2" xfId="26428" xr:uid="{00000000-0005-0000-0000-00007B700000}"/>
    <cellStyle name="Normal 68 3 6 7 2 2 3" xfId="22655" xr:uid="{00000000-0005-0000-0000-00007C700000}"/>
    <cellStyle name="Normal 68 3 6 7 2 3" xfId="17036" xr:uid="{00000000-0005-0000-0000-00007D700000}"/>
    <cellStyle name="Normal 68 3 6 7 2 3 2" xfId="24860" xr:uid="{00000000-0005-0000-0000-00007E700000}"/>
    <cellStyle name="Normal 68 3 6 7 2 4" xfId="21087" xr:uid="{00000000-0005-0000-0000-00007F700000}"/>
    <cellStyle name="Normal 68 3 6 7 3" xfId="10689" xr:uid="{00000000-0005-0000-0000-000080700000}"/>
    <cellStyle name="Normal 68 3 6 7 3 2" xfId="12257" xr:uid="{00000000-0005-0000-0000-000081700000}"/>
    <cellStyle name="Normal 68 3 6 7 3 2 2" xfId="18996" xr:uid="{00000000-0005-0000-0000-000082700000}"/>
    <cellStyle name="Normal 68 3 6 7 3 2 2 2" xfId="26820" xr:uid="{00000000-0005-0000-0000-000083700000}"/>
    <cellStyle name="Normal 68 3 6 7 3 2 3" xfId="23047" xr:uid="{00000000-0005-0000-0000-000084700000}"/>
    <cellStyle name="Normal 68 3 6 7 3 3" xfId="17428" xr:uid="{00000000-0005-0000-0000-000085700000}"/>
    <cellStyle name="Normal 68 3 6 7 3 3 2" xfId="25252" xr:uid="{00000000-0005-0000-0000-000086700000}"/>
    <cellStyle name="Normal 68 3 6 7 3 4" xfId="21479" xr:uid="{00000000-0005-0000-0000-000087700000}"/>
    <cellStyle name="Normal 68 3 6 7 4" xfId="11081" xr:uid="{00000000-0005-0000-0000-000088700000}"/>
    <cellStyle name="Normal 68 3 6 7 4 2" xfId="12649" xr:uid="{00000000-0005-0000-0000-000089700000}"/>
    <cellStyle name="Normal 68 3 6 7 4 2 2" xfId="19388" xr:uid="{00000000-0005-0000-0000-00008A700000}"/>
    <cellStyle name="Normal 68 3 6 7 4 2 2 2" xfId="27212" xr:uid="{00000000-0005-0000-0000-00008B700000}"/>
    <cellStyle name="Normal 68 3 6 7 4 2 3" xfId="23439" xr:uid="{00000000-0005-0000-0000-00008C700000}"/>
    <cellStyle name="Normal 68 3 6 7 4 3" xfId="17820" xr:uid="{00000000-0005-0000-0000-00008D700000}"/>
    <cellStyle name="Normal 68 3 6 7 4 3 2" xfId="25644" xr:uid="{00000000-0005-0000-0000-00008E700000}"/>
    <cellStyle name="Normal 68 3 6 7 4 4" xfId="21871" xr:uid="{00000000-0005-0000-0000-00008F700000}"/>
    <cellStyle name="Normal 68 3 6 7 5" xfId="11473" xr:uid="{00000000-0005-0000-0000-000090700000}"/>
    <cellStyle name="Normal 68 3 6 7 5 2" xfId="18212" xr:uid="{00000000-0005-0000-0000-000091700000}"/>
    <cellStyle name="Normal 68 3 6 7 5 2 2" xfId="26036" xr:uid="{00000000-0005-0000-0000-000092700000}"/>
    <cellStyle name="Normal 68 3 6 7 5 3" xfId="22263" xr:uid="{00000000-0005-0000-0000-000093700000}"/>
    <cellStyle name="Normal 68 3 6 7 6" xfId="16644" xr:uid="{00000000-0005-0000-0000-000094700000}"/>
    <cellStyle name="Normal 68 3 6 7 6 2" xfId="24468" xr:uid="{00000000-0005-0000-0000-000095700000}"/>
    <cellStyle name="Normal 68 3 6 7 7" xfId="20695" xr:uid="{00000000-0005-0000-0000-000096700000}"/>
    <cellStyle name="Normal 68 3 6 8" xfId="9961" xr:uid="{00000000-0005-0000-0000-000097700000}"/>
    <cellStyle name="Normal 68 3 6 8 2" xfId="11529" xr:uid="{00000000-0005-0000-0000-000098700000}"/>
    <cellStyle name="Normal 68 3 6 8 2 2" xfId="18268" xr:uid="{00000000-0005-0000-0000-000099700000}"/>
    <cellStyle name="Normal 68 3 6 8 2 2 2" xfId="26092" xr:uid="{00000000-0005-0000-0000-00009A700000}"/>
    <cellStyle name="Normal 68 3 6 8 2 3" xfId="22319" xr:uid="{00000000-0005-0000-0000-00009B700000}"/>
    <cellStyle name="Normal 68 3 6 8 3" xfId="16700" xr:uid="{00000000-0005-0000-0000-00009C700000}"/>
    <cellStyle name="Normal 68 3 6 8 3 2" xfId="24524" xr:uid="{00000000-0005-0000-0000-00009D700000}"/>
    <cellStyle name="Normal 68 3 6 8 4" xfId="20751" xr:uid="{00000000-0005-0000-0000-00009E700000}"/>
    <cellStyle name="Normal 68 3 6 9" xfId="10353" xr:uid="{00000000-0005-0000-0000-00009F700000}"/>
    <cellStyle name="Normal 68 3 6 9 2" xfId="11921" xr:uid="{00000000-0005-0000-0000-0000A0700000}"/>
    <cellStyle name="Normal 68 3 6 9 2 2" xfId="18660" xr:uid="{00000000-0005-0000-0000-0000A1700000}"/>
    <cellStyle name="Normal 68 3 6 9 2 2 2" xfId="26484" xr:uid="{00000000-0005-0000-0000-0000A2700000}"/>
    <cellStyle name="Normal 68 3 6 9 2 3" xfId="22711" xr:uid="{00000000-0005-0000-0000-0000A3700000}"/>
    <cellStyle name="Normal 68 3 6 9 3" xfId="17092" xr:uid="{00000000-0005-0000-0000-0000A4700000}"/>
    <cellStyle name="Normal 68 3 6 9 3 2" xfId="24916" xr:uid="{00000000-0005-0000-0000-0000A5700000}"/>
    <cellStyle name="Normal 68 3 6 9 4" xfId="21143" xr:uid="{00000000-0005-0000-0000-0000A6700000}"/>
    <cellStyle name="Normal 68 3 7" xfId="9586" xr:uid="{00000000-0005-0000-0000-0000A7700000}"/>
    <cellStyle name="Normal 68 3 7 2" xfId="9977" xr:uid="{00000000-0005-0000-0000-0000A8700000}"/>
    <cellStyle name="Normal 68 3 7 2 2" xfId="11545" xr:uid="{00000000-0005-0000-0000-0000A9700000}"/>
    <cellStyle name="Normal 68 3 7 2 2 2" xfId="18284" xr:uid="{00000000-0005-0000-0000-0000AA700000}"/>
    <cellStyle name="Normal 68 3 7 2 2 2 2" xfId="26108" xr:uid="{00000000-0005-0000-0000-0000AB700000}"/>
    <cellStyle name="Normal 68 3 7 2 2 3" xfId="22335" xr:uid="{00000000-0005-0000-0000-0000AC700000}"/>
    <cellStyle name="Normal 68 3 7 2 3" xfId="16716" xr:uid="{00000000-0005-0000-0000-0000AD700000}"/>
    <cellStyle name="Normal 68 3 7 2 3 2" xfId="24540" xr:uid="{00000000-0005-0000-0000-0000AE700000}"/>
    <cellStyle name="Normal 68 3 7 2 4" xfId="20767" xr:uid="{00000000-0005-0000-0000-0000AF700000}"/>
    <cellStyle name="Normal 68 3 7 3" xfId="10369" xr:uid="{00000000-0005-0000-0000-0000B0700000}"/>
    <cellStyle name="Normal 68 3 7 3 2" xfId="11937" xr:uid="{00000000-0005-0000-0000-0000B1700000}"/>
    <cellStyle name="Normal 68 3 7 3 2 2" xfId="18676" xr:uid="{00000000-0005-0000-0000-0000B2700000}"/>
    <cellStyle name="Normal 68 3 7 3 2 2 2" xfId="26500" xr:uid="{00000000-0005-0000-0000-0000B3700000}"/>
    <cellStyle name="Normal 68 3 7 3 2 3" xfId="22727" xr:uid="{00000000-0005-0000-0000-0000B4700000}"/>
    <cellStyle name="Normal 68 3 7 3 3" xfId="17108" xr:uid="{00000000-0005-0000-0000-0000B5700000}"/>
    <cellStyle name="Normal 68 3 7 3 3 2" xfId="24932" xr:uid="{00000000-0005-0000-0000-0000B6700000}"/>
    <cellStyle name="Normal 68 3 7 3 4" xfId="21159" xr:uid="{00000000-0005-0000-0000-0000B7700000}"/>
    <cellStyle name="Normal 68 3 7 4" xfId="10761" xr:uid="{00000000-0005-0000-0000-0000B8700000}"/>
    <cellStyle name="Normal 68 3 7 4 2" xfId="12329" xr:uid="{00000000-0005-0000-0000-0000B9700000}"/>
    <cellStyle name="Normal 68 3 7 4 2 2" xfId="19068" xr:uid="{00000000-0005-0000-0000-0000BA700000}"/>
    <cellStyle name="Normal 68 3 7 4 2 2 2" xfId="26892" xr:uid="{00000000-0005-0000-0000-0000BB700000}"/>
    <cellStyle name="Normal 68 3 7 4 2 3" xfId="23119" xr:uid="{00000000-0005-0000-0000-0000BC700000}"/>
    <cellStyle name="Normal 68 3 7 4 3" xfId="17500" xr:uid="{00000000-0005-0000-0000-0000BD700000}"/>
    <cellStyle name="Normal 68 3 7 4 3 2" xfId="25324" xr:uid="{00000000-0005-0000-0000-0000BE700000}"/>
    <cellStyle name="Normal 68 3 7 4 4" xfId="21551" xr:uid="{00000000-0005-0000-0000-0000BF700000}"/>
    <cellStyle name="Normal 68 3 7 5" xfId="11153" xr:uid="{00000000-0005-0000-0000-0000C0700000}"/>
    <cellStyle name="Normal 68 3 7 5 2" xfId="17892" xr:uid="{00000000-0005-0000-0000-0000C1700000}"/>
    <cellStyle name="Normal 68 3 7 5 2 2" xfId="25716" xr:uid="{00000000-0005-0000-0000-0000C2700000}"/>
    <cellStyle name="Normal 68 3 7 5 3" xfId="21943" xr:uid="{00000000-0005-0000-0000-0000C3700000}"/>
    <cellStyle name="Normal 68 3 7 6" xfId="16324" xr:uid="{00000000-0005-0000-0000-0000C4700000}"/>
    <cellStyle name="Normal 68 3 7 6 2" xfId="24148" xr:uid="{00000000-0005-0000-0000-0000C5700000}"/>
    <cellStyle name="Normal 68 3 7 7" xfId="20375" xr:uid="{00000000-0005-0000-0000-0000C6700000}"/>
    <cellStyle name="Normal 68 3 8" xfId="9642" xr:uid="{00000000-0005-0000-0000-0000C7700000}"/>
    <cellStyle name="Normal 68 3 8 2" xfId="10033" xr:uid="{00000000-0005-0000-0000-0000C8700000}"/>
    <cellStyle name="Normal 68 3 8 2 2" xfId="11601" xr:uid="{00000000-0005-0000-0000-0000C9700000}"/>
    <cellStyle name="Normal 68 3 8 2 2 2" xfId="18340" xr:uid="{00000000-0005-0000-0000-0000CA700000}"/>
    <cellStyle name="Normal 68 3 8 2 2 2 2" xfId="26164" xr:uid="{00000000-0005-0000-0000-0000CB700000}"/>
    <cellStyle name="Normal 68 3 8 2 2 3" xfId="22391" xr:uid="{00000000-0005-0000-0000-0000CC700000}"/>
    <cellStyle name="Normal 68 3 8 2 3" xfId="16772" xr:uid="{00000000-0005-0000-0000-0000CD700000}"/>
    <cellStyle name="Normal 68 3 8 2 3 2" xfId="24596" xr:uid="{00000000-0005-0000-0000-0000CE700000}"/>
    <cellStyle name="Normal 68 3 8 2 4" xfId="20823" xr:uid="{00000000-0005-0000-0000-0000CF700000}"/>
    <cellStyle name="Normal 68 3 8 3" xfId="10425" xr:uid="{00000000-0005-0000-0000-0000D0700000}"/>
    <cellStyle name="Normal 68 3 8 3 2" xfId="11993" xr:uid="{00000000-0005-0000-0000-0000D1700000}"/>
    <cellStyle name="Normal 68 3 8 3 2 2" xfId="18732" xr:uid="{00000000-0005-0000-0000-0000D2700000}"/>
    <cellStyle name="Normal 68 3 8 3 2 2 2" xfId="26556" xr:uid="{00000000-0005-0000-0000-0000D3700000}"/>
    <cellStyle name="Normal 68 3 8 3 2 3" xfId="22783" xr:uid="{00000000-0005-0000-0000-0000D4700000}"/>
    <cellStyle name="Normal 68 3 8 3 3" xfId="17164" xr:uid="{00000000-0005-0000-0000-0000D5700000}"/>
    <cellStyle name="Normal 68 3 8 3 3 2" xfId="24988" xr:uid="{00000000-0005-0000-0000-0000D6700000}"/>
    <cellStyle name="Normal 68 3 8 3 4" xfId="21215" xr:uid="{00000000-0005-0000-0000-0000D7700000}"/>
    <cellStyle name="Normal 68 3 8 4" xfId="10817" xr:uid="{00000000-0005-0000-0000-0000D8700000}"/>
    <cellStyle name="Normal 68 3 8 4 2" xfId="12385" xr:uid="{00000000-0005-0000-0000-0000D9700000}"/>
    <cellStyle name="Normal 68 3 8 4 2 2" xfId="19124" xr:uid="{00000000-0005-0000-0000-0000DA700000}"/>
    <cellStyle name="Normal 68 3 8 4 2 2 2" xfId="26948" xr:uid="{00000000-0005-0000-0000-0000DB700000}"/>
    <cellStyle name="Normal 68 3 8 4 2 3" xfId="23175" xr:uid="{00000000-0005-0000-0000-0000DC700000}"/>
    <cellStyle name="Normal 68 3 8 4 3" xfId="17556" xr:uid="{00000000-0005-0000-0000-0000DD700000}"/>
    <cellStyle name="Normal 68 3 8 4 3 2" xfId="25380" xr:uid="{00000000-0005-0000-0000-0000DE700000}"/>
    <cellStyle name="Normal 68 3 8 4 4" xfId="21607" xr:uid="{00000000-0005-0000-0000-0000DF700000}"/>
    <cellStyle name="Normal 68 3 8 5" xfId="11209" xr:uid="{00000000-0005-0000-0000-0000E0700000}"/>
    <cellStyle name="Normal 68 3 8 5 2" xfId="17948" xr:uid="{00000000-0005-0000-0000-0000E1700000}"/>
    <cellStyle name="Normal 68 3 8 5 2 2" xfId="25772" xr:uid="{00000000-0005-0000-0000-0000E2700000}"/>
    <cellStyle name="Normal 68 3 8 5 3" xfId="21999" xr:uid="{00000000-0005-0000-0000-0000E3700000}"/>
    <cellStyle name="Normal 68 3 8 6" xfId="16380" xr:uid="{00000000-0005-0000-0000-0000E4700000}"/>
    <cellStyle name="Normal 68 3 8 6 2" xfId="24204" xr:uid="{00000000-0005-0000-0000-0000E5700000}"/>
    <cellStyle name="Normal 68 3 8 7" xfId="20431" xr:uid="{00000000-0005-0000-0000-0000E6700000}"/>
    <cellStyle name="Normal 68 3 9" xfId="9697" xr:uid="{00000000-0005-0000-0000-0000E7700000}"/>
    <cellStyle name="Normal 68 3 9 2" xfId="10089" xr:uid="{00000000-0005-0000-0000-0000E8700000}"/>
    <cellStyle name="Normal 68 3 9 2 2" xfId="11657" xr:uid="{00000000-0005-0000-0000-0000E9700000}"/>
    <cellStyle name="Normal 68 3 9 2 2 2" xfId="18396" xr:uid="{00000000-0005-0000-0000-0000EA700000}"/>
    <cellStyle name="Normal 68 3 9 2 2 2 2" xfId="26220" xr:uid="{00000000-0005-0000-0000-0000EB700000}"/>
    <cellStyle name="Normal 68 3 9 2 2 3" xfId="22447" xr:uid="{00000000-0005-0000-0000-0000EC700000}"/>
    <cellStyle name="Normal 68 3 9 2 3" xfId="16828" xr:uid="{00000000-0005-0000-0000-0000ED700000}"/>
    <cellStyle name="Normal 68 3 9 2 3 2" xfId="24652" xr:uid="{00000000-0005-0000-0000-0000EE700000}"/>
    <cellStyle name="Normal 68 3 9 2 4" xfId="20879" xr:uid="{00000000-0005-0000-0000-0000EF700000}"/>
    <cellStyle name="Normal 68 3 9 3" xfId="10481" xr:uid="{00000000-0005-0000-0000-0000F0700000}"/>
    <cellStyle name="Normal 68 3 9 3 2" xfId="12049" xr:uid="{00000000-0005-0000-0000-0000F1700000}"/>
    <cellStyle name="Normal 68 3 9 3 2 2" xfId="18788" xr:uid="{00000000-0005-0000-0000-0000F2700000}"/>
    <cellStyle name="Normal 68 3 9 3 2 2 2" xfId="26612" xr:uid="{00000000-0005-0000-0000-0000F3700000}"/>
    <cellStyle name="Normal 68 3 9 3 2 3" xfId="22839" xr:uid="{00000000-0005-0000-0000-0000F4700000}"/>
    <cellStyle name="Normal 68 3 9 3 3" xfId="17220" xr:uid="{00000000-0005-0000-0000-0000F5700000}"/>
    <cellStyle name="Normal 68 3 9 3 3 2" xfId="25044" xr:uid="{00000000-0005-0000-0000-0000F6700000}"/>
    <cellStyle name="Normal 68 3 9 3 4" xfId="21271" xr:uid="{00000000-0005-0000-0000-0000F7700000}"/>
    <cellStyle name="Normal 68 3 9 4" xfId="10873" xr:uid="{00000000-0005-0000-0000-0000F8700000}"/>
    <cellStyle name="Normal 68 3 9 4 2" xfId="12441" xr:uid="{00000000-0005-0000-0000-0000F9700000}"/>
    <cellStyle name="Normal 68 3 9 4 2 2" xfId="19180" xr:uid="{00000000-0005-0000-0000-0000FA700000}"/>
    <cellStyle name="Normal 68 3 9 4 2 2 2" xfId="27004" xr:uid="{00000000-0005-0000-0000-0000FB700000}"/>
    <cellStyle name="Normal 68 3 9 4 2 3" xfId="23231" xr:uid="{00000000-0005-0000-0000-0000FC700000}"/>
    <cellStyle name="Normal 68 3 9 4 3" xfId="17612" xr:uid="{00000000-0005-0000-0000-0000FD700000}"/>
    <cellStyle name="Normal 68 3 9 4 3 2" xfId="25436" xr:uid="{00000000-0005-0000-0000-0000FE700000}"/>
    <cellStyle name="Normal 68 3 9 4 4" xfId="21663" xr:uid="{00000000-0005-0000-0000-0000FF700000}"/>
    <cellStyle name="Normal 68 3 9 5" xfId="11265" xr:uid="{00000000-0005-0000-0000-000000710000}"/>
    <cellStyle name="Normal 68 3 9 5 2" xfId="18004" xr:uid="{00000000-0005-0000-0000-000001710000}"/>
    <cellStyle name="Normal 68 3 9 5 2 2" xfId="25828" xr:uid="{00000000-0005-0000-0000-000002710000}"/>
    <cellStyle name="Normal 68 3 9 5 3" xfId="22055" xr:uid="{00000000-0005-0000-0000-000003710000}"/>
    <cellStyle name="Normal 68 3 9 6" xfId="16436" xr:uid="{00000000-0005-0000-0000-000004710000}"/>
    <cellStyle name="Normal 68 3 9 6 2" xfId="24260" xr:uid="{00000000-0005-0000-0000-000005710000}"/>
    <cellStyle name="Normal 68 3 9 7" xfId="20487" xr:uid="{00000000-0005-0000-0000-000006710000}"/>
    <cellStyle name="Normal 68 4" xfId="8766" xr:uid="{00000000-0005-0000-0000-000007710000}"/>
    <cellStyle name="Normal 68 4 10" xfId="10709" xr:uid="{00000000-0005-0000-0000-000008710000}"/>
    <cellStyle name="Normal 68 4 10 2" xfId="12277" xr:uid="{00000000-0005-0000-0000-000009710000}"/>
    <cellStyle name="Normal 68 4 10 2 2" xfId="19016" xr:uid="{00000000-0005-0000-0000-00000A710000}"/>
    <cellStyle name="Normal 68 4 10 2 2 2" xfId="26840" xr:uid="{00000000-0005-0000-0000-00000B710000}"/>
    <cellStyle name="Normal 68 4 10 2 3" xfId="23067" xr:uid="{00000000-0005-0000-0000-00000C710000}"/>
    <cellStyle name="Normal 68 4 10 3" xfId="17448" xr:uid="{00000000-0005-0000-0000-00000D710000}"/>
    <cellStyle name="Normal 68 4 10 3 2" xfId="25272" xr:uid="{00000000-0005-0000-0000-00000E710000}"/>
    <cellStyle name="Normal 68 4 10 4" xfId="21499" xr:uid="{00000000-0005-0000-0000-00000F710000}"/>
    <cellStyle name="Normal 68 4 11" xfId="11101" xr:uid="{00000000-0005-0000-0000-000010710000}"/>
    <cellStyle name="Normal 68 4 11 2" xfId="17840" xr:uid="{00000000-0005-0000-0000-000011710000}"/>
    <cellStyle name="Normal 68 4 11 2 2" xfId="25664" xr:uid="{00000000-0005-0000-0000-000012710000}"/>
    <cellStyle name="Normal 68 4 11 3" xfId="21891" xr:uid="{00000000-0005-0000-0000-000013710000}"/>
    <cellStyle name="Normal 68 4 12" xfId="16262" xr:uid="{00000000-0005-0000-0000-000014710000}"/>
    <cellStyle name="Normal 68 4 12 2" xfId="24093" xr:uid="{00000000-0005-0000-0000-000015710000}"/>
    <cellStyle name="Normal 68 4 13" xfId="20068" xr:uid="{00000000-0005-0000-0000-000016710000}"/>
    <cellStyle name="Normal 68 4 2" xfId="9590" xr:uid="{00000000-0005-0000-0000-000017710000}"/>
    <cellStyle name="Normal 68 4 2 2" xfId="9981" xr:uid="{00000000-0005-0000-0000-000018710000}"/>
    <cellStyle name="Normal 68 4 2 2 2" xfId="11549" xr:uid="{00000000-0005-0000-0000-000019710000}"/>
    <cellStyle name="Normal 68 4 2 2 2 2" xfId="18288" xr:uid="{00000000-0005-0000-0000-00001A710000}"/>
    <cellStyle name="Normal 68 4 2 2 2 2 2" xfId="26112" xr:uid="{00000000-0005-0000-0000-00001B710000}"/>
    <cellStyle name="Normal 68 4 2 2 2 3" xfId="22339" xr:uid="{00000000-0005-0000-0000-00001C710000}"/>
    <cellStyle name="Normal 68 4 2 2 3" xfId="16720" xr:uid="{00000000-0005-0000-0000-00001D710000}"/>
    <cellStyle name="Normal 68 4 2 2 3 2" xfId="24544" xr:uid="{00000000-0005-0000-0000-00001E710000}"/>
    <cellStyle name="Normal 68 4 2 2 4" xfId="20771" xr:uid="{00000000-0005-0000-0000-00001F710000}"/>
    <cellStyle name="Normal 68 4 2 3" xfId="10373" xr:uid="{00000000-0005-0000-0000-000020710000}"/>
    <cellStyle name="Normal 68 4 2 3 2" xfId="11941" xr:uid="{00000000-0005-0000-0000-000021710000}"/>
    <cellStyle name="Normal 68 4 2 3 2 2" xfId="18680" xr:uid="{00000000-0005-0000-0000-000022710000}"/>
    <cellStyle name="Normal 68 4 2 3 2 2 2" xfId="26504" xr:uid="{00000000-0005-0000-0000-000023710000}"/>
    <cellStyle name="Normal 68 4 2 3 2 3" xfId="22731" xr:uid="{00000000-0005-0000-0000-000024710000}"/>
    <cellStyle name="Normal 68 4 2 3 3" xfId="17112" xr:uid="{00000000-0005-0000-0000-000025710000}"/>
    <cellStyle name="Normal 68 4 2 3 3 2" xfId="24936" xr:uid="{00000000-0005-0000-0000-000026710000}"/>
    <cellStyle name="Normal 68 4 2 3 4" xfId="21163" xr:uid="{00000000-0005-0000-0000-000027710000}"/>
    <cellStyle name="Normal 68 4 2 4" xfId="10765" xr:uid="{00000000-0005-0000-0000-000028710000}"/>
    <cellStyle name="Normal 68 4 2 4 2" xfId="12333" xr:uid="{00000000-0005-0000-0000-000029710000}"/>
    <cellStyle name="Normal 68 4 2 4 2 2" xfId="19072" xr:uid="{00000000-0005-0000-0000-00002A710000}"/>
    <cellStyle name="Normal 68 4 2 4 2 2 2" xfId="26896" xr:uid="{00000000-0005-0000-0000-00002B710000}"/>
    <cellStyle name="Normal 68 4 2 4 2 3" xfId="23123" xr:uid="{00000000-0005-0000-0000-00002C710000}"/>
    <cellStyle name="Normal 68 4 2 4 3" xfId="17504" xr:uid="{00000000-0005-0000-0000-00002D710000}"/>
    <cellStyle name="Normal 68 4 2 4 3 2" xfId="25328" xr:uid="{00000000-0005-0000-0000-00002E710000}"/>
    <cellStyle name="Normal 68 4 2 4 4" xfId="21555" xr:uid="{00000000-0005-0000-0000-00002F710000}"/>
    <cellStyle name="Normal 68 4 2 5" xfId="11157" xr:uid="{00000000-0005-0000-0000-000030710000}"/>
    <cellStyle name="Normal 68 4 2 5 2" xfId="17896" xr:uid="{00000000-0005-0000-0000-000031710000}"/>
    <cellStyle name="Normal 68 4 2 5 2 2" xfId="25720" xr:uid="{00000000-0005-0000-0000-000032710000}"/>
    <cellStyle name="Normal 68 4 2 5 3" xfId="21947" xr:uid="{00000000-0005-0000-0000-000033710000}"/>
    <cellStyle name="Normal 68 4 2 6" xfId="16328" xr:uid="{00000000-0005-0000-0000-000034710000}"/>
    <cellStyle name="Normal 68 4 2 6 2" xfId="24152" xr:uid="{00000000-0005-0000-0000-000035710000}"/>
    <cellStyle name="Normal 68 4 2 7" xfId="20379" xr:uid="{00000000-0005-0000-0000-000036710000}"/>
    <cellStyle name="Normal 68 4 3" xfId="9646" xr:uid="{00000000-0005-0000-0000-000037710000}"/>
    <cellStyle name="Normal 68 4 3 2" xfId="10037" xr:uid="{00000000-0005-0000-0000-000038710000}"/>
    <cellStyle name="Normal 68 4 3 2 2" xfId="11605" xr:uid="{00000000-0005-0000-0000-000039710000}"/>
    <cellStyle name="Normal 68 4 3 2 2 2" xfId="18344" xr:uid="{00000000-0005-0000-0000-00003A710000}"/>
    <cellStyle name="Normal 68 4 3 2 2 2 2" xfId="26168" xr:uid="{00000000-0005-0000-0000-00003B710000}"/>
    <cellStyle name="Normal 68 4 3 2 2 3" xfId="22395" xr:uid="{00000000-0005-0000-0000-00003C710000}"/>
    <cellStyle name="Normal 68 4 3 2 3" xfId="16776" xr:uid="{00000000-0005-0000-0000-00003D710000}"/>
    <cellStyle name="Normal 68 4 3 2 3 2" xfId="24600" xr:uid="{00000000-0005-0000-0000-00003E710000}"/>
    <cellStyle name="Normal 68 4 3 2 4" xfId="20827" xr:uid="{00000000-0005-0000-0000-00003F710000}"/>
    <cellStyle name="Normal 68 4 3 3" xfId="10429" xr:uid="{00000000-0005-0000-0000-000040710000}"/>
    <cellStyle name="Normal 68 4 3 3 2" xfId="11997" xr:uid="{00000000-0005-0000-0000-000041710000}"/>
    <cellStyle name="Normal 68 4 3 3 2 2" xfId="18736" xr:uid="{00000000-0005-0000-0000-000042710000}"/>
    <cellStyle name="Normal 68 4 3 3 2 2 2" xfId="26560" xr:uid="{00000000-0005-0000-0000-000043710000}"/>
    <cellStyle name="Normal 68 4 3 3 2 3" xfId="22787" xr:uid="{00000000-0005-0000-0000-000044710000}"/>
    <cellStyle name="Normal 68 4 3 3 3" xfId="17168" xr:uid="{00000000-0005-0000-0000-000045710000}"/>
    <cellStyle name="Normal 68 4 3 3 3 2" xfId="24992" xr:uid="{00000000-0005-0000-0000-000046710000}"/>
    <cellStyle name="Normal 68 4 3 3 4" xfId="21219" xr:uid="{00000000-0005-0000-0000-000047710000}"/>
    <cellStyle name="Normal 68 4 3 4" xfId="10821" xr:uid="{00000000-0005-0000-0000-000048710000}"/>
    <cellStyle name="Normal 68 4 3 4 2" xfId="12389" xr:uid="{00000000-0005-0000-0000-000049710000}"/>
    <cellStyle name="Normal 68 4 3 4 2 2" xfId="19128" xr:uid="{00000000-0005-0000-0000-00004A710000}"/>
    <cellStyle name="Normal 68 4 3 4 2 2 2" xfId="26952" xr:uid="{00000000-0005-0000-0000-00004B710000}"/>
    <cellStyle name="Normal 68 4 3 4 2 3" xfId="23179" xr:uid="{00000000-0005-0000-0000-00004C710000}"/>
    <cellStyle name="Normal 68 4 3 4 3" xfId="17560" xr:uid="{00000000-0005-0000-0000-00004D710000}"/>
    <cellStyle name="Normal 68 4 3 4 3 2" xfId="25384" xr:uid="{00000000-0005-0000-0000-00004E710000}"/>
    <cellStyle name="Normal 68 4 3 4 4" xfId="21611" xr:uid="{00000000-0005-0000-0000-00004F710000}"/>
    <cellStyle name="Normal 68 4 3 5" xfId="11213" xr:uid="{00000000-0005-0000-0000-000050710000}"/>
    <cellStyle name="Normal 68 4 3 5 2" xfId="17952" xr:uid="{00000000-0005-0000-0000-000051710000}"/>
    <cellStyle name="Normal 68 4 3 5 2 2" xfId="25776" xr:uid="{00000000-0005-0000-0000-000052710000}"/>
    <cellStyle name="Normal 68 4 3 5 3" xfId="22003" xr:uid="{00000000-0005-0000-0000-000053710000}"/>
    <cellStyle name="Normal 68 4 3 6" xfId="16384" xr:uid="{00000000-0005-0000-0000-000054710000}"/>
    <cellStyle name="Normal 68 4 3 6 2" xfId="24208" xr:uid="{00000000-0005-0000-0000-000055710000}"/>
    <cellStyle name="Normal 68 4 3 7" xfId="20435" xr:uid="{00000000-0005-0000-0000-000056710000}"/>
    <cellStyle name="Normal 68 4 4" xfId="9701" xr:uid="{00000000-0005-0000-0000-000057710000}"/>
    <cellStyle name="Normal 68 4 4 2" xfId="10093" xr:uid="{00000000-0005-0000-0000-000058710000}"/>
    <cellStyle name="Normal 68 4 4 2 2" xfId="11661" xr:uid="{00000000-0005-0000-0000-000059710000}"/>
    <cellStyle name="Normal 68 4 4 2 2 2" xfId="18400" xr:uid="{00000000-0005-0000-0000-00005A710000}"/>
    <cellStyle name="Normal 68 4 4 2 2 2 2" xfId="26224" xr:uid="{00000000-0005-0000-0000-00005B710000}"/>
    <cellStyle name="Normal 68 4 4 2 2 3" xfId="22451" xr:uid="{00000000-0005-0000-0000-00005C710000}"/>
    <cellStyle name="Normal 68 4 4 2 3" xfId="16832" xr:uid="{00000000-0005-0000-0000-00005D710000}"/>
    <cellStyle name="Normal 68 4 4 2 3 2" xfId="24656" xr:uid="{00000000-0005-0000-0000-00005E710000}"/>
    <cellStyle name="Normal 68 4 4 2 4" xfId="20883" xr:uid="{00000000-0005-0000-0000-00005F710000}"/>
    <cellStyle name="Normal 68 4 4 3" xfId="10485" xr:uid="{00000000-0005-0000-0000-000060710000}"/>
    <cellStyle name="Normal 68 4 4 3 2" xfId="12053" xr:uid="{00000000-0005-0000-0000-000061710000}"/>
    <cellStyle name="Normal 68 4 4 3 2 2" xfId="18792" xr:uid="{00000000-0005-0000-0000-000062710000}"/>
    <cellStyle name="Normal 68 4 4 3 2 2 2" xfId="26616" xr:uid="{00000000-0005-0000-0000-000063710000}"/>
    <cellStyle name="Normal 68 4 4 3 2 3" xfId="22843" xr:uid="{00000000-0005-0000-0000-000064710000}"/>
    <cellStyle name="Normal 68 4 4 3 3" xfId="17224" xr:uid="{00000000-0005-0000-0000-000065710000}"/>
    <cellStyle name="Normal 68 4 4 3 3 2" xfId="25048" xr:uid="{00000000-0005-0000-0000-000066710000}"/>
    <cellStyle name="Normal 68 4 4 3 4" xfId="21275" xr:uid="{00000000-0005-0000-0000-000067710000}"/>
    <cellStyle name="Normal 68 4 4 4" xfId="10877" xr:uid="{00000000-0005-0000-0000-000068710000}"/>
    <cellStyle name="Normal 68 4 4 4 2" xfId="12445" xr:uid="{00000000-0005-0000-0000-000069710000}"/>
    <cellStyle name="Normal 68 4 4 4 2 2" xfId="19184" xr:uid="{00000000-0005-0000-0000-00006A710000}"/>
    <cellStyle name="Normal 68 4 4 4 2 2 2" xfId="27008" xr:uid="{00000000-0005-0000-0000-00006B710000}"/>
    <cellStyle name="Normal 68 4 4 4 2 3" xfId="23235" xr:uid="{00000000-0005-0000-0000-00006C710000}"/>
    <cellStyle name="Normal 68 4 4 4 3" xfId="17616" xr:uid="{00000000-0005-0000-0000-00006D710000}"/>
    <cellStyle name="Normal 68 4 4 4 3 2" xfId="25440" xr:uid="{00000000-0005-0000-0000-00006E710000}"/>
    <cellStyle name="Normal 68 4 4 4 4" xfId="21667" xr:uid="{00000000-0005-0000-0000-00006F710000}"/>
    <cellStyle name="Normal 68 4 4 5" xfId="11269" xr:uid="{00000000-0005-0000-0000-000070710000}"/>
    <cellStyle name="Normal 68 4 4 5 2" xfId="18008" xr:uid="{00000000-0005-0000-0000-000071710000}"/>
    <cellStyle name="Normal 68 4 4 5 2 2" xfId="25832" xr:uid="{00000000-0005-0000-0000-000072710000}"/>
    <cellStyle name="Normal 68 4 4 5 3" xfId="22059" xr:uid="{00000000-0005-0000-0000-000073710000}"/>
    <cellStyle name="Normal 68 4 4 6" xfId="16440" xr:uid="{00000000-0005-0000-0000-000074710000}"/>
    <cellStyle name="Normal 68 4 4 6 2" xfId="24264" xr:uid="{00000000-0005-0000-0000-000075710000}"/>
    <cellStyle name="Normal 68 4 4 7" xfId="20491" xr:uid="{00000000-0005-0000-0000-000076710000}"/>
    <cellStyle name="Normal 68 4 5" xfId="9757" xr:uid="{00000000-0005-0000-0000-000077710000}"/>
    <cellStyle name="Normal 68 4 5 2" xfId="10149" xr:uid="{00000000-0005-0000-0000-000078710000}"/>
    <cellStyle name="Normal 68 4 5 2 2" xfId="11717" xr:uid="{00000000-0005-0000-0000-000079710000}"/>
    <cellStyle name="Normal 68 4 5 2 2 2" xfId="18456" xr:uid="{00000000-0005-0000-0000-00007A710000}"/>
    <cellStyle name="Normal 68 4 5 2 2 2 2" xfId="26280" xr:uid="{00000000-0005-0000-0000-00007B710000}"/>
    <cellStyle name="Normal 68 4 5 2 2 3" xfId="22507" xr:uid="{00000000-0005-0000-0000-00007C710000}"/>
    <cellStyle name="Normal 68 4 5 2 3" xfId="16888" xr:uid="{00000000-0005-0000-0000-00007D710000}"/>
    <cellStyle name="Normal 68 4 5 2 3 2" xfId="24712" xr:uid="{00000000-0005-0000-0000-00007E710000}"/>
    <cellStyle name="Normal 68 4 5 2 4" xfId="20939" xr:uid="{00000000-0005-0000-0000-00007F710000}"/>
    <cellStyle name="Normal 68 4 5 3" xfId="10541" xr:uid="{00000000-0005-0000-0000-000080710000}"/>
    <cellStyle name="Normal 68 4 5 3 2" xfId="12109" xr:uid="{00000000-0005-0000-0000-000081710000}"/>
    <cellStyle name="Normal 68 4 5 3 2 2" xfId="18848" xr:uid="{00000000-0005-0000-0000-000082710000}"/>
    <cellStyle name="Normal 68 4 5 3 2 2 2" xfId="26672" xr:uid="{00000000-0005-0000-0000-000083710000}"/>
    <cellStyle name="Normal 68 4 5 3 2 3" xfId="22899" xr:uid="{00000000-0005-0000-0000-000084710000}"/>
    <cellStyle name="Normal 68 4 5 3 3" xfId="17280" xr:uid="{00000000-0005-0000-0000-000085710000}"/>
    <cellStyle name="Normal 68 4 5 3 3 2" xfId="25104" xr:uid="{00000000-0005-0000-0000-000086710000}"/>
    <cellStyle name="Normal 68 4 5 3 4" xfId="21331" xr:uid="{00000000-0005-0000-0000-000087710000}"/>
    <cellStyle name="Normal 68 4 5 4" xfId="10933" xr:uid="{00000000-0005-0000-0000-000088710000}"/>
    <cellStyle name="Normal 68 4 5 4 2" xfId="12501" xr:uid="{00000000-0005-0000-0000-000089710000}"/>
    <cellStyle name="Normal 68 4 5 4 2 2" xfId="19240" xr:uid="{00000000-0005-0000-0000-00008A710000}"/>
    <cellStyle name="Normal 68 4 5 4 2 2 2" xfId="27064" xr:uid="{00000000-0005-0000-0000-00008B710000}"/>
    <cellStyle name="Normal 68 4 5 4 2 3" xfId="23291" xr:uid="{00000000-0005-0000-0000-00008C710000}"/>
    <cellStyle name="Normal 68 4 5 4 3" xfId="17672" xr:uid="{00000000-0005-0000-0000-00008D710000}"/>
    <cellStyle name="Normal 68 4 5 4 3 2" xfId="25496" xr:uid="{00000000-0005-0000-0000-00008E710000}"/>
    <cellStyle name="Normal 68 4 5 4 4" xfId="21723" xr:uid="{00000000-0005-0000-0000-00008F710000}"/>
    <cellStyle name="Normal 68 4 5 5" xfId="11325" xr:uid="{00000000-0005-0000-0000-000090710000}"/>
    <cellStyle name="Normal 68 4 5 5 2" xfId="18064" xr:uid="{00000000-0005-0000-0000-000091710000}"/>
    <cellStyle name="Normal 68 4 5 5 2 2" xfId="25888" xr:uid="{00000000-0005-0000-0000-000092710000}"/>
    <cellStyle name="Normal 68 4 5 5 3" xfId="22115" xr:uid="{00000000-0005-0000-0000-000093710000}"/>
    <cellStyle name="Normal 68 4 5 6" xfId="16496" xr:uid="{00000000-0005-0000-0000-000094710000}"/>
    <cellStyle name="Normal 68 4 5 6 2" xfId="24320" xr:uid="{00000000-0005-0000-0000-000095710000}"/>
    <cellStyle name="Normal 68 4 5 7" xfId="20547" xr:uid="{00000000-0005-0000-0000-000096710000}"/>
    <cellStyle name="Normal 68 4 6" xfId="9813" xr:uid="{00000000-0005-0000-0000-000097710000}"/>
    <cellStyle name="Normal 68 4 6 2" xfId="10205" xr:uid="{00000000-0005-0000-0000-000098710000}"/>
    <cellStyle name="Normal 68 4 6 2 2" xfId="11773" xr:uid="{00000000-0005-0000-0000-000099710000}"/>
    <cellStyle name="Normal 68 4 6 2 2 2" xfId="18512" xr:uid="{00000000-0005-0000-0000-00009A710000}"/>
    <cellStyle name="Normal 68 4 6 2 2 2 2" xfId="26336" xr:uid="{00000000-0005-0000-0000-00009B710000}"/>
    <cellStyle name="Normal 68 4 6 2 2 3" xfId="22563" xr:uid="{00000000-0005-0000-0000-00009C710000}"/>
    <cellStyle name="Normal 68 4 6 2 3" xfId="16944" xr:uid="{00000000-0005-0000-0000-00009D710000}"/>
    <cellStyle name="Normal 68 4 6 2 3 2" xfId="24768" xr:uid="{00000000-0005-0000-0000-00009E710000}"/>
    <cellStyle name="Normal 68 4 6 2 4" xfId="20995" xr:uid="{00000000-0005-0000-0000-00009F710000}"/>
    <cellStyle name="Normal 68 4 6 3" xfId="10597" xr:uid="{00000000-0005-0000-0000-0000A0710000}"/>
    <cellStyle name="Normal 68 4 6 3 2" xfId="12165" xr:uid="{00000000-0005-0000-0000-0000A1710000}"/>
    <cellStyle name="Normal 68 4 6 3 2 2" xfId="18904" xr:uid="{00000000-0005-0000-0000-0000A2710000}"/>
    <cellStyle name="Normal 68 4 6 3 2 2 2" xfId="26728" xr:uid="{00000000-0005-0000-0000-0000A3710000}"/>
    <cellStyle name="Normal 68 4 6 3 2 3" xfId="22955" xr:uid="{00000000-0005-0000-0000-0000A4710000}"/>
    <cellStyle name="Normal 68 4 6 3 3" xfId="17336" xr:uid="{00000000-0005-0000-0000-0000A5710000}"/>
    <cellStyle name="Normal 68 4 6 3 3 2" xfId="25160" xr:uid="{00000000-0005-0000-0000-0000A6710000}"/>
    <cellStyle name="Normal 68 4 6 3 4" xfId="21387" xr:uid="{00000000-0005-0000-0000-0000A7710000}"/>
    <cellStyle name="Normal 68 4 6 4" xfId="10989" xr:uid="{00000000-0005-0000-0000-0000A8710000}"/>
    <cellStyle name="Normal 68 4 6 4 2" xfId="12557" xr:uid="{00000000-0005-0000-0000-0000A9710000}"/>
    <cellStyle name="Normal 68 4 6 4 2 2" xfId="19296" xr:uid="{00000000-0005-0000-0000-0000AA710000}"/>
    <cellStyle name="Normal 68 4 6 4 2 2 2" xfId="27120" xr:uid="{00000000-0005-0000-0000-0000AB710000}"/>
    <cellStyle name="Normal 68 4 6 4 2 3" xfId="23347" xr:uid="{00000000-0005-0000-0000-0000AC710000}"/>
    <cellStyle name="Normal 68 4 6 4 3" xfId="17728" xr:uid="{00000000-0005-0000-0000-0000AD710000}"/>
    <cellStyle name="Normal 68 4 6 4 3 2" xfId="25552" xr:uid="{00000000-0005-0000-0000-0000AE710000}"/>
    <cellStyle name="Normal 68 4 6 4 4" xfId="21779" xr:uid="{00000000-0005-0000-0000-0000AF710000}"/>
    <cellStyle name="Normal 68 4 6 5" xfId="11381" xr:uid="{00000000-0005-0000-0000-0000B0710000}"/>
    <cellStyle name="Normal 68 4 6 5 2" xfId="18120" xr:uid="{00000000-0005-0000-0000-0000B1710000}"/>
    <cellStyle name="Normal 68 4 6 5 2 2" xfId="25944" xr:uid="{00000000-0005-0000-0000-0000B2710000}"/>
    <cellStyle name="Normal 68 4 6 5 3" xfId="22171" xr:uid="{00000000-0005-0000-0000-0000B3710000}"/>
    <cellStyle name="Normal 68 4 6 6" xfId="16552" xr:uid="{00000000-0005-0000-0000-0000B4710000}"/>
    <cellStyle name="Normal 68 4 6 6 2" xfId="24376" xr:uid="{00000000-0005-0000-0000-0000B5710000}"/>
    <cellStyle name="Normal 68 4 6 7" xfId="20603" xr:uid="{00000000-0005-0000-0000-0000B6710000}"/>
    <cellStyle name="Normal 68 4 7" xfId="9869" xr:uid="{00000000-0005-0000-0000-0000B7710000}"/>
    <cellStyle name="Normal 68 4 7 2" xfId="10261" xr:uid="{00000000-0005-0000-0000-0000B8710000}"/>
    <cellStyle name="Normal 68 4 7 2 2" xfId="11829" xr:uid="{00000000-0005-0000-0000-0000B9710000}"/>
    <cellStyle name="Normal 68 4 7 2 2 2" xfId="18568" xr:uid="{00000000-0005-0000-0000-0000BA710000}"/>
    <cellStyle name="Normal 68 4 7 2 2 2 2" xfId="26392" xr:uid="{00000000-0005-0000-0000-0000BB710000}"/>
    <cellStyle name="Normal 68 4 7 2 2 3" xfId="22619" xr:uid="{00000000-0005-0000-0000-0000BC710000}"/>
    <cellStyle name="Normal 68 4 7 2 3" xfId="17000" xr:uid="{00000000-0005-0000-0000-0000BD710000}"/>
    <cellStyle name="Normal 68 4 7 2 3 2" xfId="24824" xr:uid="{00000000-0005-0000-0000-0000BE710000}"/>
    <cellStyle name="Normal 68 4 7 2 4" xfId="21051" xr:uid="{00000000-0005-0000-0000-0000BF710000}"/>
    <cellStyle name="Normal 68 4 7 3" xfId="10653" xr:uid="{00000000-0005-0000-0000-0000C0710000}"/>
    <cellStyle name="Normal 68 4 7 3 2" xfId="12221" xr:uid="{00000000-0005-0000-0000-0000C1710000}"/>
    <cellStyle name="Normal 68 4 7 3 2 2" xfId="18960" xr:uid="{00000000-0005-0000-0000-0000C2710000}"/>
    <cellStyle name="Normal 68 4 7 3 2 2 2" xfId="26784" xr:uid="{00000000-0005-0000-0000-0000C3710000}"/>
    <cellStyle name="Normal 68 4 7 3 2 3" xfId="23011" xr:uid="{00000000-0005-0000-0000-0000C4710000}"/>
    <cellStyle name="Normal 68 4 7 3 3" xfId="17392" xr:uid="{00000000-0005-0000-0000-0000C5710000}"/>
    <cellStyle name="Normal 68 4 7 3 3 2" xfId="25216" xr:uid="{00000000-0005-0000-0000-0000C6710000}"/>
    <cellStyle name="Normal 68 4 7 3 4" xfId="21443" xr:uid="{00000000-0005-0000-0000-0000C7710000}"/>
    <cellStyle name="Normal 68 4 7 4" xfId="11045" xr:uid="{00000000-0005-0000-0000-0000C8710000}"/>
    <cellStyle name="Normal 68 4 7 4 2" xfId="12613" xr:uid="{00000000-0005-0000-0000-0000C9710000}"/>
    <cellStyle name="Normal 68 4 7 4 2 2" xfId="19352" xr:uid="{00000000-0005-0000-0000-0000CA710000}"/>
    <cellStyle name="Normal 68 4 7 4 2 2 2" xfId="27176" xr:uid="{00000000-0005-0000-0000-0000CB710000}"/>
    <cellStyle name="Normal 68 4 7 4 2 3" xfId="23403" xr:uid="{00000000-0005-0000-0000-0000CC710000}"/>
    <cellStyle name="Normal 68 4 7 4 3" xfId="17784" xr:uid="{00000000-0005-0000-0000-0000CD710000}"/>
    <cellStyle name="Normal 68 4 7 4 3 2" xfId="25608" xr:uid="{00000000-0005-0000-0000-0000CE710000}"/>
    <cellStyle name="Normal 68 4 7 4 4" xfId="21835" xr:uid="{00000000-0005-0000-0000-0000CF710000}"/>
    <cellStyle name="Normal 68 4 7 5" xfId="11437" xr:uid="{00000000-0005-0000-0000-0000D0710000}"/>
    <cellStyle name="Normal 68 4 7 5 2" xfId="18176" xr:uid="{00000000-0005-0000-0000-0000D1710000}"/>
    <cellStyle name="Normal 68 4 7 5 2 2" xfId="26000" xr:uid="{00000000-0005-0000-0000-0000D2710000}"/>
    <cellStyle name="Normal 68 4 7 5 3" xfId="22227" xr:uid="{00000000-0005-0000-0000-0000D3710000}"/>
    <cellStyle name="Normal 68 4 7 6" xfId="16608" xr:uid="{00000000-0005-0000-0000-0000D4710000}"/>
    <cellStyle name="Normal 68 4 7 6 2" xfId="24432" xr:uid="{00000000-0005-0000-0000-0000D5710000}"/>
    <cellStyle name="Normal 68 4 7 7" xfId="20659" xr:uid="{00000000-0005-0000-0000-0000D6710000}"/>
    <cellStyle name="Normal 68 4 8" xfId="9925" xr:uid="{00000000-0005-0000-0000-0000D7710000}"/>
    <cellStyle name="Normal 68 4 8 2" xfId="11493" xr:uid="{00000000-0005-0000-0000-0000D8710000}"/>
    <cellStyle name="Normal 68 4 8 2 2" xfId="18232" xr:uid="{00000000-0005-0000-0000-0000D9710000}"/>
    <cellStyle name="Normal 68 4 8 2 2 2" xfId="26056" xr:uid="{00000000-0005-0000-0000-0000DA710000}"/>
    <cellStyle name="Normal 68 4 8 2 3" xfId="22283" xr:uid="{00000000-0005-0000-0000-0000DB710000}"/>
    <cellStyle name="Normal 68 4 8 3" xfId="16664" xr:uid="{00000000-0005-0000-0000-0000DC710000}"/>
    <cellStyle name="Normal 68 4 8 3 2" xfId="24488" xr:uid="{00000000-0005-0000-0000-0000DD710000}"/>
    <cellStyle name="Normal 68 4 8 4" xfId="20715" xr:uid="{00000000-0005-0000-0000-0000DE710000}"/>
    <cellStyle name="Normal 68 4 9" xfId="10317" xr:uid="{00000000-0005-0000-0000-0000DF710000}"/>
    <cellStyle name="Normal 68 4 9 2" xfId="11885" xr:uid="{00000000-0005-0000-0000-0000E0710000}"/>
    <cellStyle name="Normal 68 4 9 2 2" xfId="18624" xr:uid="{00000000-0005-0000-0000-0000E1710000}"/>
    <cellStyle name="Normal 68 4 9 2 2 2" xfId="26448" xr:uid="{00000000-0005-0000-0000-0000E2710000}"/>
    <cellStyle name="Normal 68 4 9 2 3" xfId="22675" xr:uid="{00000000-0005-0000-0000-0000E3710000}"/>
    <cellStyle name="Normal 68 4 9 3" xfId="17056" xr:uid="{00000000-0005-0000-0000-0000E4710000}"/>
    <cellStyle name="Normal 68 4 9 3 2" xfId="24880" xr:uid="{00000000-0005-0000-0000-0000E5710000}"/>
    <cellStyle name="Normal 68 4 9 4" xfId="21107" xr:uid="{00000000-0005-0000-0000-0000E6710000}"/>
    <cellStyle name="Normal 68 5" xfId="8767" xr:uid="{00000000-0005-0000-0000-0000E7710000}"/>
    <cellStyle name="Normal 68 5 10" xfId="10710" xr:uid="{00000000-0005-0000-0000-0000E8710000}"/>
    <cellStyle name="Normal 68 5 10 2" xfId="12278" xr:uid="{00000000-0005-0000-0000-0000E9710000}"/>
    <cellStyle name="Normal 68 5 10 2 2" xfId="19017" xr:uid="{00000000-0005-0000-0000-0000EA710000}"/>
    <cellStyle name="Normal 68 5 10 2 2 2" xfId="26841" xr:uid="{00000000-0005-0000-0000-0000EB710000}"/>
    <cellStyle name="Normal 68 5 10 2 3" xfId="23068" xr:uid="{00000000-0005-0000-0000-0000EC710000}"/>
    <cellStyle name="Normal 68 5 10 3" xfId="17449" xr:uid="{00000000-0005-0000-0000-0000ED710000}"/>
    <cellStyle name="Normal 68 5 10 3 2" xfId="25273" xr:uid="{00000000-0005-0000-0000-0000EE710000}"/>
    <cellStyle name="Normal 68 5 10 4" xfId="21500" xr:uid="{00000000-0005-0000-0000-0000EF710000}"/>
    <cellStyle name="Normal 68 5 11" xfId="11102" xr:uid="{00000000-0005-0000-0000-0000F0710000}"/>
    <cellStyle name="Normal 68 5 11 2" xfId="17841" xr:uid="{00000000-0005-0000-0000-0000F1710000}"/>
    <cellStyle name="Normal 68 5 11 2 2" xfId="25665" xr:uid="{00000000-0005-0000-0000-0000F2710000}"/>
    <cellStyle name="Normal 68 5 11 3" xfId="21892" xr:uid="{00000000-0005-0000-0000-0000F3710000}"/>
    <cellStyle name="Normal 68 5 12" xfId="16263" xr:uid="{00000000-0005-0000-0000-0000F4710000}"/>
    <cellStyle name="Normal 68 5 12 2" xfId="24094" xr:uid="{00000000-0005-0000-0000-0000F5710000}"/>
    <cellStyle name="Normal 68 5 13" xfId="20069" xr:uid="{00000000-0005-0000-0000-0000F6710000}"/>
    <cellStyle name="Normal 68 5 2" xfId="9591" xr:uid="{00000000-0005-0000-0000-0000F7710000}"/>
    <cellStyle name="Normal 68 5 2 2" xfId="9982" xr:uid="{00000000-0005-0000-0000-0000F8710000}"/>
    <cellStyle name="Normal 68 5 2 2 2" xfId="11550" xr:uid="{00000000-0005-0000-0000-0000F9710000}"/>
    <cellStyle name="Normal 68 5 2 2 2 2" xfId="18289" xr:uid="{00000000-0005-0000-0000-0000FA710000}"/>
    <cellStyle name="Normal 68 5 2 2 2 2 2" xfId="26113" xr:uid="{00000000-0005-0000-0000-0000FB710000}"/>
    <cellStyle name="Normal 68 5 2 2 2 3" xfId="22340" xr:uid="{00000000-0005-0000-0000-0000FC710000}"/>
    <cellStyle name="Normal 68 5 2 2 3" xfId="16721" xr:uid="{00000000-0005-0000-0000-0000FD710000}"/>
    <cellStyle name="Normal 68 5 2 2 3 2" xfId="24545" xr:uid="{00000000-0005-0000-0000-0000FE710000}"/>
    <cellStyle name="Normal 68 5 2 2 4" xfId="20772" xr:uid="{00000000-0005-0000-0000-0000FF710000}"/>
    <cellStyle name="Normal 68 5 2 3" xfId="10374" xr:uid="{00000000-0005-0000-0000-000000720000}"/>
    <cellStyle name="Normal 68 5 2 3 2" xfId="11942" xr:uid="{00000000-0005-0000-0000-000001720000}"/>
    <cellStyle name="Normal 68 5 2 3 2 2" xfId="18681" xr:uid="{00000000-0005-0000-0000-000002720000}"/>
    <cellStyle name="Normal 68 5 2 3 2 2 2" xfId="26505" xr:uid="{00000000-0005-0000-0000-000003720000}"/>
    <cellStyle name="Normal 68 5 2 3 2 3" xfId="22732" xr:uid="{00000000-0005-0000-0000-000004720000}"/>
    <cellStyle name="Normal 68 5 2 3 3" xfId="17113" xr:uid="{00000000-0005-0000-0000-000005720000}"/>
    <cellStyle name="Normal 68 5 2 3 3 2" xfId="24937" xr:uid="{00000000-0005-0000-0000-000006720000}"/>
    <cellStyle name="Normal 68 5 2 3 4" xfId="21164" xr:uid="{00000000-0005-0000-0000-000007720000}"/>
    <cellStyle name="Normal 68 5 2 4" xfId="10766" xr:uid="{00000000-0005-0000-0000-000008720000}"/>
    <cellStyle name="Normal 68 5 2 4 2" xfId="12334" xr:uid="{00000000-0005-0000-0000-000009720000}"/>
    <cellStyle name="Normal 68 5 2 4 2 2" xfId="19073" xr:uid="{00000000-0005-0000-0000-00000A720000}"/>
    <cellStyle name="Normal 68 5 2 4 2 2 2" xfId="26897" xr:uid="{00000000-0005-0000-0000-00000B720000}"/>
    <cellStyle name="Normal 68 5 2 4 2 3" xfId="23124" xr:uid="{00000000-0005-0000-0000-00000C720000}"/>
    <cellStyle name="Normal 68 5 2 4 3" xfId="17505" xr:uid="{00000000-0005-0000-0000-00000D720000}"/>
    <cellStyle name="Normal 68 5 2 4 3 2" xfId="25329" xr:uid="{00000000-0005-0000-0000-00000E720000}"/>
    <cellStyle name="Normal 68 5 2 4 4" xfId="21556" xr:uid="{00000000-0005-0000-0000-00000F720000}"/>
    <cellStyle name="Normal 68 5 2 5" xfId="11158" xr:uid="{00000000-0005-0000-0000-000010720000}"/>
    <cellStyle name="Normal 68 5 2 5 2" xfId="17897" xr:uid="{00000000-0005-0000-0000-000011720000}"/>
    <cellStyle name="Normal 68 5 2 5 2 2" xfId="25721" xr:uid="{00000000-0005-0000-0000-000012720000}"/>
    <cellStyle name="Normal 68 5 2 5 3" xfId="21948" xr:uid="{00000000-0005-0000-0000-000013720000}"/>
    <cellStyle name="Normal 68 5 2 6" xfId="16329" xr:uid="{00000000-0005-0000-0000-000014720000}"/>
    <cellStyle name="Normal 68 5 2 6 2" xfId="24153" xr:uid="{00000000-0005-0000-0000-000015720000}"/>
    <cellStyle name="Normal 68 5 2 7" xfId="20380" xr:uid="{00000000-0005-0000-0000-000016720000}"/>
    <cellStyle name="Normal 68 5 3" xfId="9647" xr:uid="{00000000-0005-0000-0000-000017720000}"/>
    <cellStyle name="Normal 68 5 3 2" xfId="10038" xr:uid="{00000000-0005-0000-0000-000018720000}"/>
    <cellStyle name="Normal 68 5 3 2 2" xfId="11606" xr:uid="{00000000-0005-0000-0000-000019720000}"/>
    <cellStyle name="Normal 68 5 3 2 2 2" xfId="18345" xr:uid="{00000000-0005-0000-0000-00001A720000}"/>
    <cellStyle name="Normal 68 5 3 2 2 2 2" xfId="26169" xr:uid="{00000000-0005-0000-0000-00001B720000}"/>
    <cellStyle name="Normal 68 5 3 2 2 3" xfId="22396" xr:uid="{00000000-0005-0000-0000-00001C720000}"/>
    <cellStyle name="Normal 68 5 3 2 3" xfId="16777" xr:uid="{00000000-0005-0000-0000-00001D720000}"/>
    <cellStyle name="Normal 68 5 3 2 3 2" xfId="24601" xr:uid="{00000000-0005-0000-0000-00001E720000}"/>
    <cellStyle name="Normal 68 5 3 2 4" xfId="20828" xr:uid="{00000000-0005-0000-0000-00001F720000}"/>
    <cellStyle name="Normal 68 5 3 3" xfId="10430" xr:uid="{00000000-0005-0000-0000-000020720000}"/>
    <cellStyle name="Normal 68 5 3 3 2" xfId="11998" xr:uid="{00000000-0005-0000-0000-000021720000}"/>
    <cellStyle name="Normal 68 5 3 3 2 2" xfId="18737" xr:uid="{00000000-0005-0000-0000-000022720000}"/>
    <cellStyle name="Normal 68 5 3 3 2 2 2" xfId="26561" xr:uid="{00000000-0005-0000-0000-000023720000}"/>
    <cellStyle name="Normal 68 5 3 3 2 3" xfId="22788" xr:uid="{00000000-0005-0000-0000-000024720000}"/>
    <cellStyle name="Normal 68 5 3 3 3" xfId="17169" xr:uid="{00000000-0005-0000-0000-000025720000}"/>
    <cellStyle name="Normal 68 5 3 3 3 2" xfId="24993" xr:uid="{00000000-0005-0000-0000-000026720000}"/>
    <cellStyle name="Normal 68 5 3 3 4" xfId="21220" xr:uid="{00000000-0005-0000-0000-000027720000}"/>
    <cellStyle name="Normal 68 5 3 4" xfId="10822" xr:uid="{00000000-0005-0000-0000-000028720000}"/>
    <cellStyle name="Normal 68 5 3 4 2" xfId="12390" xr:uid="{00000000-0005-0000-0000-000029720000}"/>
    <cellStyle name="Normal 68 5 3 4 2 2" xfId="19129" xr:uid="{00000000-0005-0000-0000-00002A720000}"/>
    <cellStyle name="Normal 68 5 3 4 2 2 2" xfId="26953" xr:uid="{00000000-0005-0000-0000-00002B720000}"/>
    <cellStyle name="Normal 68 5 3 4 2 3" xfId="23180" xr:uid="{00000000-0005-0000-0000-00002C720000}"/>
    <cellStyle name="Normal 68 5 3 4 3" xfId="17561" xr:uid="{00000000-0005-0000-0000-00002D720000}"/>
    <cellStyle name="Normal 68 5 3 4 3 2" xfId="25385" xr:uid="{00000000-0005-0000-0000-00002E720000}"/>
    <cellStyle name="Normal 68 5 3 4 4" xfId="21612" xr:uid="{00000000-0005-0000-0000-00002F720000}"/>
    <cellStyle name="Normal 68 5 3 5" xfId="11214" xr:uid="{00000000-0005-0000-0000-000030720000}"/>
    <cellStyle name="Normal 68 5 3 5 2" xfId="17953" xr:uid="{00000000-0005-0000-0000-000031720000}"/>
    <cellStyle name="Normal 68 5 3 5 2 2" xfId="25777" xr:uid="{00000000-0005-0000-0000-000032720000}"/>
    <cellStyle name="Normal 68 5 3 5 3" xfId="22004" xr:uid="{00000000-0005-0000-0000-000033720000}"/>
    <cellStyle name="Normal 68 5 3 6" xfId="16385" xr:uid="{00000000-0005-0000-0000-000034720000}"/>
    <cellStyle name="Normal 68 5 3 6 2" xfId="24209" xr:uid="{00000000-0005-0000-0000-000035720000}"/>
    <cellStyle name="Normal 68 5 3 7" xfId="20436" xr:uid="{00000000-0005-0000-0000-000036720000}"/>
    <cellStyle name="Normal 68 5 4" xfId="9702" xr:uid="{00000000-0005-0000-0000-000037720000}"/>
    <cellStyle name="Normal 68 5 4 2" xfId="10094" xr:uid="{00000000-0005-0000-0000-000038720000}"/>
    <cellStyle name="Normal 68 5 4 2 2" xfId="11662" xr:uid="{00000000-0005-0000-0000-000039720000}"/>
    <cellStyle name="Normal 68 5 4 2 2 2" xfId="18401" xr:uid="{00000000-0005-0000-0000-00003A720000}"/>
    <cellStyle name="Normal 68 5 4 2 2 2 2" xfId="26225" xr:uid="{00000000-0005-0000-0000-00003B720000}"/>
    <cellStyle name="Normal 68 5 4 2 2 3" xfId="22452" xr:uid="{00000000-0005-0000-0000-00003C720000}"/>
    <cellStyle name="Normal 68 5 4 2 3" xfId="16833" xr:uid="{00000000-0005-0000-0000-00003D720000}"/>
    <cellStyle name="Normal 68 5 4 2 3 2" xfId="24657" xr:uid="{00000000-0005-0000-0000-00003E720000}"/>
    <cellStyle name="Normal 68 5 4 2 4" xfId="20884" xr:uid="{00000000-0005-0000-0000-00003F720000}"/>
    <cellStyle name="Normal 68 5 4 3" xfId="10486" xr:uid="{00000000-0005-0000-0000-000040720000}"/>
    <cellStyle name="Normal 68 5 4 3 2" xfId="12054" xr:uid="{00000000-0005-0000-0000-000041720000}"/>
    <cellStyle name="Normal 68 5 4 3 2 2" xfId="18793" xr:uid="{00000000-0005-0000-0000-000042720000}"/>
    <cellStyle name="Normal 68 5 4 3 2 2 2" xfId="26617" xr:uid="{00000000-0005-0000-0000-000043720000}"/>
    <cellStyle name="Normal 68 5 4 3 2 3" xfId="22844" xr:uid="{00000000-0005-0000-0000-000044720000}"/>
    <cellStyle name="Normal 68 5 4 3 3" xfId="17225" xr:uid="{00000000-0005-0000-0000-000045720000}"/>
    <cellStyle name="Normal 68 5 4 3 3 2" xfId="25049" xr:uid="{00000000-0005-0000-0000-000046720000}"/>
    <cellStyle name="Normal 68 5 4 3 4" xfId="21276" xr:uid="{00000000-0005-0000-0000-000047720000}"/>
    <cellStyle name="Normal 68 5 4 4" xfId="10878" xr:uid="{00000000-0005-0000-0000-000048720000}"/>
    <cellStyle name="Normal 68 5 4 4 2" xfId="12446" xr:uid="{00000000-0005-0000-0000-000049720000}"/>
    <cellStyle name="Normal 68 5 4 4 2 2" xfId="19185" xr:uid="{00000000-0005-0000-0000-00004A720000}"/>
    <cellStyle name="Normal 68 5 4 4 2 2 2" xfId="27009" xr:uid="{00000000-0005-0000-0000-00004B720000}"/>
    <cellStyle name="Normal 68 5 4 4 2 3" xfId="23236" xr:uid="{00000000-0005-0000-0000-00004C720000}"/>
    <cellStyle name="Normal 68 5 4 4 3" xfId="17617" xr:uid="{00000000-0005-0000-0000-00004D720000}"/>
    <cellStyle name="Normal 68 5 4 4 3 2" xfId="25441" xr:uid="{00000000-0005-0000-0000-00004E720000}"/>
    <cellStyle name="Normal 68 5 4 4 4" xfId="21668" xr:uid="{00000000-0005-0000-0000-00004F720000}"/>
    <cellStyle name="Normal 68 5 4 5" xfId="11270" xr:uid="{00000000-0005-0000-0000-000050720000}"/>
    <cellStyle name="Normal 68 5 4 5 2" xfId="18009" xr:uid="{00000000-0005-0000-0000-000051720000}"/>
    <cellStyle name="Normal 68 5 4 5 2 2" xfId="25833" xr:uid="{00000000-0005-0000-0000-000052720000}"/>
    <cellStyle name="Normal 68 5 4 5 3" xfId="22060" xr:uid="{00000000-0005-0000-0000-000053720000}"/>
    <cellStyle name="Normal 68 5 4 6" xfId="16441" xr:uid="{00000000-0005-0000-0000-000054720000}"/>
    <cellStyle name="Normal 68 5 4 6 2" xfId="24265" xr:uid="{00000000-0005-0000-0000-000055720000}"/>
    <cellStyle name="Normal 68 5 4 7" xfId="20492" xr:uid="{00000000-0005-0000-0000-000056720000}"/>
    <cellStyle name="Normal 68 5 5" xfId="9758" xr:uid="{00000000-0005-0000-0000-000057720000}"/>
    <cellStyle name="Normal 68 5 5 2" xfId="10150" xr:uid="{00000000-0005-0000-0000-000058720000}"/>
    <cellStyle name="Normal 68 5 5 2 2" xfId="11718" xr:uid="{00000000-0005-0000-0000-000059720000}"/>
    <cellStyle name="Normal 68 5 5 2 2 2" xfId="18457" xr:uid="{00000000-0005-0000-0000-00005A720000}"/>
    <cellStyle name="Normal 68 5 5 2 2 2 2" xfId="26281" xr:uid="{00000000-0005-0000-0000-00005B720000}"/>
    <cellStyle name="Normal 68 5 5 2 2 3" xfId="22508" xr:uid="{00000000-0005-0000-0000-00005C720000}"/>
    <cellStyle name="Normal 68 5 5 2 3" xfId="16889" xr:uid="{00000000-0005-0000-0000-00005D720000}"/>
    <cellStyle name="Normal 68 5 5 2 3 2" xfId="24713" xr:uid="{00000000-0005-0000-0000-00005E720000}"/>
    <cellStyle name="Normal 68 5 5 2 4" xfId="20940" xr:uid="{00000000-0005-0000-0000-00005F720000}"/>
    <cellStyle name="Normal 68 5 5 3" xfId="10542" xr:uid="{00000000-0005-0000-0000-000060720000}"/>
    <cellStyle name="Normal 68 5 5 3 2" xfId="12110" xr:uid="{00000000-0005-0000-0000-000061720000}"/>
    <cellStyle name="Normal 68 5 5 3 2 2" xfId="18849" xr:uid="{00000000-0005-0000-0000-000062720000}"/>
    <cellStyle name="Normal 68 5 5 3 2 2 2" xfId="26673" xr:uid="{00000000-0005-0000-0000-000063720000}"/>
    <cellStyle name="Normal 68 5 5 3 2 3" xfId="22900" xr:uid="{00000000-0005-0000-0000-000064720000}"/>
    <cellStyle name="Normal 68 5 5 3 3" xfId="17281" xr:uid="{00000000-0005-0000-0000-000065720000}"/>
    <cellStyle name="Normal 68 5 5 3 3 2" xfId="25105" xr:uid="{00000000-0005-0000-0000-000066720000}"/>
    <cellStyle name="Normal 68 5 5 3 4" xfId="21332" xr:uid="{00000000-0005-0000-0000-000067720000}"/>
    <cellStyle name="Normal 68 5 5 4" xfId="10934" xr:uid="{00000000-0005-0000-0000-000068720000}"/>
    <cellStyle name="Normal 68 5 5 4 2" xfId="12502" xr:uid="{00000000-0005-0000-0000-000069720000}"/>
    <cellStyle name="Normal 68 5 5 4 2 2" xfId="19241" xr:uid="{00000000-0005-0000-0000-00006A720000}"/>
    <cellStyle name="Normal 68 5 5 4 2 2 2" xfId="27065" xr:uid="{00000000-0005-0000-0000-00006B720000}"/>
    <cellStyle name="Normal 68 5 5 4 2 3" xfId="23292" xr:uid="{00000000-0005-0000-0000-00006C720000}"/>
    <cellStyle name="Normal 68 5 5 4 3" xfId="17673" xr:uid="{00000000-0005-0000-0000-00006D720000}"/>
    <cellStyle name="Normal 68 5 5 4 3 2" xfId="25497" xr:uid="{00000000-0005-0000-0000-00006E720000}"/>
    <cellStyle name="Normal 68 5 5 4 4" xfId="21724" xr:uid="{00000000-0005-0000-0000-00006F720000}"/>
    <cellStyle name="Normal 68 5 5 5" xfId="11326" xr:uid="{00000000-0005-0000-0000-000070720000}"/>
    <cellStyle name="Normal 68 5 5 5 2" xfId="18065" xr:uid="{00000000-0005-0000-0000-000071720000}"/>
    <cellStyle name="Normal 68 5 5 5 2 2" xfId="25889" xr:uid="{00000000-0005-0000-0000-000072720000}"/>
    <cellStyle name="Normal 68 5 5 5 3" xfId="22116" xr:uid="{00000000-0005-0000-0000-000073720000}"/>
    <cellStyle name="Normal 68 5 5 6" xfId="16497" xr:uid="{00000000-0005-0000-0000-000074720000}"/>
    <cellStyle name="Normal 68 5 5 6 2" xfId="24321" xr:uid="{00000000-0005-0000-0000-000075720000}"/>
    <cellStyle name="Normal 68 5 5 7" xfId="20548" xr:uid="{00000000-0005-0000-0000-000076720000}"/>
    <cellStyle name="Normal 68 5 6" xfId="9814" xr:uid="{00000000-0005-0000-0000-000077720000}"/>
    <cellStyle name="Normal 68 5 6 2" xfId="10206" xr:uid="{00000000-0005-0000-0000-000078720000}"/>
    <cellStyle name="Normal 68 5 6 2 2" xfId="11774" xr:uid="{00000000-0005-0000-0000-000079720000}"/>
    <cellStyle name="Normal 68 5 6 2 2 2" xfId="18513" xr:uid="{00000000-0005-0000-0000-00007A720000}"/>
    <cellStyle name="Normal 68 5 6 2 2 2 2" xfId="26337" xr:uid="{00000000-0005-0000-0000-00007B720000}"/>
    <cellStyle name="Normal 68 5 6 2 2 3" xfId="22564" xr:uid="{00000000-0005-0000-0000-00007C720000}"/>
    <cellStyle name="Normal 68 5 6 2 3" xfId="16945" xr:uid="{00000000-0005-0000-0000-00007D720000}"/>
    <cellStyle name="Normal 68 5 6 2 3 2" xfId="24769" xr:uid="{00000000-0005-0000-0000-00007E720000}"/>
    <cellStyle name="Normal 68 5 6 2 4" xfId="20996" xr:uid="{00000000-0005-0000-0000-00007F720000}"/>
    <cellStyle name="Normal 68 5 6 3" xfId="10598" xr:uid="{00000000-0005-0000-0000-000080720000}"/>
    <cellStyle name="Normal 68 5 6 3 2" xfId="12166" xr:uid="{00000000-0005-0000-0000-000081720000}"/>
    <cellStyle name="Normal 68 5 6 3 2 2" xfId="18905" xr:uid="{00000000-0005-0000-0000-000082720000}"/>
    <cellStyle name="Normal 68 5 6 3 2 2 2" xfId="26729" xr:uid="{00000000-0005-0000-0000-000083720000}"/>
    <cellStyle name="Normal 68 5 6 3 2 3" xfId="22956" xr:uid="{00000000-0005-0000-0000-000084720000}"/>
    <cellStyle name="Normal 68 5 6 3 3" xfId="17337" xr:uid="{00000000-0005-0000-0000-000085720000}"/>
    <cellStyle name="Normal 68 5 6 3 3 2" xfId="25161" xr:uid="{00000000-0005-0000-0000-000086720000}"/>
    <cellStyle name="Normal 68 5 6 3 4" xfId="21388" xr:uid="{00000000-0005-0000-0000-000087720000}"/>
    <cellStyle name="Normal 68 5 6 4" xfId="10990" xr:uid="{00000000-0005-0000-0000-000088720000}"/>
    <cellStyle name="Normal 68 5 6 4 2" xfId="12558" xr:uid="{00000000-0005-0000-0000-000089720000}"/>
    <cellStyle name="Normal 68 5 6 4 2 2" xfId="19297" xr:uid="{00000000-0005-0000-0000-00008A720000}"/>
    <cellStyle name="Normal 68 5 6 4 2 2 2" xfId="27121" xr:uid="{00000000-0005-0000-0000-00008B720000}"/>
    <cellStyle name="Normal 68 5 6 4 2 3" xfId="23348" xr:uid="{00000000-0005-0000-0000-00008C720000}"/>
    <cellStyle name="Normal 68 5 6 4 3" xfId="17729" xr:uid="{00000000-0005-0000-0000-00008D720000}"/>
    <cellStyle name="Normal 68 5 6 4 3 2" xfId="25553" xr:uid="{00000000-0005-0000-0000-00008E720000}"/>
    <cellStyle name="Normal 68 5 6 4 4" xfId="21780" xr:uid="{00000000-0005-0000-0000-00008F720000}"/>
    <cellStyle name="Normal 68 5 6 5" xfId="11382" xr:uid="{00000000-0005-0000-0000-000090720000}"/>
    <cellStyle name="Normal 68 5 6 5 2" xfId="18121" xr:uid="{00000000-0005-0000-0000-000091720000}"/>
    <cellStyle name="Normal 68 5 6 5 2 2" xfId="25945" xr:uid="{00000000-0005-0000-0000-000092720000}"/>
    <cellStyle name="Normal 68 5 6 5 3" xfId="22172" xr:uid="{00000000-0005-0000-0000-000093720000}"/>
    <cellStyle name="Normal 68 5 6 6" xfId="16553" xr:uid="{00000000-0005-0000-0000-000094720000}"/>
    <cellStyle name="Normal 68 5 6 6 2" xfId="24377" xr:uid="{00000000-0005-0000-0000-000095720000}"/>
    <cellStyle name="Normal 68 5 6 7" xfId="20604" xr:uid="{00000000-0005-0000-0000-000096720000}"/>
    <cellStyle name="Normal 68 5 7" xfId="9870" xr:uid="{00000000-0005-0000-0000-000097720000}"/>
    <cellStyle name="Normal 68 5 7 2" xfId="10262" xr:uid="{00000000-0005-0000-0000-000098720000}"/>
    <cellStyle name="Normal 68 5 7 2 2" xfId="11830" xr:uid="{00000000-0005-0000-0000-000099720000}"/>
    <cellStyle name="Normal 68 5 7 2 2 2" xfId="18569" xr:uid="{00000000-0005-0000-0000-00009A720000}"/>
    <cellStyle name="Normal 68 5 7 2 2 2 2" xfId="26393" xr:uid="{00000000-0005-0000-0000-00009B720000}"/>
    <cellStyle name="Normal 68 5 7 2 2 3" xfId="22620" xr:uid="{00000000-0005-0000-0000-00009C720000}"/>
    <cellStyle name="Normal 68 5 7 2 3" xfId="17001" xr:uid="{00000000-0005-0000-0000-00009D720000}"/>
    <cellStyle name="Normal 68 5 7 2 3 2" xfId="24825" xr:uid="{00000000-0005-0000-0000-00009E720000}"/>
    <cellStyle name="Normal 68 5 7 2 4" xfId="21052" xr:uid="{00000000-0005-0000-0000-00009F720000}"/>
    <cellStyle name="Normal 68 5 7 3" xfId="10654" xr:uid="{00000000-0005-0000-0000-0000A0720000}"/>
    <cellStyle name="Normal 68 5 7 3 2" xfId="12222" xr:uid="{00000000-0005-0000-0000-0000A1720000}"/>
    <cellStyle name="Normal 68 5 7 3 2 2" xfId="18961" xr:uid="{00000000-0005-0000-0000-0000A2720000}"/>
    <cellStyle name="Normal 68 5 7 3 2 2 2" xfId="26785" xr:uid="{00000000-0005-0000-0000-0000A3720000}"/>
    <cellStyle name="Normal 68 5 7 3 2 3" xfId="23012" xr:uid="{00000000-0005-0000-0000-0000A4720000}"/>
    <cellStyle name="Normal 68 5 7 3 3" xfId="17393" xr:uid="{00000000-0005-0000-0000-0000A5720000}"/>
    <cellStyle name="Normal 68 5 7 3 3 2" xfId="25217" xr:uid="{00000000-0005-0000-0000-0000A6720000}"/>
    <cellStyle name="Normal 68 5 7 3 4" xfId="21444" xr:uid="{00000000-0005-0000-0000-0000A7720000}"/>
    <cellStyle name="Normal 68 5 7 4" xfId="11046" xr:uid="{00000000-0005-0000-0000-0000A8720000}"/>
    <cellStyle name="Normal 68 5 7 4 2" xfId="12614" xr:uid="{00000000-0005-0000-0000-0000A9720000}"/>
    <cellStyle name="Normal 68 5 7 4 2 2" xfId="19353" xr:uid="{00000000-0005-0000-0000-0000AA720000}"/>
    <cellStyle name="Normal 68 5 7 4 2 2 2" xfId="27177" xr:uid="{00000000-0005-0000-0000-0000AB720000}"/>
    <cellStyle name="Normal 68 5 7 4 2 3" xfId="23404" xr:uid="{00000000-0005-0000-0000-0000AC720000}"/>
    <cellStyle name="Normal 68 5 7 4 3" xfId="17785" xr:uid="{00000000-0005-0000-0000-0000AD720000}"/>
    <cellStyle name="Normal 68 5 7 4 3 2" xfId="25609" xr:uid="{00000000-0005-0000-0000-0000AE720000}"/>
    <cellStyle name="Normal 68 5 7 4 4" xfId="21836" xr:uid="{00000000-0005-0000-0000-0000AF720000}"/>
    <cellStyle name="Normal 68 5 7 5" xfId="11438" xr:uid="{00000000-0005-0000-0000-0000B0720000}"/>
    <cellStyle name="Normal 68 5 7 5 2" xfId="18177" xr:uid="{00000000-0005-0000-0000-0000B1720000}"/>
    <cellStyle name="Normal 68 5 7 5 2 2" xfId="26001" xr:uid="{00000000-0005-0000-0000-0000B2720000}"/>
    <cellStyle name="Normal 68 5 7 5 3" xfId="22228" xr:uid="{00000000-0005-0000-0000-0000B3720000}"/>
    <cellStyle name="Normal 68 5 7 6" xfId="16609" xr:uid="{00000000-0005-0000-0000-0000B4720000}"/>
    <cellStyle name="Normal 68 5 7 6 2" xfId="24433" xr:uid="{00000000-0005-0000-0000-0000B5720000}"/>
    <cellStyle name="Normal 68 5 7 7" xfId="20660" xr:uid="{00000000-0005-0000-0000-0000B6720000}"/>
    <cellStyle name="Normal 68 5 8" xfId="9926" xr:uid="{00000000-0005-0000-0000-0000B7720000}"/>
    <cellStyle name="Normal 68 5 8 2" xfId="11494" xr:uid="{00000000-0005-0000-0000-0000B8720000}"/>
    <cellStyle name="Normal 68 5 8 2 2" xfId="18233" xr:uid="{00000000-0005-0000-0000-0000B9720000}"/>
    <cellStyle name="Normal 68 5 8 2 2 2" xfId="26057" xr:uid="{00000000-0005-0000-0000-0000BA720000}"/>
    <cellStyle name="Normal 68 5 8 2 3" xfId="22284" xr:uid="{00000000-0005-0000-0000-0000BB720000}"/>
    <cellStyle name="Normal 68 5 8 3" xfId="16665" xr:uid="{00000000-0005-0000-0000-0000BC720000}"/>
    <cellStyle name="Normal 68 5 8 3 2" xfId="24489" xr:uid="{00000000-0005-0000-0000-0000BD720000}"/>
    <cellStyle name="Normal 68 5 8 4" xfId="20716" xr:uid="{00000000-0005-0000-0000-0000BE720000}"/>
    <cellStyle name="Normal 68 5 9" xfId="10318" xr:uid="{00000000-0005-0000-0000-0000BF720000}"/>
    <cellStyle name="Normal 68 5 9 2" xfId="11886" xr:uid="{00000000-0005-0000-0000-0000C0720000}"/>
    <cellStyle name="Normal 68 5 9 2 2" xfId="18625" xr:uid="{00000000-0005-0000-0000-0000C1720000}"/>
    <cellStyle name="Normal 68 5 9 2 2 2" xfId="26449" xr:uid="{00000000-0005-0000-0000-0000C2720000}"/>
    <cellStyle name="Normal 68 5 9 2 3" xfId="22676" xr:uid="{00000000-0005-0000-0000-0000C3720000}"/>
    <cellStyle name="Normal 68 5 9 3" xfId="17057" xr:uid="{00000000-0005-0000-0000-0000C4720000}"/>
    <cellStyle name="Normal 68 5 9 3 2" xfId="24881" xr:uid="{00000000-0005-0000-0000-0000C5720000}"/>
    <cellStyle name="Normal 68 5 9 4" xfId="21108" xr:uid="{00000000-0005-0000-0000-0000C6720000}"/>
    <cellStyle name="Normal 68 6" xfId="8782" xr:uid="{00000000-0005-0000-0000-0000C7720000}"/>
    <cellStyle name="Normal 68 6 10" xfId="10725" xr:uid="{00000000-0005-0000-0000-0000C8720000}"/>
    <cellStyle name="Normal 68 6 10 2" xfId="12293" xr:uid="{00000000-0005-0000-0000-0000C9720000}"/>
    <cellStyle name="Normal 68 6 10 2 2" xfId="19032" xr:uid="{00000000-0005-0000-0000-0000CA720000}"/>
    <cellStyle name="Normal 68 6 10 2 2 2" xfId="26856" xr:uid="{00000000-0005-0000-0000-0000CB720000}"/>
    <cellStyle name="Normal 68 6 10 2 3" xfId="23083" xr:uid="{00000000-0005-0000-0000-0000CC720000}"/>
    <cellStyle name="Normal 68 6 10 3" xfId="17464" xr:uid="{00000000-0005-0000-0000-0000CD720000}"/>
    <cellStyle name="Normal 68 6 10 3 2" xfId="25288" xr:uid="{00000000-0005-0000-0000-0000CE720000}"/>
    <cellStyle name="Normal 68 6 10 4" xfId="21515" xr:uid="{00000000-0005-0000-0000-0000CF720000}"/>
    <cellStyle name="Normal 68 6 11" xfId="11117" xr:uid="{00000000-0005-0000-0000-0000D0720000}"/>
    <cellStyle name="Normal 68 6 11 2" xfId="17856" xr:uid="{00000000-0005-0000-0000-0000D1720000}"/>
    <cellStyle name="Normal 68 6 11 2 2" xfId="25680" xr:uid="{00000000-0005-0000-0000-0000D2720000}"/>
    <cellStyle name="Normal 68 6 11 3" xfId="21907" xr:uid="{00000000-0005-0000-0000-0000D3720000}"/>
    <cellStyle name="Normal 68 6 12" xfId="16276" xr:uid="{00000000-0005-0000-0000-0000D4720000}"/>
    <cellStyle name="Normal 68 6 12 2" xfId="24109" xr:uid="{00000000-0005-0000-0000-0000D5720000}"/>
    <cellStyle name="Normal 68 6 13" xfId="20084" xr:uid="{00000000-0005-0000-0000-0000D6720000}"/>
    <cellStyle name="Normal 68 6 2" xfId="9606" xr:uid="{00000000-0005-0000-0000-0000D7720000}"/>
    <cellStyle name="Normal 68 6 2 2" xfId="9997" xr:uid="{00000000-0005-0000-0000-0000D8720000}"/>
    <cellStyle name="Normal 68 6 2 2 2" xfId="11565" xr:uid="{00000000-0005-0000-0000-0000D9720000}"/>
    <cellStyle name="Normal 68 6 2 2 2 2" xfId="18304" xr:uid="{00000000-0005-0000-0000-0000DA720000}"/>
    <cellStyle name="Normal 68 6 2 2 2 2 2" xfId="26128" xr:uid="{00000000-0005-0000-0000-0000DB720000}"/>
    <cellStyle name="Normal 68 6 2 2 2 3" xfId="22355" xr:uid="{00000000-0005-0000-0000-0000DC720000}"/>
    <cellStyle name="Normal 68 6 2 2 3" xfId="16736" xr:uid="{00000000-0005-0000-0000-0000DD720000}"/>
    <cellStyle name="Normal 68 6 2 2 3 2" xfId="24560" xr:uid="{00000000-0005-0000-0000-0000DE720000}"/>
    <cellStyle name="Normal 68 6 2 2 4" xfId="20787" xr:uid="{00000000-0005-0000-0000-0000DF720000}"/>
    <cellStyle name="Normal 68 6 2 3" xfId="10389" xr:uid="{00000000-0005-0000-0000-0000E0720000}"/>
    <cellStyle name="Normal 68 6 2 3 2" xfId="11957" xr:uid="{00000000-0005-0000-0000-0000E1720000}"/>
    <cellStyle name="Normal 68 6 2 3 2 2" xfId="18696" xr:uid="{00000000-0005-0000-0000-0000E2720000}"/>
    <cellStyle name="Normal 68 6 2 3 2 2 2" xfId="26520" xr:uid="{00000000-0005-0000-0000-0000E3720000}"/>
    <cellStyle name="Normal 68 6 2 3 2 3" xfId="22747" xr:uid="{00000000-0005-0000-0000-0000E4720000}"/>
    <cellStyle name="Normal 68 6 2 3 3" xfId="17128" xr:uid="{00000000-0005-0000-0000-0000E5720000}"/>
    <cellStyle name="Normal 68 6 2 3 3 2" xfId="24952" xr:uid="{00000000-0005-0000-0000-0000E6720000}"/>
    <cellStyle name="Normal 68 6 2 3 4" xfId="21179" xr:uid="{00000000-0005-0000-0000-0000E7720000}"/>
    <cellStyle name="Normal 68 6 2 4" xfId="10781" xr:uid="{00000000-0005-0000-0000-0000E8720000}"/>
    <cellStyle name="Normal 68 6 2 4 2" xfId="12349" xr:uid="{00000000-0005-0000-0000-0000E9720000}"/>
    <cellStyle name="Normal 68 6 2 4 2 2" xfId="19088" xr:uid="{00000000-0005-0000-0000-0000EA720000}"/>
    <cellStyle name="Normal 68 6 2 4 2 2 2" xfId="26912" xr:uid="{00000000-0005-0000-0000-0000EB720000}"/>
    <cellStyle name="Normal 68 6 2 4 2 3" xfId="23139" xr:uid="{00000000-0005-0000-0000-0000EC720000}"/>
    <cellStyle name="Normal 68 6 2 4 3" xfId="17520" xr:uid="{00000000-0005-0000-0000-0000ED720000}"/>
    <cellStyle name="Normal 68 6 2 4 3 2" xfId="25344" xr:uid="{00000000-0005-0000-0000-0000EE720000}"/>
    <cellStyle name="Normal 68 6 2 4 4" xfId="21571" xr:uid="{00000000-0005-0000-0000-0000EF720000}"/>
    <cellStyle name="Normal 68 6 2 5" xfId="11173" xr:uid="{00000000-0005-0000-0000-0000F0720000}"/>
    <cellStyle name="Normal 68 6 2 5 2" xfId="17912" xr:uid="{00000000-0005-0000-0000-0000F1720000}"/>
    <cellStyle name="Normal 68 6 2 5 2 2" xfId="25736" xr:uid="{00000000-0005-0000-0000-0000F2720000}"/>
    <cellStyle name="Normal 68 6 2 5 3" xfId="21963" xr:uid="{00000000-0005-0000-0000-0000F3720000}"/>
    <cellStyle name="Normal 68 6 2 6" xfId="16344" xr:uid="{00000000-0005-0000-0000-0000F4720000}"/>
    <cellStyle name="Normal 68 6 2 6 2" xfId="24168" xr:uid="{00000000-0005-0000-0000-0000F5720000}"/>
    <cellStyle name="Normal 68 6 2 7" xfId="20395" xr:uid="{00000000-0005-0000-0000-0000F6720000}"/>
    <cellStyle name="Normal 68 6 3" xfId="9662" xr:uid="{00000000-0005-0000-0000-0000F7720000}"/>
    <cellStyle name="Normal 68 6 3 2" xfId="10053" xr:uid="{00000000-0005-0000-0000-0000F8720000}"/>
    <cellStyle name="Normal 68 6 3 2 2" xfId="11621" xr:uid="{00000000-0005-0000-0000-0000F9720000}"/>
    <cellStyle name="Normal 68 6 3 2 2 2" xfId="18360" xr:uid="{00000000-0005-0000-0000-0000FA720000}"/>
    <cellStyle name="Normal 68 6 3 2 2 2 2" xfId="26184" xr:uid="{00000000-0005-0000-0000-0000FB720000}"/>
    <cellStyle name="Normal 68 6 3 2 2 3" xfId="22411" xr:uid="{00000000-0005-0000-0000-0000FC720000}"/>
    <cellStyle name="Normal 68 6 3 2 3" xfId="16792" xr:uid="{00000000-0005-0000-0000-0000FD720000}"/>
    <cellStyle name="Normal 68 6 3 2 3 2" xfId="24616" xr:uid="{00000000-0005-0000-0000-0000FE720000}"/>
    <cellStyle name="Normal 68 6 3 2 4" xfId="20843" xr:uid="{00000000-0005-0000-0000-0000FF720000}"/>
    <cellStyle name="Normal 68 6 3 3" xfId="10445" xr:uid="{00000000-0005-0000-0000-000000730000}"/>
    <cellStyle name="Normal 68 6 3 3 2" xfId="12013" xr:uid="{00000000-0005-0000-0000-000001730000}"/>
    <cellStyle name="Normal 68 6 3 3 2 2" xfId="18752" xr:uid="{00000000-0005-0000-0000-000002730000}"/>
    <cellStyle name="Normal 68 6 3 3 2 2 2" xfId="26576" xr:uid="{00000000-0005-0000-0000-000003730000}"/>
    <cellStyle name="Normal 68 6 3 3 2 3" xfId="22803" xr:uid="{00000000-0005-0000-0000-000004730000}"/>
    <cellStyle name="Normal 68 6 3 3 3" xfId="17184" xr:uid="{00000000-0005-0000-0000-000005730000}"/>
    <cellStyle name="Normal 68 6 3 3 3 2" xfId="25008" xr:uid="{00000000-0005-0000-0000-000006730000}"/>
    <cellStyle name="Normal 68 6 3 3 4" xfId="21235" xr:uid="{00000000-0005-0000-0000-000007730000}"/>
    <cellStyle name="Normal 68 6 3 4" xfId="10837" xr:uid="{00000000-0005-0000-0000-000008730000}"/>
    <cellStyle name="Normal 68 6 3 4 2" xfId="12405" xr:uid="{00000000-0005-0000-0000-000009730000}"/>
    <cellStyle name="Normal 68 6 3 4 2 2" xfId="19144" xr:uid="{00000000-0005-0000-0000-00000A730000}"/>
    <cellStyle name="Normal 68 6 3 4 2 2 2" xfId="26968" xr:uid="{00000000-0005-0000-0000-00000B730000}"/>
    <cellStyle name="Normal 68 6 3 4 2 3" xfId="23195" xr:uid="{00000000-0005-0000-0000-00000C730000}"/>
    <cellStyle name="Normal 68 6 3 4 3" xfId="17576" xr:uid="{00000000-0005-0000-0000-00000D730000}"/>
    <cellStyle name="Normal 68 6 3 4 3 2" xfId="25400" xr:uid="{00000000-0005-0000-0000-00000E730000}"/>
    <cellStyle name="Normal 68 6 3 4 4" xfId="21627" xr:uid="{00000000-0005-0000-0000-00000F730000}"/>
    <cellStyle name="Normal 68 6 3 5" xfId="11229" xr:uid="{00000000-0005-0000-0000-000010730000}"/>
    <cellStyle name="Normal 68 6 3 5 2" xfId="17968" xr:uid="{00000000-0005-0000-0000-000011730000}"/>
    <cellStyle name="Normal 68 6 3 5 2 2" xfId="25792" xr:uid="{00000000-0005-0000-0000-000012730000}"/>
    <cellStyle name="Normal 68 6 3 5 3" xfId="22019" xr:uid="{00000000-0005-0000-0000-000013730000}"/>
    <cellStyle name="Normal 68 6 3 6" xfId="16400" xr:uid="{00000000-0005-0000-0000-000014730000}"/>
    <cellStyle name="Normal 68 6 3 6 2" xfId="24224" xr:uid="{00000000-0005-0000-0000-000015730000}"/>
    <cellStyle name="Normal 68 6 3 7" xfId="20451" xr:uid="{00000000-0005-0000-0000-000016730000}"/>
    <cellStyle name="Normal 68 6 4" xfId="9717" xr:uid="{00000000-0005-0000-0000-000017730000}"/>
    <cellStyle name="Normal 68 6 4 2" xfId="10109" xr:uid="{00000000-0005-0000-0000-000018730000}"/>
    <cellStyle name="Normal 68 6 4 2 2" xfId="11677" xr:uid="{00000000-0005-0000-0000-000019730000}"/>
    <cellStyle name="Normal 68 6 4 2 2 2" xfId="18416" xr:uid="{00000000-0005-0000-0000-00001A730000}"/>
    <cellStyle name="Normal 68 6 4 2 2 2 2" xfId="26240" xr:uid="{00000000-0005-0000-0000-00001B730000}"/>
    <cellStyle name="Normal 68 6 4 2 2 3" xfId="22467" xr:uid="{00000000-0005-0000-0000-00001C730000}"/>
    <cellStyle name="Normal 68 6 4 2 3" xfId="16848" xr:uid="{00000000-0005-0000-0000-00001D730000}"/>
    <cellStyle name="Normal 68 6 4 2 3 2" xfId="24672" xr:uid="{00000000-0005-0000-0000-00001E730000}"/>
    <cellStyle name="Normal 68 6 4 2 4" xfId="20899" xr:uid="{00000000-0005-0000-0000-00001F730000}"/>
    <cellStyle name="Normal 68 6 4 3" xfId="10501" xr:uid="{00000000-0005-0000-0000-000020730000}"/>
    <cellStyle name="Normal 68 6 4 3 2" xfId="12069" xr:uid="{00000000-0005-0000-0000-000021730000}"/>
    <cellStyle name="Normal 68 6 4 3 2 2" xfId="18808" xr:uid="{00000000-0005-0000-0000-000022730000}"/>
    <cellStyle name="Normal 68 6 4 3 2 2 2" xfId="26632" xr:uid="{00000000-0005-0000-0000-000023730000}"/>
    <cellStyle name="Normal 68 6 4 3 2 3" xfId="22859" xr:uid="{00000000-0005-0000-0000-000024730000}"/>
    <cellStyle name="Normal 68 6 4 3 3" xfId="17240" xr:uid="{00000000-0005-0000-0000-000025730000}"/>
    <cellStyle name="Normal 68 6 4 3 3 2" xfId="25064" xr:uid="{00000000-0005-0000-0000-000026730000}"/>
    <cellStyle name="Normal 68 6 4 3 4" xfId="21291" xr:uid="{00000000-0005-0000-0000-000027730000}"/>
    <cellStyle name="Normal 68 6 4 4" xfId="10893" xr:uid="{00000000-0005-0000-0000-000028730000}"/>
    <cellStyle name="Normal 68 6 4 4 2" xfId="12461" xr:uid="{00000000-0005-0000-0000-000029730000}"/>
    <cellStyle name="Normal 68 6 4 4 2 2" xfId="19200" xr:uid="{00000000-0005-0000-0000-00002A730000}"/>
    <cellStyle name="Normal 68 6 4 4 2 2 2" xfId="27024" xr:uid="{00000000-0005-0000-0000-00002B730000}"/>
    <cellStyle name="Normal 68 6 4 4 2 3" xfId="23251" xr:uid="{00000000-0005-0000-0000-00002C730000}"/>
    <cellStyle name="Normal 68 6 4 4 3" xfId="17632" xr:uid="{00000000-0005-0000-0000-00002D730000}"/>
    <cellStyle name="Normal 68 6 4 4 3 2" xfId="25456" xr:uid="{00000000-0005-0000-0000-00002E730000}"/>
    <cellStyle name="Normal 68 6 4 4 4" xfId="21683" xr:uid="{00000000-0005-0000-0000-00002F730000}"/>
    <cellStyle name="Normal 68 6 4 5" xfId="11285" xr:uid="{00000000-0005-0000-0000-000030730000}"/>
    <cellStyle name="Normal 68 6 4 5 2" xfId="18024" xr:uid="{00000000-0005-0000-0000-000031730000}"/>
    <cellStyle name="Normal 68 6 4 5 2 2" xfId="25848" xr:uid="{00000000-0005-0000-0000-000032730000}"/>
    <cellStyle name="Normal 68 6 4 5 3" xfId="22075" xr:uid="{00000000-0005-0000-0000-000033730000}"/>
    <cellStyle name="Normal 68 6 4 6" xfId="16456" xr:uid="{00000000-0005-0000-0000-000034730000}"/>
    <cellStyle name="Normal 68 6 4 6 2" xfId="24280" xr:uid="{00000000-0005-0000-0000-000035730000}"/>
    <cellStyle name="Normal 68 6 4 7" xfId="20507" xr:uid="{00000000-0005-0000-0000-000036730000}"/>
    <cellStyle name="Normal 68 6 5" xfId="9773" xr:uid="{00000000-0005-0000-0000-000037730000}"/>
    <cellStyle name="Normal 68 6 5 2" xfId="10165" xr:uid="{00000000-0005-0000-0000-000038730000}"/>
    <cellStyle name="Normal 68 6 5 2 2" xfId="11733" xr:uid="{00000000-0005-0000-0000-000039730000}"/>
    <cellStyle name="Normal 68 6 5 2 2 2" xfId="18472" xr:uid="{00000000-0005-0000-0000-00003A730000}"/>
    <cellStyle name="Normal 68 6 5 2 2 2 2" xfId="26296" xr:uid="{00000000-0005-0000-0000-00003B730000}"/>
    <cellStyle name="Normal 68 6 5 2 2 3" xfId="22523" xr:uid="{00000000-0005-0000-0000-00003C730000}"/>
    <cellStyle name="Normal 68 6 5 2 3" xfId="16904" xr:uid="{00000000-0005-0000-0000-00003D730000}"/>
    <cellStyle name="Normal 68 6 5 2 3 2" xfId="24728" xr:uid="{00000000-0005-0000-0000-00003E730000}"/>
    <cellStyle name="Normal 68 6 5 2 4" xfId="20955" xr:uid="{00000000-0005-0000-0000-00003F730000}"/>
    <cellStyle name="Normal 68 6 5 3" xfId="10557" xr:uid="{00000000-0005-0000-0000-000040730000}"/>
    <cellStyle name="Normal 68 6 5 3 2" xfId="12125" xr:uid="{00000000-0005-0000-0000-000041730000}"/>
    <cellStyle name="Normal 68 6 5 3 2 2" xfId="18864" xr:uid="{00000000-0005-0000-0000-000042730000}"/>
    <cellStyle name="Normal 68 6 5 3 2 2 2" xfId="26688" xr:uid="{00000000-0005-0000-0000-000043730000}"/>
    <cellStyle name="Normal 68 6 5 3 2 3" xfId="22915" xr:uid="{00000000-0005-0000-0000-000044730000}"/>
    <cellStyle name="Normal 68 6 5 3 3" xfId="17296" xr:uid="{00000000-0005-0000-0000-000045730000}"/>
    <cellStyle name="Normal 68 6 5 3 3 2" xfId="25120" xr:uid="{00000000-0005-0000-0000-000046730000}"/>
    <cellStyle name="Normal 68 6 5 3 4" xfId="21347" xr:uid="{00000000-0005-0000-0000-000047730000}"/>
    <cellStyle name="Normal 68 6 5 4" xfId="10949" xr:uid="{00000000-0005-0000-0000-000048730000}"/>
    <cellStyle name="Normal 68 6 5 4 2" xfId="12517" xr:uid="{00000000-0005-0000-0000-000049730000}"/>
    <cellStyle name="Normal 68 6 5 4 2 2" xfId="19256" xr:uid="{00000000-0005-0000-0000-00004A730000}"/>
    <cellStyle name="Normal 68 6 5 4 2 2 2" xfId="27080" xr:uid="{00000000-0005-0000-0000-00004B730000}"/>
    <cellStyle name="Normal 68 6 5 4 2 3" xfId="23307" xr:uid="{00000000-0005-0000-0000-00004C730000}"/>
    <cellStyle name="Normal 68 6 5 4 3" xfId="17688" xr:uid="{00000000-0005-0000-0000-00004D730000}"/>
    <cellStyle name="Normal 68 6 5 4 3 2" xfId="25512" xr:uid="{00000000-0005-0000-0000-00004E730000}"/>
    <cellStyle name="Normal 68 6 5 4 4" xfId="21739" xr:uid="{00000000-0005-0000-0000-00004F730000}"/>
    <cellStyle name="Normal 68 6 5 5" xfId="11341" xr:uid="{00000000-0005-0000-0000-000050730000}"/>
    <cellStyle name="Normal 68 6 5 5 2" xfId="18080" xr:uid="{00000000-0005-0000-0000-000051730000}"/>
    <cellStyle name="Normal 68 6 5 5 2 2" xfId="25904" xr:uid="{00000000-0005-0000-0000-000052730000}"/>
    <cellStyle name="Normal 68 6 5 5 3" xfId="22131" xr:uid="{00000000-0005-0000-0000-000053730000}"/>
    <cellStyle name="Normal 68 6 5 6" xfId="16512" xr:uid="{00000000-0005-0000-0000-000054730000}"/>
    <cellStyle name="Normal 68 6 5 6 2" xfId="24336" xr:uid="{00000000-0005-0000-0000-000055730000}"/>
    <cellStyle name="Normal 68 6 5 7" xfId="20563" xr:uid="{00000000-0005-0000-0000-000056730000}"/>
    <cellStyle name="Normal 68 6 6" xfId="9829" xr:uid="{00000000-0005-0000-0000-000057730000}"/>
    <cellStyle name="Normal 68 6 6 2" xfId="10221" xr:uid="{00000000-0005-0000-0000-000058730000}"/>
    <cellStyle name="Normal 68 6 6 2 2" xfId="11789" xr:uid="{00000000-0005-0000-0000-000059730000}"/>
    <cellStyle name="Normal 68 6 6 2 2 2" xfId="18528" xr:uid="{00000000-0005-0000-0000-00005A730000}"/>
    <cellStyle name="Normal 68 6 6 2 2 2 2" xfId="26352" xr:uid="{00000000-0005-0000-0000-00005B730000}"/>
    <cellStyle name="Normal 68 6 6 2 2 3" xfId="22579" xr:uid="{00000000-0005-0000-0000-00005C730000}"/>
    <cellStyle name="Normal 68 6 6 2 3" xfId="16960" xr:uid="{00000000-0005-0000-0000-00005D730000}"/>
    <cellStyle name="Normal 68 6 6 2 3 2" xfId="24784" xr:uid="{00000000-0005-0000-0000-00005E730000}"/>
    <cellStyle name="Normal 68 6 6 2 4" xfId="21011" xr:uid="{00000000-0005-0000-0000-00005F730000}"/>
    <cellStyle name="Normal 68 6 6 3" xfId="10613" xr:uid="{00000000-0005-0000-0000-000060730000}"/>
    <cellStyle name="Normal 68 6 6 3 2" xfId="12181" xr:uid="{00000000-0005-0000-0000-000061730000}"/>
    <cellStyle name="Normal 68 6 6 3 2 2" xfId="18920" xr:uid="{00000000-0005-0000-0000-000062730000}"/>
    <cellStyle name="Normal 68 6 6 3 2 2 2" xfId="26744" xr:uid="{00000000-0005-0000-0000-000063730000}"/>
    <cellStyle name="Normal 68 6 6 3 2 3" xfId="22971" xr:uid="{00000000-0005-0000-0000-000064730000}"/>
    <cellStyle name="Normal 68 6 6 3 3" xfId="17352" xr:uid="{00000000-0005-0000-0000-000065730000}"/>
    <cellStyle name="Normal 68 6 6 3 3 2" xfId="25176" xr:uid="{00000000-0005-0000-0000-000066730000}"/>
    <cellStyle name="Normal 68 6 6 3 4" xfId="21403" xr:uid="{00000000-0005-0000-0000-000067730000}"/>
    <cellStyle name="Normal 68 6 6 4" xfId="11005" xr:uid="{00000000-0005-0000-0000-000068730000}"/>
    <cellStyle name="Normal 68 6 6 4 2" xfId="12573" xr:uid="{00000000-0005-0000-0000-000069730000}"/>
    <cellStyle name="Normal 68 6 6 4 2 2" xfId="19312" xr:uid="{00000000-0005-0000-0000-00006A730000}"/>
    <cellStyle name="Normal 68 6 6 4 2 2 2" xfId="27136" xr:uid="{00000000-0005-0000-0000-00006B730000}"/>
    <cellStyle name="Normal 68 6 6 4 2 3" xfId="23363" xr:uid="{00000000-0005-0000-0000-00006C730000}"/>
    <cellStyle name="Normal 68 6 6 4 3" xfId="17744" xr:uid="{00000000-0005-0000-0000-00006D730000}"/>
    <cellStyle name="Normal 68 6 6 4 3 2" xfId="25568" xr:uid="{00000000-0005-0000-0000-00006E730000}"/>
    <cellStyle name="Normal 68 6 6 4 4" xfId="21795" xr:uid="{00000000-0005-0000-0000-00006F730000}"/>
    <cellStyle name="Normal 68 6 6 5" xfId="11397" xr:uid="{00000000-0005-0000-0000-000070730000}"/>
    <cellStyle name="Normal 68 6 6 5 2" xfId="18136" xr:uid="{00000000-0005-0000-0000-000071730000}"/>
    <cellStyle name="Normal 68 6 6 5 2 2" xfId="25960" xr:uid="{00000000-0005-0000-0000-000072730000}"/>
    <cellStyle name="Normal 68 6 6 5 3" xfId="22187" xr:uid="{00000000-0005-0000-0000-000073730000}"/>
    <cellStyle name="Normal 68 6 6 6" xfId="16568" xr:uid="{00000000-0005-0000-0000-000074730000}"/>
    <cellStyle name="Normal 68 6 6 6 2" xfId="24392" xr:uid="{00000000-0005-0000-0000-000075730000}"/>
    <cellStyle name="Normal 68 6 6 7" xfId="20619" xr:uid="{00000000-0005-0000-0000-000076730000}"/>
    <cellStyle name="Normal 68 6 7" xfId="9885" xr:uid="{00000000-0005-0000-0000-000077730000}"/>
    <cellStyle name="Normal 68 6 7 2" xfId="10277" xr:uid="{00000000-0005-0000-0000-000078730000}"/>
    <cellStyle name="Normal 68 6 7 2 2" xfId="11845" xr:uid="{00000000-0005-0000-0000-000079730000}"/>
    <cellStyle name="Normal 68 6 7 2 2 2" xfId="18584" xr:uid="{00000000-0005-0000-0000-00007A730000}"/>
    <cellStyle name="Normal 68 6 7 2 2 2 2" xfId="26408" xr:uid="{00000000-0005-0000-0000-00007B730000}"/>
    <cellStyle name="Normal 68 6 7 2 2 3" xfId="22635" xr:uid="{00000000-0005-0000-0000-00007C730000}"/>
    <cellStyle name="Normal 68 6 7 2 3" xfId="17016" xr:uid="{00000000-0005-0000-0000-00007D730000}"/>
    <cellStyle name="Normal 68 6 7 2 3 2" xfId="24840" xr:uid="{00000000-0005-0000-0000-00007E730000}"/>
    <cellStyle name="Normal 68 6 7 2 4" xfId="21067" xr:uid="{00000000-0005-0000-0000-00007F730000}"/>
    <cellStyle name="Normal 68 6 7 3" xfId="10669" xr:uid="{00000000-0005-0000-0000-000080730000}"/>
    <cellStyle name="Normal 68 6 7 3 2" xfId="12237" xr:uid="{00000000-0005-0000-0000-000081730000}"/>
    <cellStyle name="Normal 68 6 7 3 2 2" xfId="18976" xr:uid="{00000000-0005-0000-0000-000082730000}"/>
    <cellStyle name="Normal 68 6 7 3 2 2 2" xfId="26800" xr:uid="{00000000-0005-0000-0000-000083730000}"/>
    <cellStyle name="Normal 68 6 7 3 2 3" xfId="23027" xr:uid="{00000000-0005-0000-0000-000084730000}"/>
    <cellStyle name="Normal 68 6 7 3 3" xfId="17408" xr:uid="{00000000-0005-0000-0000-000085730000}"/>
    <cellStyle name="Normal 68 6 7 3 3 2" xfId="25232" xr:uid="{00000000-0005-0000-0000-000086730000}"/>
    <cellStyle name="Normal 68 6 7 3 4" xfId="21459" xr:uid="{00000000-0005-0000-0000-000087730000}"/>
    <cellStyle name="Normal 68 6 7 4" xfId="11061" xr:uid="{00000000-0005-0000-0000-000088730000}"/>
    <cellStyle name="Normal 68 6 7 4 2" xfId="12629" xr:uid="{00000000-0005-0000-0000-000089730000}"/>
    <cellStyle name="Normal 68 6 7 4 2 2" xfId="19368" xr:uid="{00000000-0005-0000-0000-00008A730000}"/>
    <cellStyle name="Normal 68 6 7 4 2 2 2" xfId="27192" xr:uid="{00000000-0005-0000-0000-00008B730000}"/>
    <cellStyle name="Normal 68 6 7 4 2 3" xfId="23419" xr:uid="{00000000-0005-0000-0000-00008C730000}"/>
    <cellStyle name="Normal 68 6 7 4 3" xfId="17800" xr:uid="{00000000-0005-0000-0000-00008D730000}"/>
    <cellStyle name="Normal 68 6 7 4 3 2" xfId="25624" xr:uid="{00000000-0005-0000-0000-00008E730000}"/>
    <cellStyle name="Normal 68 6 7 4 4" xfId="21851" xr:uid="{00000000-0005-0000-0000-00008F730000}"/>
    <cellStyle name="Normal 68 6 7 5" xfId="11453" xr:uid="{00000000-0005-0000-0000-000090730000}"/>
    <cellStyle name="Normal 68 6 7 5 2" xfId="18192" xr:uid="{00000000-0005-0000-0000-000091730000}"/>
    <cellStyle name="Normal 68 6 7 5 2 2" xfId="26016" xr:uid="{00000000-0005-0000-0000-000092730000}"/>
    <cellStyle name="Normal 68 6 7 5 3" xfId="22243" xr:uid="{00000000-0005-0000-0000-000093730000}"/>
    <cellStyle name="Normal 68 6 7 6" xfId="16624" xr:uid="{00000000-0005-0000-0000-000094730000}"/>
    <cellStyle name="Normal 68 6 7 6 2" xfId="24448" xr:uid="{00000000-0005-0000-0000-000095730000}"/>
    <cellStyle name="Normal 68 6 7 7" xfId="20675" xr:uid="{00000000-0005-0000-0000-000096730000}"/>
    <cellStyle name="Normal 68 6 8" xfId="9941" xr:uid="{00000000-0005-0000-0000-000097730000}"/>
    <cellStyle name="Normal 68 6 8 2" xfId="11509" xr:uid="{00000000-0005-0000-0000-000098730000}"/>
    <cellStyle name="Normal 68 6 8 2 2" xfId="18248" xr:uid="{00000000-0005-0000-0000-000099730000}"/>
    <cellStyle name="Normal 68 6 8 2 2 2" xfId="26072" xr:uid="{00000000-0005-0000-0000-00009A730000}"/>
    <cellStyle name="Normal 68 6 8 2 3" xfId="22299" xr:uid="{00000000-0005-0000-0000-00009B730000}"/>
    <cellStyle name="Normal 68 6 8 3" xfId="16680" xr:uid="{00000000-0005-0000-0000-00009C730000}"/>
    <cellStyle name="Normal 68 6 8 3 2" xfId="24504" xr:uid="{00000000-0005-0000-0000-00009D730000}"/>
    <cellStyle name="Normal 68 6 8 4" xfId="20731" xr:uid="{00000000-0005-0000-0000-00009E730000}"/>
    <cellStyle name="Normal 68 6 9" xfId="10333" xr:uid="{00000000-0005-0000-0000-00009F730000}"/>
    <cellStyle name="Normal 68 6 9 2" xfId="11901" xr:uid="{00000000-0005-0000-0000-0000A0730000}"/>
    <cellStyle name="Normal 68 6 9 2 2" xfId="18640" xr:uid="{00000000-0005-0000-0000-0000A1730000}"/>
    <cellStyle name="Normal 68 6 9 2 2 2" xfId="26464" xr:uid="{00000000-0005-0000-0000-0000A2730000}"/>
    <cellStyle name="Normal 68 6 9 2 3" xfId="22691" xr:uid="{00000000-0005-0000-0000-0000A3730000}"/>
    <cellStyle name="Normal 68 6 9 3" xfId="17072" xr:uid="{00000000-0005-0000-0000-0000A4730000}"/>
    <cellStyle name="Normal 68 6 9 3 2" xfId="24896" xr:uid="{00000000-0005-0000-0000-0000A5730000}"/>
    <cellStyle name="Normal 68 6 9 4" xfId="21123" xr:uid="{00000000-0005-0000-0000-0000A6730000}"/>
    <cellStyle name="Normal 68 7" xfId="8785" xr:uid="{00000000-0005-0000-0000-0000A7730000}"/>
    <cellStyle name="Normal 68 7 10" xfId="10728" xr:uid="{00000000-0005-0000-0000-0000A8730000}"/>
    <cellStyle name="Normal 68 7 10 2" xfId="12296" xr:uid="{00000000-0005-0000-0000-0000A9730000}"/>
    <cellStyle name="Normal 68 7 10 2 2" xfId="19035" xr:uid="{00000000-0005-0000-0000-0000AA730000}"/>
    <cellStyle name="Normal 68 7 10 2 2 2" xfId="26859" xr:uid="{00000000-0005-0000-0000-0000AB730000}"/>
    <cellStyle name="Normal 68 7 10 2 3" xfId="23086" xr:uid="{00000000-0005-0000-0000-0000AC730000}"/>
    <cellStyle name="Normal 68 7 10 3" xfId="17467" xr:uid="{00000000-0005-0000-0000-0000AD730000}"/>
    <cellStyle name="Normal 68 7 10 3 2" xfId="25291" xr:uid="{00000000-0005-0000-0000-0000AE730000}"/>
    <cellStyle name="Normal 68 7 10 4" xfId="21518" xr:uid="{00000000-0005-0000-0000-0000AF730000}"/>
    <cellStyle name="Normal 68 7 11" xfId="11120" xr:uid="{00000000-0005-0000-0000-0000B0730000}"/>
    <cellStyle name="Normal 68 7 11 2" xfId="17859" xr:uid="{00000000-0005-0000-0000-0000B1730000}"/>
    <cellStyle name="Normal 68 7 11 2 2" xfId="25683" xr:uid="{00000000-0005-0000-0000-0000B2730000}"/>
    <cellStyle name="Normal 68 7 11 3" xfId="21910" xr:uid="{00000000-0005-0000-0000-0000B3730000}"/>
    <cellStyle name="Normal 68 7 12" xfId="16279" xr:uid="{00000000-0005-0000-0000-0000B4730000}"/>
    <cellStyle name="Normal 68 7 12 2" xfId="24112" xr:uid="{00000000-0005-0000-0000-0000B5730000}"/>
    <cellStyle name="Normal 68 7 13" xfId="20087" xr:uid="{00000000-0005-0000-0000-0000B6730000}"/>
    <cellStyle name="Normal 68 7 2" xfId="9609" xr:uid="{00000000-0005-0000-0000-0000B7730000}"/>
    <cellStyle name="Normal 68 7 2 2" xfId="10000" xr:uid="{00000000-0005-0000-0000-0000B8730000}"/>
    <cellStyle name="Normal 68 7 2 2 2" xfId="11568" xr:uid="{00000000-0005-0000-0000-0000B9730000}"/>
    <cellStyle name="Normal 68 7 2 2 2 2" xfId="18307" xr:uid="{00000000-0005-0000-0000-0000BA730000}"/>
    <cellStyle name="Normal 68 7 2 2 2 2 2" xfId="26131" xr:uid="{00000000-0005-0000-0000-0000BB730000}"/>
    <cellStyle name="Normal 68 7 2 2 2 3" xfId="22358" xr:uid="{00000000-0005-0000-0000-0000BC730000}"/>
    <cellStyle name="Normal 68 7 2 2 3" xfId="16739" xr:uid="{00000000-0005-0000-0000-0000BD730000}"/>
    <cellStyle name="Normal 68 7 2 2 3 2" xfId="24563" xr:uid="{00000000-0005-0000-0000-0000BE730000}"/>
    <cellStyle name="Normal 68 7 2 2 4" xfId="20790" xr:uid="{00000000-0005-0000-0000-0000BF730000}"/>
    <cellStyle name="Normal 68 7 2 3" xfId="10392" xr:uid="{00000000-0005-0000-0000-0000C0730000}"/>
    <cellStyle name="Normal 68 7 2 3 2" xfId="11960" xr:uid="{00000000-0005-0000-0000-0000C1730000}"/>
    <cellStyle name="Normal 68 7 2 3 2 2" xfId="18699" xr:uid="{00000000-0005-0000-0000-0000C2730000}"/>
    <cellStyle name="Normal 68 7 2 3 2 2 2" xfId="26523" xr:uid="{00000000-0005-0000-0000-0000C3730000}"/>
    <cellStyle name="Normal 68 7 2 3 2 3" xfId="22750" xr:uid="{00000000-0005-0000-0000-0000C4730000}"/>
    <cellStyle name="Normal 68 7 2 3 3" xfId="17131" xr:uid="{00000000-0005-0000-0000-0000C5730000}"/>
    <cellStyle name="Normal 68 7 2 3 3 2" xfId="24955" xr:uid="{00000000-0005-0000-0000-0000C6730000}"/>
    <cellStyle name="Normal 68 7 2 3 4" xfId="21182" xr:uid="{00000000-0005-0000-0000-0000C7730000}"/>
    <cellStyle name="Normal 68 7 2 4" xfId="10784" xr:uid="{00000000-0005-0000-0000-0000C8730000}"/>
    <cellStyle name="Normal 68 7 2 4 2" xfId="12352" xr:uid="{00000000-0005-0000-0000-0000C9730000}"/>
    <cellStyle name="Normal 68 7 2 4 2 2" xfId="19091" xr:uid="{00000000-0005-0000-0000-0000CA730000}"/>
    <cellStyle name="Normal 68 7 2 4 2 2 2" xfId="26915" xr:uid="{00000000-0005-0000-0000-0000CB730000}"/>
    <cellStyle name="Normal 68 7 2 4 2 3" xfId="23142" xr:uid="{00000000-0005-0000-0000-0000CC730000}"/>
    <cellStyle name="Normal 68 7 2 4 3" xfId="17523" xr:uid="{00000000-0005-0000-0000-0000CD730000}"/>
    <cellStyle name="Normal 68 7 2 4 3 2" xfId="25347" xr:uid="{00000000-0005-0000-0000-0000CE730000}"/>
    <cellStyle name="Normal 68 7 2 4 4" xfId="21574" xr:uid="{00000000-0005-0000-0000-0000CF730000}"/>
    <cellStyle name="Normal 68 7 2 5" xfId="11176" xr:uid="{00000000-0005-0000-0000-0000D0730000}"/>
    <cellStyle name="Normal 68 7 2 5 2" xfId="17915" xr:uid="{00000000-0005-0000-0000-0000D1730000}"/>
    <cellStyle name="Normal 68 7 2 5 2 2" xfId="25739" xr:uid="{00000000-0005-0000-0000-0000D2730000}"/>
    <cellStyle name="Normal 68 7 2 5 3" xfId="21966" xr:uid="{00000000-0005-0000-0000-0000D3730000}"/>
    <cellStyle name="Normal 68 7 2 6" xfId="16347" xr:uid="{00000000-0005-0000-0000-0000D4730000}"/>
    <cellStyle name="Normal 68 7 2 6 2" xfId="24171" xr:uid="{00000000-0005-0000-0000-0000D5730000}"/>
    <cellStyle name="Normal 68 7 2 7" xfId="20398" xr:uid="{00000000-0005-0000-0000-0000D6730000}"/>
    <cellStyle name="Normal 68 7 3" xfId="9665" xr:uid="{00000000-0005-0000-0000-0000D7730000}"/>
    <cellStyle name="Normal 68 7 3 2" xfId="10056" xr:uid="{00000000-0005-0000-0000-0000D8730000}"/>
    <cellStyle name="Normal 68 7 3 2 2" xfId="11624" xr:uid="{00000000-0005-0000-0000-0000D9730000}"/>
    <cellStyle name="Normal 68 7 3 2 2 2" xfId="18363" xr:uid="{00000000-0005-0000-0000-0000DA730000}"/>
    <cellStyle name="Normal 68 7 3 2 2 2 2" xfId="26187" xr:uid="{00000000-0005-0000-0000-0000DB730000}"/>
    <cellStyle name="Normal 68 7 3 2 2 3" xfId="22414" xr:uid="{00000000-0005-0000-0000-0000DC730000}"/>
    <cellStyle name="Normal 68 7 3 2 3" xfId="16795" xr:uid="{00000000-0005-0000-0000-0000DD730000}"/>
    <cellStyle name="Normal 68 7 3 2 3 2" xfId="24619" xr:uid="{00000000-0005-0000-0000-0000DE730000}"/>
    <cellStyle name="Normal 68 7 3 2 4" xfId="20846" xr:uid="{00000000-0005-0000-0000-0000DF730000}"/>
    <cellStyle name="Normal 68 7 3 3" xfId="10448" xr:uid="{00000000-0005-0000-0000-0000E0730000}"/>
    <cellStyle name="Normal 68 7 3 3 2" xfId="12016" xr:uid="{00000000-0005-0000-0000-0000E1730000}"/>
    <cellStyle name="Normal 68 7 3 3 2 2" xfId="18755" xr:uid="{00000000-0005-0000-0000-0000E2730000}"/>
    <cellStyle name="Normal 68 7 3 3 2 2 2" xfId="26579" xr:uid="{00000000-0005-0000-0000-0000E3730000}"/>
    <cellStyle name="Normal 68 7 3 3 2 3" xfId="22806" xr:uid="{00000000-0005-0000-0000-0000E4730000}"/>
    <cellStyle name="Normal 68 7 3 3 3" xfId="17187" xr:uid="{00000000-0005-0000-0000-0000E5730000}"/>
    <cellStyle name="Normal 68 7 3 3 3 2" xfId="25011" xr:uid="{00000000-0005-0000-0000-0000E6730000}"/>
    <cellStyle name="Normal 68 7 3 3 4" xfId="21238" xr:uid="{00000000-0005-0000-0000-0000E7730000}"/>
    <cellStyle name="Normal 68 7 3 4" xfId="10840" xr:uid="{00000000-0005-0000-0000-0000E8730000}"/>
    <cellStyle name="Normal 68 7 3 4 2" xfId="12408" xr:uid="{00000000-0005-0000-0000-0000E9730000}"/>
    <cellStyle name="Normal 68 7 3 4 2 2" xfId="19147" xr:uid="{00000000-0005-0000-0000-0000EA730000}"/>
    <cellStyle name="Normal 68 7 3 4 2 2 2" xfId="26971" xr:uid="{00000000-0005-0000-0000-0000EB730000}"/>
    <cellStyle name="Normal 68 7 3 4 2 3" xfId="23198" xr:uid="{00000000-0005-0000-0000-0000EC730000}"/>
    <cellStyle name="Normal 68 7 3 4 3" xfId="17579" xr:uid="{00000000-0005-0000-0000-0000ED730000}"/>
    <cellStyle name="Normal 68 7 3 4 3 2" xfId="25403" xr:uid="{00000000-0005-0000-0000-0000EE730000}"/>
    <cellStyle name="Normal 68 7 3 4 4" xfId="21630" xr:uid="{00000000-0005-0000-0000-0000EF730000}"/>
    <cellStyle name="Normal 68 7 3 5" xfId="11232" xr:uid="{00000000-0005-0000-0000-0000F0730000}"/>
    <cellStyle name="Normal 68 7 3 5 2" xfId="17971" xr:uid="{00000000-0005-0000-0000-0000F1730000}"/>
    <cellStyle name="Normal 68 7 3 5 2 2" xfId="25795" xr:uid="{00000000-0005-0000-0000-0000F2730000}"/>
    <cellStyle name="Normal 68 7 3 5 3" xfId="22022" xr:uid="{00000000-0005-0000-0000-0000F3730000}"/>
    <cellStyle name="Normal 68 7 3 6" xfId="16403" xr:uid="{00000000-0005-0000-0000-0000F4730000}"/>
    <cellStyle name="Normal 68 7 3 6 2" xfId="24227" xr:uid="{00000000-0005-0000-0000-0000F5730000}"/>
    <cellStyle name="Normal 68 7 3 7" xfId="20454" xr:uid="{00000000-0005-0000-0000-0000F6730000}"/>
    <cellStyle name="Normal 68 7 4" xfId="9720" xr:uid="{00000000-0005-0000-0000-0000F7730000}"/>
    <cellStyle name="Normal 68 7 4 2" xfId="10112" xr:uid="{00000000-0005-0000-0000-0000F8730000}"/>
    <cellStyle name="Normal 68 7 4 2 2" xfId="11680" xr:uid="{00000000-0005-0000-0000-0000F9730000}"/>
    <cellStyle name="Normal 68 7 4 2 2 2" xfId="18419" xr:uid="{00000000-0005-0000-0000-0000FA730000}"/>
    <cellStyle name="Normal 68 7 4 2 2 2 2" xfId="26243" xr:uid="{00000000-0005-0000-0000-0000FB730000}"/>
    <cellStyle name="Normal 68 7 4 2 2 3" xfId="22470" xr:uid="{00000000-0005-0000-0000-0000FC730000}"/>
    <cellStyle name="Normal 68 7 4 2 3" xfId="16851" xr:uid="{00000000-0005-0000-0000-0000FD730000}"/>
    <cellStyle name="Normal 68 7 4 2 3 2" xfId="24675" xr:uid="{00000000-0005-0000-0000-0000FE730000}"/>
    <cellStyle name="Normal 68 7 4 2 4" xfId="20902" xr:uid="{00000000-0005-0000-0000-0000FF730000}"/>
    <cellStyle name="Normal 68 7 4 3" xfId="10504" xr:uid="{00000000-0005-0000-0000-000000740000}"/>
    <cellStyle name="Normal 68 7 4 3 2" xfId="12072" xr:uid="{00000000-0005-0000-0000-000001740000}"/>
    <cellStyle name="Normal 68 7 4 3 2 2" xfId="18811" xr:uid="{00000000-0005-0000-0000-000002740000}"/>
    <cellStyle name="Normal 68 7 4 3 2 2 2" xfId="26635" xr:uid="{00000000-0005-0000-0000-000003740000}"/>
    <cellStyle name="Normal 68 7 4 3 2 3" xfId="22862" xr:uid="{00000000-0005-0000-0000-000004740000}"/>
    <cellStyle name="Normal 68 7 4 3 3" xfId="17243" xr:uid="{00000000-0005-0000-0000-000005740000}"/>
    <cellStyle name="Normal 68 7 4 3 3 2" xfId="25067" xr:uid="{00000000-0005-0000-0000-000006740000}"/>
    <cellStyle name="Normal 68 7 4 3 4" xfId="21294" xr:uid="{00000000-0005-0000-0000-000007740000}"/>
    <cellStyle name="Normal 68 7 4 4" xfId="10896" xr:uid="{00000000-0005-0000-0000-000008740000}"/>
    <cellStyle name="Normal 68 7 4 4 2" xfId="12464" xr:uid="{00000000-0005-0000-0000-000009740000}"/>
    <cellStyle name="Normal 68 7 4 4 2 2" xfId="19203" xr:uid="{00000000-0005-0000-0000-00000A740000}"/>
    <cellStyle name="Normal 68 7 4 4 2 2 2" xfId="27027" xr:uid="{00000000-0005-0000-0000-00000B740000}"/>
    <cellStyle name="Normal 68 7 4 4 2 3" xfId="23254" xr:uid="{00000000-0005-0000-0000-00000C740000}"/>
    <cellStyle name="Normal 68 7 4 4 3" xfId="17635" xr:uid="{00000000-0005-0000-0000-00000D740000}"/>
    <cellStyle name="Normal 68 7 4 4 3 2" xfId="25459" xr:uid="{00000000-0005-0000-0000-00000E740000}"/>
    <cellStyle name="Normal 68 7 4 4 4" xfId="21686" xr:uid="{00000000-0005-0000-0000-00000F740000}"/>
    <cellStyle name="Normal 68 7 4 5" xfId="11288" xr:uid="{00000000-0005-0000-0000-000010740000}"/>
    <cellStyle name="Normal 68 7 4 5 2" xfId="18027" xr:uid="{00000000-0005-0000-0000-000011740000}"/>
    <cellStyle name="Normal 68 7 4 5 2 2" xfId="25851" xr:uid="{00000000-0005-0000-0000-000012740000}"/>
    <cellStyle name="Normal 68 7 4 5 3" xfId="22078" xr:uid="{00000000-0005-0000-0000-000013740000}"/>
    <cellStyle name="Normal 68 7 4 6" xfId="16459" xr:uid="{00000000-0005-0000-0000-000014740000}"/>
    <cellStyle name="Normal 68 7 4 6 2" xfId="24283" xr:uid="{00000000-0005-0000-0000-000015740000}"/>
    <cellStyle name="Normal 68 7 4 7" xfId="20510" xr:uid="{00000000-0005-0000-0000-000016740000}"/>
    <cellStyle name="Normal 68 7 5" xfId="9776" xr:uid="{00000000-0005-0000-0000-000017740000}"/>
    <cellStyle name="Normal 68 7 5 2" xfId="10168" xr:uid="{00000000-0005-0000-0000-000018740000}"/>
    <cellStyle name="Normal 68 7 5 2 2" xfId="11736" xr:uid="{00000000-0005-0000-0000-000019740000}"/>
    <cellStyle name="Normal 68 7 5 2 2 2" xfId="18475" xr:uid="{00000000-0005-0000-0000-00001A740000}"/>
    <cellStyle name="Normal 68 7 5 2 2 2 2" xfId="26299" xr:uid="{00000000-0005-0000-0000-00001B740000}"/>
    <cellStyle name="Normal 68 7 5 2 2 3" xfId="22526" xr:uid="{00000000-0005-0000-0000-00001C740000}"/>
    <cellStyle name="Normal 68 7 5 2 3" xfId="16907" xr:uid="{00000000-0005-0000-0000-00001D740000}"/>
    <cellStyle name="Normal 68 7 5 2 3 2" xfId="24731" xr:uid="{00000000-0005-0000-0000-00001E740000}"/>
    <cellStyle name="Normal 68 7 5 2 4" xfId="20958" xr:uid="{00000000-0005-0000-0000-00001F740000}"/>
    <cellStyle name="Normal 68 7 5 3" xfId="10560" xr:uid="{00000000-0005-0000-0000-000020740000}"/>
    <cellStyle name="Normal 68 7 5 3 2" xfId="12128" xr:uid="{00000000-0005-0000-0000-000021740000}"/>
    <cellStyle name="Normal 68 7 5 3 2 2" xfId="18867" xr:uid="{00000000-0005-0000-0000-000022740000}"/>
    <cellStyle name="Normal 68 7 5 3 2 2 2" xfId="26691" xr:uid="{00000000-0005-0000-0000-000023740000}"/>
    <cellStyle name="Normal 68 7 5 3 2 3" xfId="22918" xr:uid="{00000000-0005-0000-0000-000024740000}"/>
    <cellStyle name="Normal 68 7 5 3 3" xfId="17299" xr:uid="{00000000-0005-0000-0000-000025740000}"/>
    <cellStyle name="Normal 68 7 5 3 3 2" xfId="25123" xr:uid="{00000000-0005-0000-0000-000026740000}"/>
    <cellStyle name="Normal 68 7 5 3 4" xfId="21350" xr:uid="{00000000-0005-0000-0000-000027740000}"/>
    <cellStyle name="Normal 68 7 5 4" xfId="10952" xr:uid="{00000000-0005-0000-0000-000028740000}"/>
    <cellStyle name="Normal 68 7 5 4 2" xfId="12520" xr:uid="{00000000-0005-0000-0000-000029740000}"/>
    <cellStyle name="Normal 68 7 5 4 2 2" xfId="19259" xr:uid="{00000000-0005-0000-0000-00002A740000}"/>
    <cellStyle name="Normal 68 7 5 4 2 2 2" xfId="27083" xr:uid="{00000000-0005-0000-0000-00002B740000}"/>
    <cellStyle name="Normal 68 7 5 4 2 3" xfId="23310" xr:uid="{00000000-0005-0000-0000-00002C740000}"/>
    <cellStyle name="Normal 68 7 5 4 3" xfId="17691" xr:uid="{00000000-0005-0000-0000-00002D740000}"/>
    <cellStyle name="Normal 68 7 5 4 3 2" xfId="25515" xr:uid="{00000000-0005-0000-0000-00002E740000}"/>
    <cellStyle name="Normal 68 7 5 4 4" xfId="21742" xr:uid="{00000000-0005-0000-0000-00002F740000}"/>
    <cellStyle name="Normal 68 7 5 5" xfId="11344" xr:uid="{00000000-0005-0000-0000-000030740000}"/>
    <cellStyle name="Normal 68 7 5 5 2" xfId="18083" xr:uid="{00000000-0005-0000-0000-000031740000}"/>
    <cellStyle name="Normal 68 7 5 5 2 2" xfId="25907" xr:uid="{00000000-0005-0000-0000-000032740000}"/>
    <cellStyle name="Normal 68 7 5 5 3" xfId="22134" xr:uid="{00000000-0005-0000-0000-000033740000}"/>
    <cellStyle name="Normal 68 7 5 6" xfId="16515" xr:uid="{00000000-0005-0000-0000-000034740000}"/>
    <cellStyle name="Normal 68 7 5 6 2" xfId="24339" xr:uid="{00000000-0005-0000-0000-000035740000}"/>
    <cellStyle name="Normal 68 7 5 7" xfId="20566" xr:uid="{00000000-0005-0000-0000-000036740000}"/>
    <cellStyle name="Normal 68 7 6" xfId="9832" xr:uid="{00000000-0005-0000-0000-000037740000}"/>
    <cellStyle name="Normal 68 7 6 2" xfId="10224" xr:uid="{00000000-0005-0000-0000-000038740000}"/>
    <cellStyle name="Normal 68 7 6 2 2" xfId="11792" xr:uid="{00000000-0005-0000-0000-000039740000}"/>
    <cellStyle name="Normal 68 7 6 2 2 2" xfId="18531" xr:uid="{00000000-0005-0000-0000-00003A740000}"/>
    <cellStyle name="Normal 68 7 6 2 2 2 2" xfId="26355" xr:uid="{00000000-0005-0000-0000-00003B740000}"/>
    <cellStyle name="Normal 68 7 6 2 2 3" xfId="22582" xr:uid="{00000000-0005-0000-0000-00003C740000}"/>
    <cellStyle name="Normal 68 7 6 2 3" xfId="16963" xr:uid="{00000000-0005-0000-0000-00003D740000}"/>
    <cellStyle name="Normal 68 7 6 2 3 2" xfId="24787" xr:uid="{00000000-0005-0000-0000-00003E740000}"/>
    <cellStyle name="Normal 68 7 6 2 4" xfId="21014" xr:uid="{00000000-0005-0000-0000-00003F740000}"/>
    <cellStyle name="Normal 68 7 6 3" xfId="10616" xr:uid="{00000000-0005-0000-0000-000040740000}"/>
    <cellStyle name="Normal 68 7 6 3 2" xfId="12184" xr:uid="{00000000-0005-0000-0000-000041740000}"/>
    <cellStyle name="Normal 68 7 6 3 2 2" xfId="18923" xr:uid="{00000000-0005-0000-0000-000042740000}"/>
    <cellStyle name="Normal 68 7 6 3 2 2 2" xfId="26747" xr:uid="{00000000-0005-0000-0000-000043740000}"/>
    <cellStyle name="Normal 68 7 6 3 2 3" xfId="22974" xr:uid="{00000000-0005-0000-0000-000044740000}"/>
    <cellStyle name="Normal 68 7 6 3 3" xfId="17355" xr:uid="{00000000-0005-0000-0000-000045740000}"/>
    <cellStyle name="Normal 68 7 6 3 3 2" xfId="25179" xr:uid="{00000000-0005-0000-0000-000046740000}"/>
    <cellStyle name="Normal 68 7 6 3 4" xfId="21406" xr:uid="{00000000-0005-0000-0000-000047740000}"/>
    <cellStyle name="Normal 68 7 6 4" xfId="11008" xr:uid="{00000000-0005-0000-0000-000048740000}"/>
    <cellStyle name="Normal 68 7 6 4 2" xfId="12576" xr:uid="{00000000-0005-0000-0000-000049740000}"/>
    <cellStyle name="Normal 68 7 6 4 2 2" xfId="19315" xr:uid="{00000000-0005-0000-0000-00004A740000}"/>
    <cellStyle name="Normal 68 7 6 4 2 2 2" xfId="27139" xr:uid="{00000000-0005-0000-0000-00004B740000}"/>
    <cellStyle name="Normal 68 7 6 4 2 3" xfId="23366" xr:uid="{00000000-0005-0000-0000-00004C740000}"/>
    <cellStyle name="Normal 68 7 6 4 3" xfId="17747" xr:uid="{00000000-0005-0000-0000-00004D740000}"/>
    <cellStyle name="Normal 68 7 6 4 3 2" xfId="25571" xr:uid="{00000000-0005-0000-0000-00004E740000}"/>
    <cellStyle name="Normal 68 7 6 4 4" xfId="21798" xr:uid="{00000000-0005-0000-0000-00004F740000}"/>
    <cellStyle name="Normal 68 7 6 5" xfId="11400" xr:uid="{00000000-0005-0000-0000-000050740000}"/>
    <cellStyle name="Normal 68 7 6 5 2" xfId="18139" xr:uid="{00000000-0005-0000-0000-000051740000}"/>
    <cellStyle name="Normal 68 7 6 5 2 2" xfId="25963" xr:uid="{00000000-0005-0000-0000-000052740000}"/>
    <cellStyle name="Normal 68 7 6 5 3" xfId="22190" xr:uid="{00000000-0005-0000-0000-000053740000}"/>
    <cellStyle name="Normal 68 7 6 6" xfId="16571" xr:uid="{00000000-0005-0000-0000-000054740000}"/>
    <cellStyle name="Normal 68 7 6 6 2" xfId="24395" xr:uid="{00000000-0005-0000-0000-000055740000}"/>
    <cellStyle name="Normal 68 7 6 7" xfId="20622" xr:uid="{00000000-0005-0000-0000-000056740000}"/>
    <cellStyle name="Normal 68 7 7" xfId="9888" xr:uid="{00000000-0005-0000-0000-000057740000}"/>
    <cellStyle name="Normal 68 7 7 2" xfId="10280" xr:uid="{00000000-0005-0000-0000-000058740000}"/>
    <cellStyle name="Normal 68 7 7 2 2" xfId="11848" xr:uid="{00000000-0005-0000-0000-000059740000}"/>
    <cellStyle name="Normal 68 7 7 2 2 2" xfId="18587" xr:uid="{00000000-0005-0000-0000-00005A740000}"/>
    <cellStyle name="Normal 68 7 7 2 2 2 2" xfId="26411" xr:uid="{00000000-0005-0000-0000-00005B740000}"/>
    <cellStyle name="Normal 68 7 7 2 2 3" xfId="22638" xr:uid="{00000000-0005-0000-0000-00005C740000}"/>
    <cellStyle name="Normal 68 7 7 2 3" xfId="17019" xr:uid="{00000000-0005-0000-0000-00005D740000}"/>
    <cellStyle name="Normal 68 7 7 2 3 2" xfId="24843" xr:uid="{00000000-0005-0000-0000-00005E740000}"/>
    <cellStyle name="Normal 68 7 7 2 4" xfId="21070" xr:uid="{00000000-0005-0000-0000-00005F740000}"/>
    <cellStyle name="Normal 68 7 7 3" xfId="10672" xr:uid="{00000000-0005-0000-0000-000060740000}"/>
    <cellStyle name="Normal 68 7 7 3 2" xfId="12240" xr:uid="{00000000-0005-0000-0000-000061740000}"/>
    <cellStyle name="Normal 68 7 7 3 2 2" xfId="18979" xr:uid="{00000000-0005-0000-0000-000062740000}"/>
    <cellStyle name="Normal 68 7 7 3 2 2 2" xfId="26803" xr:uid="{00000000-0005-0000-0000-000063740000}"/>
    <cellStyle name="Normal 68 7 7 3 2 3" xfId="23030" xr:uid="{00000000-0005-0000-0000-000064740000}"/>
    <cellStyle name="Normal 68 7 7 3 3" xfId="17411" xr:uid="{00000000-0005-0000-0000-000065740000}"/>
    <cellStyle name="Normal 68 7 7 3 3 2" xfId="25235" xr:uid="{00000000-0005-0000-0000-000066740000}"/>
    <cellStyle name="Normal 68 7 7 3 4" xfId="21462" xr:uid="{00000000-0005-0000-0000-000067740000}"/>
    <cellStyle name="Normal 68 7 7 4" xfId="11064" xr:uid="{00000000-0005-0000-0000-000068740000}"/>
    <cellStyle name="Normal 68 7 7 4 2" xfId="12632" xr:uid="{00000000-0005-0000-0000-000069740000}"/>
    <cellStyle name="Normal 68 7 7 4 2 2" xfId="19371" xr:uid="{00000000-0005-0000-0000-00006A740000}"/>
    <cellStyle name="Normal 68 7 7 4 2 2 2" xfId="27195" xr:uid="{00000000-0005-0000-0000-00006B740000}"/>
    <cellStyle name="Normal 68 7 7 4 2 3" xfId="23422" xr:uid="{00000000-0005-0000-0000-00006C740000}"/>
    <cellStyle name="Normal 68 7 7 4 3" xfId="17803" xr:uid="{00000000-0005-0000-0000-00006D740000}"/>
    <cellStyle name="Normal 68 7 7 4 3 2" xfId="25627" xr:uid="{00000000-0005-0000-0000-00006E740000}"/>
    <cellStyle name="Normal 68 7 7 4 4" xfId="21854" xr:uid="{00000000-0005-0000-0000-00006F740000}"/>
    <cellStyle name="Normal 68 7 7 5" xfId="11456" xr:uid="{00000000-0005-0000-0000-000070740000}"/>
    <cellStyle name="Normal 68 7 7 5 2" xfId="18195" xr:uid="{00000000-0005-0000-0000-000071740000}"/>
    <cellStyle name="Normal 68 7 7 5 2 2" xfId="26019" xr:uid="{00000000-0005-0000-0000-000072740000}"/>
    <cellStyle name="Normal 68 7 7 5 3" xfId="22246" xr:uid="{00000000-0005-0000-0000-000073740000}"/>
    <cellStyle name="Normal 68 7 7 6" xfId="16627" xr:uid="{00000000-0005-0000-0000-000074740000}"/>
    <cellStyle name="Normal 68 7 7 6 2" xfId="24451" xr:uid="{00000000-0005-0000-0000-000075740000}"/>
    <cellStyle name="Normal 68 7 7 7" xfId="20678" xr:uid="{00000000-0005-0000-0000-000076740000}"/>
    <cellStyle name="Normal 68 7 8" xfId="9944" xr:uid="{00000000-0005-0000-0000-000077740000}"/>
    <cellStyle name="Normal 68 7 8 2" xfId="11512" xr:uid="{00000000-0005-0000-0000-000078740000}"/>
    <cellStyle name="Normal 68 7 8 2 2" xfId="18251" xr:uid="{00000000-0005-0000-0000-000079740000}"/>
    <cellStyle name="Normal 68 7 8 2 2 2" xfId="26075" xr:uid="{00000000-0005-0000-0000-00007A740000}"/>
    <cellStyle name="Normal 68 7 8 2 3" xfId="22302" xr:uid="{00000000-0005-0000-0000-00007B740000}"/>
    <cellStyle name="Normal 68 7 8 3" xfId="16683" xr:uid="{00000000-0005-0000-0000-00007C740000}"/>
    <cellStyle name="Normal 68 7 8 3 2" xfId="24507" xr:uid="{00000000-0005-0000-0000-00007D740000}"/>
    <cellStyle name="Normal 68 7 8 4" xfId="20734" xr:uid="{00000000-0005-0000-0000-00007E740000}"/>
    <cellStyle name="Normal 68 7 9" xfId="10336" xr:uid="{00000000-0005-0000-0000-00007F740000}"/>
    <cellStyle name="Normal 68 7 9 2" xfId="11904" xr:uid="{00000000-0005-0000-0000-000080740000}"/>
    <cellStyle name="Normal 68 7 9 2 2" xfId="18643" xr:uid="{00000000-0005-0000-0000-000081740000}"/>
    <cellStyle name="Normal 68 7 9 2 2 2" xfId="26467" xr:uid="{00000000-0005-0000-0000-000082740000}"/>
    <cellStyle name="Normal 68 7 9 2 3" xfId="22694" xr:uid="{00000000-0005-0000-0000-000083740000}"/>
    <cellStyle name="Normal 68 7 9 3" xfId="17075" xr:uid="{00000000-0005-0000-0000-000084740000}"/>
    <cellStyle name="Normal 68 7 9 3 2" xfId="24899" xr:uid="{00000000-0005-0000-0000-000085740000}"/>
    <cellStyle name="Normal 68 7 9 4" xfId="21126" xr:uid="{00000000-0005-0000-0000-000086740000}"/>
    <cellStyle name="Normal 68 8" xfId="8784" xr:uid="{00000000-0005-0000-0000-000087740000}"/>
    <cellStyle name="Normal 68 8 10" xfId="10727" xr:uid="{00000000-0005-0000-0000-000088740000}"/>
    <cellStyle name="Normal 68 8 10 2" xfId="12295" xr:uid="{00000000-0005-0000-0000-000089740000}"/>
    <cellStyle name="Normal 68 8 10 2 2" xfId="19034" xr:uid="{00000000-0005-0000-0000-00008A740000}"/>
    <cellStyle name="Normal 68 8 10 2 2 2" xfId="26858" xr:uid="{00000000-0005-0000-0000-00008B740000}"/>
    <cellStyle name="Normal 68 8 10 2 3" xfId="23085" xr:uid="{00000000-0005-0000-0000-00008C740000}"/>
    <cellStyle name="Normal 68 8 10 3" xfId="17466" xr:uid="{00000000-0005-0000-0000-00008D740000}"/>
    <cellStyle name="Normal 68 8 10 3 2" xfId="25290" xr:uid="{00000000-0005-0000-0000-00008E740000}"/>
    <cellStyle name="Normal 68 8 10 4" xfId="21517" xr:uid="{00000000-0005-0000-0000-00008F740000}"/>
    <cellStyle name="Normal 68 8 11" xfId="11119" xr:uid="{00000000-0005-0000-0000-000090740000}"/>
    <cellStyle name="Normal 68 8 11 2" xfId="17858" xr:uid="{00000000-0005-0000-0000-000091740000}"/>
    <cellStyle name="Normal 68 8 11 2 2" xfId="25682" xr:uid="{00000000-0005-0000-0000-000092740000}"/>
    <cellStyle name="Normal 68 8 11 3" xfId="21909" xr:uid="{00000000-0005-0000-0000-000093740000}"/>
    <cellStyle name="Normal 68 8 12" xfId="16278" xr:uid="{00000000-0005-0000-0000-000094740000}"/>
    <cellStyle name="Normal 68 8 12 2" xfId="24111" xr:uid="{00000000-0005-0000-0000-000095740000}"/>
    <cellStyle name="Normal 68 8 13" xfId="20086" xr:uid="{00000000-0005-0000-0000-000096740000}"/>
    <cellStyle name="Normal 68 8 2" xfId="9608" xr:uid="{00000000-0005-0000-0000-000097740000}"/>
    <cellStyle name="Normal 68 8 2 2" xfId="9999" xr:uid="{00000000-0005-0000-0000-000098740000}"/>
    <cellStyle name="Normal 68 8 2 2 2" xfId="11567" xr:uid="{00000000-0005-0000-0000-000099740000}"/>
    <cellStyle name="Normal 68 8 2 2 2 2" xfId="18306" xr:uid="{00000000-0005-0000-0000-00009A740000}"/>
    <cellStyle name="Normal 68 8 2 2 2 2 2" xfId="26130" xr:uid="{00000000-0005-0000-0000-00009B740000}"/>
    <cellStyle name="Normal 68 8 2 2 2 3" xfId="22357" xr:uid="{00000000-0005-0000-0000-00009C740000}"/>
    <cellStyle name="Normal 68 8 2 2 3" xfId="16738" xr:uid="{00000000-0005-0000-0000-00009D740000}"/>
    <cellStyle name="Normal 68 8 2 2 3 2" xfId="24562" xr:uid="{00000000-0005-0000-0000-00009E740000}"/>
    <cellStyle name="Normal 68 8 2 2 4" xfId="20789" xr:uid="{00000000-0005-0000-0000-00009F740000}"/>
    <cellStyle name="Normal 68 8 2 3" xfId="10391" xr:uid="{00000000-0005-0000-0000-0000A0740000}"/>
    <cellStyle name="Normal 68 8 2 3 2" xfId="11959" xr:uid="{00000000-0005-0000-0000-0000A1740000}"/>
    <cellStyle name="Normal 68 8 2 3 2 2" xfId="18698" xr:uid="{00000000-0005-0000-0000-0000A2740000}"/>
    <cellStyle name="Normal 68 8 2 3 2 2 2" xfId="26522" xr:uid="{00000000-0005-0000-0000-0000A3740000}"/>
    <cellStyle name="Normal 68 8 2 3 2 3" xfId="22749" xr:uid="{00000000-0005-0000-0000-0000A4740000}"/>
    <cellStyle name="Normal 68 8 2 3 3" xfId="17130" xr:uid="{00000000-0005-0000-0000-0000A5740000}"/>
    <cellStyle name="Normal 68 8 2 3 3 2" xfId="24954" xr:uid="{00000000-0005-0000-0000-0000A6740000}"/>
    <cellStyle name="Normal 68 8 2 3 4" xfId="21181" xr:uid="{00000000-0005-0000-0000-0000A7740000}"/>
    <cellStyle name="Normal 68 8 2 4" xfId="10783" xr:uid="{00000000-0005-0000-0000-0000A8740000}"/>
    <cellStyle name="Normal 68 8 2 4 2" xfId="12351" xr:uid="{00000000-0005-0000-0000-0000A9740000}"/>
    <cellStyle name="Normal 68 8 2 4 2 2" xfId="19090" xr:uid="{00000000-0005-0000-0000-0000AA740000}"/>
    <cellStyle name="Normal 68 8 2 4 2 2 2" xfId="26914" xr:uid="{00000000-0005-0000-0000-0000AB740000}"/>
    <cellStyle name="Normal 68 8 2 4 2 3" xfId="23141" xr:uid="{00000000-0005-0000-0000-0000AC740000}"/>
    <cellStyle name="Normal 68 8 2 4 3" xfId="17522" xr:uid="{00000000-0005-0000-0000-0000AD740000}"/>
    <cellStyle name="Normal 68 8 2 4 3 2" xfId="25346" xr:uid="{00000000-0005-0000-0000-0000AE740000}"/>
    <cellStyle name="Normal 68 8 2 4 4" xfId="21573" xr:uid="{00000000-0005-0000-0000-0000AF740000}"/>
    <cellStyle name="Normal 68 8 2 5" xfId="11175" xr:uid="{00000000-0005-0000-0000-0000B0740000}"/>
    <cellStyle name="Normal 68 8 2 5 2" xfId="17914" xr:uid="{00000000-0005-0000-0000-0000B1740000}"/>
    <cellStyle name="Normal 68 8 2 5 2 2" xfId="25738" xr:uid="{00000000-0005-0000-0000-0000B2740000}"/>
    <cellStyle name="Normal 68 8 2 5 3" xfId="21965" xr:uid="{00000000-0005-0000-0000-0000B3740000}"/>
    <cellStyle name="Normal 68 8 2 6" xfId="16346" xr:uid="{00000000-0005-0000-0000-0000B4740000}"/>
    <cellStyle name="Normal 68 8 2 6 2" xfId="24170" xr:uid="{00000000-0005-0000-0000-0000B5740000}"/>
    <cellStyle name="Normal 68 8 2 7" xfId="20397" xr:uid="{00000000-0005-0000-0000-0000B6740000}"/>
    <cellStyle name="Normal 68 8 3" xfId="9664" xr:uid="{00000000-0005-0000-0000-0000B7740000}"/>
    <cellStyle name="Normal 68 8 3 2" xfId="10055" xr:uid="{00000000-0005-0000-0000-0000B8740000}"/>
    <cellStyle name="Normal 68 8 3 2 2" xfId="11623" xr:uid="{00000000-0005-0000-0000-0000B9740000}"/>
    <cellStyle name="Normal 68 8 3 2 2 2" xfId="18362" xr:uid="{00000000-0005-0000-0000-0000BA740000}"/>
    <cellStyle name="Normal 68 8 3 2 2 2 2" xfId="26186" xr:uid="{00000000-0005-0000-0000-0000BB740000}"/>
    <cellStyle name="Normal 68 8 3 2 2 3" xfId="22413" xr:uid="{00000000-0005-0000-0000-0000BC740000}"/>
    <cellStyle name="Normal 68 8 3 2 3" xfId="16794" xr:uid="{00000000-0005-0000-0000-0000BD740000}"/>
    <cellStyle name="Normal 68 8 3 2 3 2" xfId="24618" xr:uid="{00000000-0005-0000-0000-0000BE740000}"/>
    <cellStyle name="Normal 68 8 3 2 4" xfId="20845" xr:uid="{00000000-0005-0000-0000-0000BF740000}"/>
    <cellStyle name="Normal 68 8 3 3" xfId="10447" xr:uid="{00000000-0005-0000-0000-0000C0740000}"/>
    <cellStyle name="Normal 68 8 3 3 2" xfId="12015" xr:uid="{00000000-0005-0000-0000-0000C1740000}"/>
    <cellStyle name="Normal 68 8 3 3 2 2" xfId="18754" xr:uid="{00000000-0005-0000-0000-0000C2740000}"/>
    <cellStyle name="Normal 68 8 3 3 2 2 2" xfId="26578" xr:uid="{00000000-0005-0000-0000-0000C3740000}"/>
    <cellStyle name="Normal 68 8 3 3 2 3" xfId="22805" xr:uid="{00000000-0005-0000-0000-0000C4740000}"/>
    <cellStyle name="Normal 68 8 3 3 3" xfId="17186" xr:uid="{00000000-0005-0000-0000-0000C5740000}"/>
    <cellStyle name="Normal 68 8 3 3 3 2" xfId="25010" xr:uid="{00000000-0005-0000-0000-0000C6740000}"/>
    <cellStyle name="Normal 68 8 3 3 4" xfId="21237" xr:uid="{00000000-0005-0000-0000-0000C7740000}"/>
    <cellStyle name="Normal 68 8 3 4" xfId="10839" xr:uid="{00000000-0005-0000-0000-0000C8740000}"/>
    <cellStyle name="Normal 68 8 3 4 2" xfId="12407" xr:uid="{00000000-0005-0000-0000-0000C9740000}"/>
    <cellStyle name="Normal 68 8 3 4 2 2" xfId="19146" xr:uid="{00000000-0005-0000-0000-0000CA740000}"/>
    <cellStyle name="Normal 68 8 3 4 2 2 2" xfId="26970" xr:uid="{00000000-0005-0000-0000-0000CB740000}"/>
    <cellStyle name="Normal 68 8 3 4 2 3" xfId="23197" xr:uid="{00000000-0005-0000-0000-0000CC740000}"/>
    <cellStyle name="Normal 68 8 3 4 3" xfId="17578" xr:uid="{00000000-0005-0000-0000-0000CD740000}"/>
    <cellStyle name="Normal 68 8 3 4 3 2" xfId="25402" xr:uid="{00000000-0005-0000-0000-0000CE740000}"/>
    <cellStyle name="Normal 68 8 3 4 4" xfId="21629" xr:uid="{00000000-0005-0000-0000-0000CF740000}"/>
    <cellStyle name="Normal 68 8 3 5" xfId="11231" xr:uid="{00000000-0005-0000-0000-0000D0740000}"/>
    <cellStyle name="Normal 68 8 3 5 2" xfId="17970" xr:uid="{00000000-0005-0000-0000-0000D1740000}"/>
    <cellStyle name="Normal 68 8 3 5 2 2" xfId="25794" xr:uid="{00000000-0005-0000-0000-0000D2740000}"/>
    <cellStyle name="Normal 68 8 3 5 3" xfId="22021" xr:uid="{00000000-0005-0000-0000-0000D3740000}"/>
    <cellStyle name="Normal 68 8 3 6" xfId="16402" xr:uid="{00000000-0005-0000-0000-0000D4740000}"/>
    <cellStyle name="Normal 68 8 3 6 2" xfId="24226" xr:uid="{00000000-0005-0000-0000-0000D5740000}"/>
    <cellStyle name="Normal 68 8 3 7" xfId="20453" xr:uid="{00000000-0005-0000-0000-0000D6740000}"/>
    <cellStyle name="Normal 68 8 4" xfId="9719" xr:uid="{00000000-0005-0000-0000-0000D7740000}"/>
    <cellStyle name="Normal 68 8 4 2" xfId="10111" xr:uid="{00000000-0005-0000-0000-0000D8740000}"/>
    <cellStyle name="Normal 68 8 4 2 2" xfId="11679" xr:uid="{00000000-0005-0000-0000-0000D9740000}"/>
    <cellStyle name="Normal 68 8 4 2 2 2" xfId="18418" xr:uid="{00000000-0005-0000-0000-0000DA740000}"/>
    <cellStyle name="Normal 68 8 4 2 2 2 2" xfId="26242" xr:uid="{00000000-0005-0000-0000-0000DB740000}"/>
    <cellStyle name="Normal 68 8 4 2 2 3" xfId="22469" xr:uid="{00000000-0005-0000-0000-0000DC740000}"/>
    <cellStyle name="Normal 68 8 4 2 3" xfId="16850" xr:uid="{00000000-0005-0000-0000-0000DD740000}"/>
    <cellStyle name="Normal 68 8 4 2 3 2" xfId="24674" xr:uid="{00000000-0005-0000-0000-0000DE740000}"/>
    <cellStyle name="Normal 68 8 4 2 4" xfId="20901" xr:uid="{00000000-0005-0000-0000-0000DF740000}"/>
    <cellStyle name="Normal 68 8 4 3" xfId="10503" xr:uid="{00000000-0005-0000-0000-0000E0740000}"/>
    <cellStyle name="Normal 68 8 4 3 2" xfId="12071" xr:uid="{00000000-0005-0000-0000-0000E1740000}"/>
    <cellStyle name="Normal 68 8 4 3 2 2" xfId="18810" xr:uid="{00000000-0005-0000-0000-0000E2740000}"/>
    <cellStyle name="Normal 68 8 4 3 2 2 2" xfId="26634" xr:uid="{00000000-0005-0000-0000-0000E3740000}"/>
    <cellStyle name="Normal 68 8 4 3 2 3" xfId="22861" xr:uid="{00000000-0005-0000-0000-0000E4740000}"/>
    <cellStyle name="Normal 68 8 4 3 3" xfId="17242" xr:uid="{00000000-0005-0000-0000-0000E5740000}"/>
    <cellStyle name="Normal 68 8 4 3 3 2" xfId="25066" xr:uid="{00000000-0005-0000-0000-0000E6740000}"/>
    <cellStyle name="Normal 68 8 4 3 4" xfId="21293" xr:uid="{00000000-0005-0000-0000-0000E7740000}"/>
    <cellStyle name="Normal 68 8 4 4" xfId="10895" xr:uid="{00000000-0005-0000-0000-0000E8740000}"/>
    <cellStyle name="Normal 68 8 4 4 2" xfId="12463" xr:uid="{00000000-0005-0000-0000-0000E9740000}"/>
    <cellStyle name="Normal 68 8 4 4 2 2" xfId="19202" xr:uid="{00000000-0005-0000-0000-0000EA740000}"/>
    <cellStyle name="Normal 68 8 4 4 2 2 2" xfId="27026" xr:uid="{00000000-0005-0000-0000-0000EB740000}"/>
    <cellStyle name="Normal 68 8 4 4 2 3" xfId="23253" xr:uid="{00000000-0005-0000-0000-0000EC740000}"/>
    <cellStyle name="Normal 68 8 4 4 3" xfId="17634" xr:uid="{00000000-0005-0000-0000-0000ED740000}"/>
    <cellStyle name="Normal 68 8 4 4 3 2" xfId="25458" xr:uid="{00000000-0005-0000-0000-0000EE740000}"/>
    <cellStyle name="Normal 68 8 4 4 4" xfId="21685" xr:uid="{00000000-0005-0000-0000-0000EF740000}"/>
    <cellStyle name="Normal 68 8 4 5" xfId="11287" xr:uid="{00000000-0005-0000-0000-0000F0740000}"/>
    <cellStyle name="Normal 68 8 4 5 2" xfId="18026" xr:uid="{00000000-0005-0000-0000-0000F1740000}"/>
    <cellStyle name="Normal 68 8 4 5 2 2" xfId="25850" xr:uid="{00000000-0005-0000-0000-0000F2740000}"/>
    <cellStyle name="Normal 68 8 4 5 3" xfId="22077" xr:uid="{00000000-0005-0000-0000-0000F3740000}"/>
    <cellStyle name="Normal 68 8 4 6" xfId="16458" xr:uid="{00000000-0005-0000-0000-0000F4740000}"/>
    <cellStyle name="Normal 68 8 4 6 2" xfId="24282" xr:uid="{00000000-0005-0000-0000-0000F5740000}"/>
    <cellStyle name="Normal 68 8 4 7" xfId="20509" xr:uid="{00000000-0005-0000-0000-0000F6740000}"/>
    <cellStyle name="Normal 68 8 5" xfId="9775" xr:uid="{00000000-0005-0000-0000-0000F7740000}"/>
    <cellStyle name="Normal 68 8 5 2" xfId="10167" xr:uid="{00000000-0005-0000-0000-0000F8740000}"/>
    <cellStyle name="Normal 68 8 5 2 2" xfId="11735" xr:uid="{00000000-0005-0000-0000-0000F9740000}"/>
    <cellStyle name="Normal 68 8 5 2 2 2" xfId="18474" xr:uid="{00000000-0005-0000-0000-0000FA740000}"/>
    <cellStyle name="Normal 68 8 5 2 2 2 2" xfId="26298" xr:uid="{00000000-0005-0000-0000-0000FB740000}"/>
    <cellStyle name="Normal 68 8 5 2 2 3" xfId="22525" xr:uid="{00000000-0005-0000-0000-0000FC740000}"/>
    <cellStyle name="Normal 68 8 5 2 3" xfId="16906" xr:uid="{00000000-0005-0000-0000-0000FD740000}"/>
    <cellStyle name="Normal 68 8 5 2 3 2" xfId="24730" xr:uid="{00000000-0005-0000-0000-0000FE740000}"/>
    <cellStyle name="Normal 68 8 5 2 4" xfId="20957" xr:uid="{00000000-0005-0000-0000-0000FF740000}"/>
    <cellStyle name="Normal 68 8 5 3" xfId="10559" xr:uid="{00000000-0005-0000-0000-000000750000}"/>
    <cellStyle name="Normal 68 8 5 3 2" xfId="12127" xr:uid="{00000000-0005-0000-0000-000001750000}"/>
    <cellStyle name="Normal 68 8 5 3 2 2" xfId="18866" xr:uid="{00000000-0005-0000-0000-000002750000}"/>
    <cellStyle name="Normal 68 8 5 3 2 2 2" xfId="26690" xr:uid="{00000000-0005-0000-0000-000003750000}"/>
    <cellStyle name="Normal 68 8 5 3 2 3" xfId="22917" xr:uid="{00000000-0005-0000-0000-000004750000}"/>
    <cellStyle name="Normal 68 8 5 3 3" xfId="17298" xr:uid="{00000000-0005-0000-0000-000005750000}"/>
    <cellStyle name="Normal 68 8 5 3 3 2" xfId="25122" xr:uid="{00000000-0005-0000-0000-000006750000}"/>
    <cellStyle name="Normal 68 8 5 3 4" xfId="21349" xr:uid="{00000000-0005-0000-0000-000007750000}"/>
    <cellStyle name="Normal 68 8 5 4" xfId="10951" xr:uid="{00000000-0005-0000-0000-000008750000}"/>
    <cellStyle name="Normal 68 8 5 4 2" xfId="12519" xr:uid="{00000000-0005-0000-0000-000009750000}"/>
    <cellStyle name="Normal 68 8 5 4 2 2" xfId="19258" xr:uid="{00000000-0005-0000-0000-00000A750000}"/>
    <cellStyle name="Normal 68 8 5 4 2 2 2" xfId="27082" xr:uid="{00000000-0005-0000-0000-00000B750000}"/>
    <cellStyle name="Normal 68 8 5 4 2 3" xfId="23309" xr:uid="{00000000-0005-0000-0000-00000C750000}"/>
    <cellStyle name="Normal 68 8 5 4 3" xfId="17690" xr:uid="{00000000-0005-0000-0000-00000D750000}"/>
    <cellStyle name="Normal 68 8 5 4 3 2" xfId="25514" xr:uid="{00000000-0005-0000-0000-00000E750000}"/>
    <cellStyle name="Normal 68 8 5 4 4" xfId="21741" xr:uid="{00000000-0005-0000-0000-00000F750000}"/>
    <cellStyle name="Normal 68 8 5 5" xfId="11343" xr:uid="{00000000-0005-0000-0000-000010750000}"/>
    <cellStyle name="Normal 68 8 5 5 2" xfId="18082" xr:uid="{00000000-0005-0000-0000-000011750000}"/>
    <cellStyle name="Normal 68 8 5 5 2 2" xfId="25906" xr:uid="{00000000-0005-0000-0000-000012750000}"/>
    <cellStyle name="Normal 68 8 5 5 3" xfId="22133" xr:uid="{00000000-0005-0000-0000-000013750000}"/>
    <cellStyle name="Normal 68 8 5 6" xfId="16514" xr:uid="{00000000-0005-0000-0000-000014750000}"/>
    <cellStyle name="Normal 68 8 5 6 2" xfId="24338" xr:uid="{00000000-0005-0000-0000-000015750000}"/>
    <cellStyle name="Normal 68 8 5 7" xfId="20565" xr:uid="{00000000-0005-0000-0000-000016750000}"/>
    <cellStyle name="Normal 68 8 6" xfId="9831" xr:uid="{00000000-0005-0000-0000-000017750000}"/>
    <cellStyle name="Normal 68 8 6 2" xfId="10223" xr:uid="{00000000-0005-0000-0000-000018750000}"/>
    <cellStyle name="Normal 68 8 6 2 2" xfId="11791" xr:uid="{00000000-0005-0000-0000-000019750000}"/>
    <cellStyle name="Normal 68 8 6 2 2 2" xfId="18530" xr:uid="{00000000-0005-0000-0000-00001A750000}"/>
    <cellStyle name="Normal 68 8 6 2 2 2 2" xfId="26354" xr:uid="{00000000-0005-0000-0000-00001B750000}"/>
    <cellStyle name="Normal 68 8 6 2 2 3" xfId="22581" xr:uid="{00000000-0005-0000-0000-00001C750000}"/>
    <cellStyle name="Normal 68 8 6 2 3" xfId="16962" xr:uid="{00000000-0005-0000-0000-00001D750000}"/>
    <cellStyle name="Normal 68 8 6 2 3 2" xfId="24786" xr:uid="{00000000-0005-0000-0000-00001E750000}"/>
    <cellStyle name="Normal 68 8 6 2 4" xfId="21013" xr:uid="{00000000-0005-0000-0000-00001F750000}"/>
    <cellStyle name="Normal 68 8 6 3" xfId="10615" xr:uid="{00000000-0005-0000-0000-000020750000}"/>
    <cellStyle name="Normal 68 8 6 3 2" xfId="12183" xr:uid="{00000000-0005-0000-0000-000021750000}"/>
    <cellStyle name="Normal 68 8 6 3 2 2" xfId="18922" xr:uid="{00000000-0005-0000-0000-000022750000}"/>
    <cellStyle name="Normal 68 8 6 3 2 2 2" xfId="26746" xr:uid="{00000000-0005-0000-0000-000023750000}"/>
    <cellStyle name="Normal 68 8 6 3 2 3" xfId="22973" xr:uid="{00000000-0005-0000-0000-000024750000}"/>
    <cellStyle name="Normal 68 8 6 3 3" xfId="17354" xr:uid="{00000000-0005-0000-0000-000025750000}"/>
    <cellStyle name="Normal 68 8 6 3 3 2" xfId="25178" xr:uid="{00000000-0005-0000-0000-000026750000}"/>
    <cellStyle name="Normal 68 8 6 3 4" xfId="21405" xr:uid="{00000000-0005-0000-0000-000027750000}"/>
    <cellStyle name="Normal 68 8 6 4" xfId="11007" xr:uid="{00000000-0005-0000-0000-000028750000}"/>
    <cellStyle name="Normal 68 8 6 4 2" xfId="12575" xr:uid="{00000000-0005-0000-0000-000029750000}"/>
    <cellStyle name="Normal 68 8 6 4 2 2" xfId="19314" xr:uid="{00000000-0005-0000-0000-00002A750000}"/>
    <cellStyle name="Normal 68 8 6 4 2 2 2" xfId="27138" xr:uid="{00000000-0005-0000-0000-00002B750000}"/>
    <cellStyle name="Normal 68 8 6 4 2 3" xfId="23365" xr:uid="{00000000-0005-0000-0000-00002C750000}"/>
    <cellStyle name="Normal 68 8 6 4 3" xfId="17746" xr:uid="{00000000-0005-0000-0000-00002D750000}"/>
    <cellStyle name="Normal 68 8 6 4 3 2" xfId="25570" xr:uid="{00000000-0005-0000-0000-00002E750000}"/>
    <cellStyle name="Normal 68 8 6 4 4" xfId="21797" xr:uid="{00000000-0005-0000-0000-00002F750000}"/>
    <cellStyle name="Normal 68 8 6 5" xfId="11399" xr:uid="{00000000-0005-0000-0000-000030750000}"/>
    <cellStyle name="Normal 68 8 6 5 2" xfId="18138" xr:uid="{00000000-0005-0000-0000-000031750000}"/>
    <cellStyle name="Normal 68 8 6 5 2 2" xfId="25962" xr:uid="{00000000-0005-0000-0000-000032750000}"/>
    <cellStyle name="Normal 68 8 6 5 3" xfId="22189" xr:uid="{00000000-0005-0000-0000-000033750000}"/>
    <cellStyle name="Normal 68 8 6 6" xfId="16570" xr:uid="{00000000-0005-0000-0000-000034750000}"/>
    <cellStyle name="Normal 68 8 6 6 2" xfId="24394" xr:uid="{00000000-0005-0000-0000-000035750000}"/>
    <cellStyle name="Normal 68 8 6 7" xfId="20621" xr:uid="{00000000-0005-0000-0000-000036750000}"/>
    <cellStyle name="Normal 68 8 7" xfId="9887" xr:uid="{00000000-0005-0000-0000-000037750000}"/>
    <cellStyle name="Normal 68 8 7 2" xfId="10279" xr:uid="{00000000-0005-0000-0000-000038750000}"/>
    <cellStyle name="Normal 68 8 7 2 2" xfId="11847" xr:uid="{00000000-0005-0000-0000-000039750000}"/>
    <cellStyle name="Normal 68 8 7 2 2 2" xfId="18586" xr:uid="{00000000-0005-0000-0000-00003A750000}"/>
    <cellStyle name="Normal 68 8 7 2 2 2 2" xfId="26410" xr:uid="{00000000-0005-0000-0000-00003B750000}"/>
    <cellStyle name="Normal 68 8 7 2 2 3" xfId="22637" xr:uid="{00000000-0005-0000-0000-00003C750000}"/>
    <cellStyle name="Normal 68 8 7 2 3" xfId="17018" xr:uid="{00000000-0005-0000-0000-00003D750000}"/>
    <cellStyle name="Normal 68 8 7 2 3 2" xfId="24842" xr:uid="{00000000-0005-0000-0000-00003E750000}"/>
    <cellStyle name="Normal 68 8 7 2 4" xfId="21069" xr:uid="{00000000-0005-0000-0000-00003F750000}"/>
    <cellStyle name="Normal 68 8 7 3" xfId="10671" xr:uid="{00000000-0005-0000-0000-000040750000}"/>
    <cellStyle name="Normal 68 8 7 3 2" xfId="12239" xr:uid="{00000000-0005-0000-0000-000041750000}"/>
    <cellStyle name="Normal 68 8 7 3 2 2" xfId="18978" xr:uid="{00000000-0005-0000-0000-000042750000}"/>
    <cellStyle name="Normal 68 8 7 3 2 2 2" xfId="26802" xr:uid="{00000000-0005-0000-0000-000043750000}"/>
    <cellStyle name="Normal 68 8 7 3 2 3" xfId="23029" xr:uid="{00000000-0005-0000-0000-000044750000}"/>
    <cellStyle name="Normal 68 8 7 3 3" xfId="17410" xr:uid="{00000000-0005-0000-0000-000045750000}"/>
    <cellStyle name="Normal 68 8 7 3 3 2" xfId="25234" xr:uid="{00000000-0005-0000-0000-000046750000}"/>
    <cellStyle name="Normal 68 8 7 3 4" xfId="21461" xr:uid="{00000000-0005-0000-0000-000047750000}"/>
    <cellStyle name="Normal 68 8 7 4" xfId="11063" xr:uid="{00000000-0005-0000-0000-000048750000}"/>
    <cellStyle name="Normal 68 8 7 4 2" xfId="12631" xr:uid="{00000000-0005-0000-0000-000049750000}"/>
    <cellStyle name="Normal 68 8 7 4 2 2" xfId="19370" xr:uid="{00000000-0005-0000-0000-00004A750000}"/>
    <cellStyle name="Normal 68 8 7 4 2 2 2" xfId="27194" xr:uid="{00000000-0005-0000-0000-00004B750000}"/>
    <cellStyle name="Normal 68 8 7 4 2 3" xfId="23421" xr:uid="{00000000-0005-0000-0000-00004C750000}"/>
    <cellStyle name="Normal 68 8 7 4 3" xfId="17802" xr:uid="{00000000-0005-0000-0000-00004D750000}"/>
    <cellStyle name="Normal 68 8 7 4 3 2" xfId="25626" xr:uid="{00000000-0005-0000-0000-00004E750000}"/>
    <cellStyle name="Normal 68 8 7 4 4" xfId="21853" xr:uid="{00000000-0005-0000-0000-00004F750000}"/>
    <cellStyle name="Normal 68 8 7 5" xfId="11455" xr:uid="{00000000-0005-0000-0000-000050750000}"/>
    <cellStyle name="Normal 68 8 7 5 2" xfId="18194" xr:uid="{00000000-0005-0000-0000-000051750000}"/>
    <cellStyle name="Normal 68 8 7 5 2 2" xfId="26018" xr:uid="{00000000-0005-0000-0000-000052750000}"/>
    <cellStyle name="Normal 68 8 7 5 3" xfId="22245" xr:uid="{00000000-0005-0000-0000-000053750000}"/>
    <cellStyle name="Normal 68 8 7 6" xfId="16626" xr:uid="{00000000-0005-0000-0000-000054750000}"/>
    <cellStyle name="Normal 68 8 7 6 2" xfId="24450" xr:uid="{00000000-0005-0000-0000-000055750000}"/>
    <cellStyle name="Normal 68 8 7 7" xfId="20677" xr:uid="{00000000-0005-0000-0000-000056750000}"/>
    <cellStyle name="Normal 68 8 8" xfId="9943" xr:uid="{00000000-0005-0000-0000-000057750000}"/>
    <cellStyle name="Normal 68 8 8 2" xfId="11511" xr:uid="{00000000-0005-0000-0000-000058750000}"/>
    <cellStyle name="Normal 68 8 8 2 2" xfId="18250" xr:uid="{00000000-0005-0000-0000-000059750000}"/>
    <cellStyle name="Normal 68 8 8 2 2 2" xfId="26074" xr:uid="{00000000-0005-0000-0000-00005A750000}"/>
    <cellStyle name="Normal 68 8 8 2 3" xfId="22301" xr:uid="{00000000-0005-0000-0000-00005B750000}"/>
    <cellStyle name="Normal 68 8 8 3" xfId="16682" xr:uid="{00000000-0005-0000-0000-00005C750000}"/>
    <cellStyle name="Normal 68 8 8 3 2" xfId="24506" xr:uid="{00000000-0005-0000-0000-00005D750000}"/>
    <cellStyle name="Normal 68 8 8 4" xfId="20733" xr:uid="{00000000-0005-0000-0000-00005E750000}"/>
    <cellStyle name="Normal 68 8 9" xfId="10335" xr:uid="{00000000-0005-0000-0000-00005F750000}"/>
    <cellStyle name="Normal 68 8 9 2" xfId="11903" xr:uid="{00000000-0005-0000-0000-000060750000}"/>
    <cellStyle name="Normal 68 8 9 2 2" xfId="18642" xr:uid="{00000000-0005-0000-0000-000061750000}"/>
    <cellStyle name="Normal 68 8 9 2 2 2" xfId="26466" xr:uid="{00000000-0005-0000-0000-000062750000}"/>
    <cellStyle name="Normal 68 8 9 2 3" xfId="22693" xr:uid="{00000000-0005-0000-0000-000063750000}"/>
    <cellStyle name="Normal 68 8 9 3" xfId="17074" xr:uid="{00000000-0005-0000-0000-000064750000}"/>
    <cellStyle name="Normal 68 8 9 3 2" xfId="24898" xr:uid="{00000000-0005-0000-0000-000065750000}"/>
    <cellStyle name="Normal 68 8 9 4" xfId="21125" xr:uid="{00000000-0005-0000-0000-000066750000}"/>
    <cellStyle name="Normal 68 9" xfId="9582" xr:uid="{00000000-0005-0000-0000-000067750000}"/>
    <cellStyle name="Normal 68 9 2" xfId="9973" xr:uid="{00000000-0005-0000-0000-000068750000}"/>
    <cellStyle name="Normal 68 9 2 2" xfId="11541" xr:uid="{00000000-0005-0000-0000-000069750000}"/>
    <cellStyle name="Normal 68 9 2 2 2" xfId="18280" xr:uid="{00000000-0005-0000-0000-00006A750000}"/>
    <cellStyle name="Normal 68 9 2 2 2 2" xfId="26104" xr:uid="{00000000-0005-0000-0000-00006B750000}"/>
    <cellStyle name="Normal 68 9 2 2 3" xfId="22331" xr:uid="{00000000-0005-0000-0000-00006C750000}"/>
    <cellStyle name="Normal 68 9 2 3" xfId="16712" xr:uid="{00000000-0005-0000-0000-00006D750000}"/>
    <cellStyle name="Normal 68 9 2 3 2" xfId="24536" xr:uid="{00000000-0005-0000-0000-00006E750000}"/>
    <cellStyle name="Normal 68 9 2 4" xfId="20763" xr:uid="{00000000-0005-0000-0000-00006F750000}"/>
    <cellStyle name="Normal 68 9 3" xfId="10365" xr:uid="{00000000-0005-0000-0000-000070750000}"/>
    <cellStyle name="Normal 68 9 3 2" xfId="11933" xr:uid="{00000000-0005-0000-0000-000071750000}"/>
    <cellStyle name="Normal 68 9 3 2 2" xfId="18672" xr:uid="{00000000-0005-0000-0000-000072750000}"/>
    <cellStyle name="Normal 68 9 3 2 2 2" xfId="26496" xr:uid="{00000000-0005-0000-0000-000073750000}"/>
    <cellStyle name="Normal 68 9 3 2 3" xfId="22723" xr:uid="{00000000-0005-0000-0000-000074750000}"/>
    <cellStyle name="Normal 68 9 3 3" xfId="17104" xr:uid="{00000000-0005-0000-0000-000075750000}"/>
    <cellStyle name="Normal 68 9 3 3 2" xfId="24928" xr:uid="{00000000-0005-0000-0000-000076750000}"/>
    <cellStyle name="Normal 68 9 3 4" xfId="21155" xr:uid="{00000000-0005-0000-0000-000077750000}"/>
    <cellStyle name="Normal 68 9 4" xfId="10757" xr:uid="{00000000-0005-0000-0000-000078750000}"/>
    <cellStyle name="Normal 68 9 4 2" xfId="12325" xr:uid="{00000000-0005-0000-0000-000079750000}"/>
    <cellStyle name="Normal 68 9 4 2 2" xfId="19064" xr:uid="{00000000-0005-0000-0000-00007A750000}"/>
    <cellStyle name="Normal 68 9 4 2 2 2" xfId="26888" xr:uid="{00000000-0005-0000-0000-00007B750000}"/>
    <cellStyle name="Normal 68 9 4 2 3" xfId="23115" xr:uid="{00000000-0005-0000-0000-00007C750000}"/>
    <cellStyle name="Normal 68 9 4 3" xfId="17496" xr:uid="{00000000-0005-0000-0000-00007D750000}"/>
    <cellStyle name="Normal 68 9 4 3 2" xfId="25320" xr:uid="{00000000-0005-0000-0000-00007E750000}"/>
    <cellStyle name="Normal 68 9 4 4" xfId="21547" xr:uid="{00000000-0005-0000-0000-00007F750000}"/>
    <cellStyle name="Normal 68 9 5" xfId="11149" xr:uid="{00000000-0005-0000-0000-000080750000}"/>
    <cellStyle name="Normal 68 9 5 2" xfId="17888" xr:uid="{00000000-0005-0000-0000-000081750000}"/>
    <cellStyle name="Normal 68 9 5 2 2" xfId="25712" xr:uid="{00000000-0005-0000-0000-000082750000}"/>
    <cellStyle name="Normal 68 9 5 3" xfId="21939" xr:uid="{00000000-0005-0000-0000-000083750000}"/>
    <cellStyle name="Normal 68 9 6" xfId="16320" xr:uid="{00000000-0005-0000-0000-000084750000}"/>
    <cellStyle name="Normal 68 9 6 2" xfId="24144" xr:uid="{00000000-0005-0000-0000-000085750000}"/>
    <cellStyle name="Normal 68 9 7" xfId="20371" xr:uid="{00000000-0005-0000-0000-000086750000}"/>
    <cellStyle name="Normal 69" xfId="3141" xr:uid="{00000000-0005-0000-0000-000087750000}"/>
    <cellStyle name="Normal 69 2" xfId="15466" xr:uid="{00000000-0005-0000-0000-000088750000}"/>
    <cellStyle name="Normal 69 2 2" xfId="27254" xr:uid="{00000000-0005-0000-0000-000089750000}"/>
    <cellStyle name="Normal 69 3" xfId="19670" xr:uid="{00000000-0005-0000-0000-00008A750000}"/>
    <cellStyle name="Normal 69 4" xfId="5782" xr:uid="{00000000-0005-0000-0000-00008B750000}"/>
    <cellStyle name="Normal 7" xfId="3142" xr:uid="{00000000-0005-0000-0000-00008C750000}"/>
    <cellStyle name="Normal 7 10" xfId="3143" xr:uid="{00000000-0005-0000-0000-00008D750000}"/>
    <cellStyle name="Normal 7 10 2" xfId="5597" xr:uid="{00000000-0005-0000-0000-00008E750000}"/>
    <cellStyle name="Normal 7 10 2 2" xfId="8102" xr:uid="{00000000-0005-0000-0000-00008F750000}"/>
    <cellStyle name="Normal 7 10 3" xfId="13954" xr:uid="{00000000-0005-0000-0000-000090750000}"/>
    <cellStyle name="Normal 7 10 4" xfId="8101" xr:uid="{00000000-0005-0000-0000-000091750000}"/>
    <cellStyle name="Normal 7 11" xfId="3144" xr:uid="{00000000-0005-0000-0000-000092750000}"/>
    <cellStyle name="Normal 7 11 2" xfId="13955" xr:uid="{00000000-0005-0000-0000-000093750000}"/>
    <cellStyle name="Normal 7 11 3" xfId="8103" xr:uid="{00000000-0005-0000-0000-000094750000}"/>
    <cellStyle name="Normal 7 12" xfId="3145" xr:uid="{00000000-0005-0000-0000-000095750000}"/>
    <cellStyle name="Normal 7 12 2" xfId="13956" xr:uid="{00000000-0005-0000-0000-000096750000}"/>
    <cellStyle name="Normal 7 12 3" xfId="8104" xr:uid="{00000000-0005-0000-0000-000097750000}"/>
    <cellStyle name="Normal 7 13" xfId="3146" xr:uid="{00000000-0005-0000-0000-000098750000}"/>
    <cellStyle name="Normal 7 13 2" xfId="13957" xr:uid="{00000000-0005-0000-0000-000099750000}"/>
    <cellStyle name="Normal 7 13 3" xfId="8105" xr:uid="{00000000-0005-0000-0000-00009A750000}"/>
    <cellStyle name="Normal 7 14" xfId="3147" xr:uid="{00000000-0005-0000-0000-00009B750000}"/>
    <cellStyle name="Normal 7 14 2" xfId="13958" xr:uid="{00000000-0005-0000-0000-00009C750000}"/>
    <cellStyle name="Normal 7 14 3" xfId="8106" xr:uid="{00000000-0005-0000-0000-00009D750000}"/>
    <cellStyle name="Normal 7 15" xfId="3148" xr:uid="{00000000-0005-0000-0000-00009E750000}"/>
    <cellStyle name="Normal 7 15 2" xfId="13959" xr:uid="{00000000-0005-0000-0000-00009F750000}"/>
    <cellStyle name="Normal 7 15 3" xfId="8107" xr:uid="{00000000-0005-0000-0000-0000A0750000}"/>
    <cellStyle name="Normal 7 16" xfId="3149" xr:uid="{00000000-0005-0000-0000-0000A1750000}"/>
    <cellStyle name="Normal 7 16 2" xfId="13960" xr:uid="{00000000-0005-0000-0000-0000A2750000}"/>
    <cellStyle name="Normal 7 16 3" xfId="8108" xr:uid="{00000000-0005-0000-0000-0000A3750000}"/>
    <cellStyle name="Normal 7 17" xfId="3150" xr:uid="{00000000-0005-0000-0000-0000A4750000}"/>
    <cellStyle name="Normal 7 17 2" xfId="13961" xr:uid="{00000000-0005-0000-0000-0000A5750000}"/>
    <cellStyle name="Normal 7 17 3" xfId="8109" xr:uid="{00000000-0005-0000-0000-0000A6750000}"/>
    <cellStyle name="Normal 7 18" xfId="8110" xr:uid="{00000000-0005-0000-0000-0000A7750000}"/>
    <cellStyle name="Normal 7 19" xfId="9272" xr:uid="{00000000-0005-0000-0000-0000A8750000}"/>
    <cellStyle name="Normal 7 2" xfId="3151" xr:uid="{00000000-0005-0000-0000-0000A9750000}"/>
    <cellStyle name="Normal 7 2 2" xfId="8111" xr:uid="{00000000-0005-0000-0000-0000AA750000}"/>
    <cellStyle name="Normal 7 2 2 2" xfId="8112" xr:uid="{00000000-0005-0000-0000-0000AB750000}"/>
    <cellStyle name="Normal 7 2 2 3" xfId="8113" xr:uid="{00000000-0005-0000-0000-0000AC750000}"/>
    <cellStyle name="Normal 7 2 2 4" xfId="14938" xr:uid="{00000000-0005-0000-0000-0000AD750000}"/>
    <cellStyle name="Normal 7 2 2 4 2" xfId="19671" xr:uid="{00000000-0005-0000-0000-0000AE750000}"/>
    <cellStyle name="Normal 7 2 2 5" xfId="27597" xr:uid="{00000000-0005-0000-0000-0000AF750000}"/>
    <cellStyle name="Normal 7 2 2 6" xfId="5834" xr:uid="{00000000-0005-0000-0000-0000B0750000}"/>
    <cellStyle name="Normal 7 2 3" xfId="8114" xr:uid="{00000000-0005-0000-0000-0000B1750000}"/>
    <cellStyle name="Normal 7 2 3 2" xfId="19672" xr:uid="{00000000-0005-0000-0000-0000B2750000}"/>
    <cellStyle name="Normal 7 2 4" xfId="9273" xr:uid="{00000000-0005-0000-0000-0000B3750000}"/>
    <cellStyle name="Normal 7 2 5" xfId="9550" xr:uid="{00000000-0005-0000-0000-0000B4750000}"/>
    <cellStyle name="Normal 7 2 6" xfId="13962" xr:uid="{00000000-0005-0000-0000-0000B5750000}"/>
    <cellStyle name="Normal 7 2 7" xfId="5598" xr:uid="{00000000-0005-0000-0000-0000B6750000}"/>
    <cellStyle name="Normal 7 2 7 2" xfId="27596" xr:uid="{00000000-0005-0000-0000-0000B7750000}"/>
    <cellStyle name="Normal 7 2 8" xfId="28088" xr:uid="{00000000-0005-0000-0000-0000B8750000}"/>
    <cellStyle name="Normal 7 2 9" xfId="6063" xr:uid="{00000000-0005-0000-0000-0000B9750000}"/>
    <cellStyle name="Normal 7 20" xfId="9549" xr:uid="{00000000-0005-0000-0000-0000BA750000}"/>
    <cellStyle name="Normal 7 21" xfId="13953" xr:uid="{00000000-0005-0000-0000-0000BB750000}"/>
    <cellStyle name="Normal 7 22" xfId="5596" xr:uid="{00000000-0005-0000-0000-0000BC750000}"/>
    <cellStyle name="Normal 7 3" xfId="3152" xr:uid="{00000000-0005-0000-0000-0000BD750000}"/>
    <cellStyle name="Normal 7 3 2" xfId="8115" xr:uid="{00000000-0005-0000-0000-0000BE750000}"/>
    <cellStyle name="Normal 7 3 3" xfId="8116" xr:uid="{00000000-0005-0000-0000-0000BF750000}"/>
    <cellStyle name="Normal 7 3 4" xfId="9274" xr:uid="{00000000-0005-0000-0000-0000C0750000}"/>
    <cellStyle name="Normal 7 3 5" xfId="9551" xr:uid="{00000000-0005-0000-0000-0000C1750000}"/>
    <cellStyle name="Normal 7 3 6" xfId="13963" xr:uid="{00000000-0005-0000-0000-0000C2750000}"/>
    <cellStyle name="Normal 7 3 7" xfId="8100" xr:uid="{00000000-0005-0000-0000-0000C3750000}"/>
    <cellStyle name="Normal 7 3 7 2" xfId="27598" xr:uid="{00000000-0005-0000-0000-0000C4750000}"/>
    <cellStyle name="Normal 7 3 8" xfId="28089" xr:uid="{00000000-0005-0000-0000-0000C5750000}"/>
    <cellStyle name="Normal 7 3 9" xfId="6062" xr:uid="{00000000-0005-0000-0000-0000C6750000}"/>
    <cellStyle name="Normal 7 4" xfId="3153" xr:uid="{00000000-0005-0000-0000-0000C7750000}"/>
    <cellStyle name="Normal 7 4 2" xfId="13964" xr:uid="{00000000-0005-0000-0000-0000C8750000}"/>
    <cellStyle name="Normal 7 4 3" xfId="8117" xr:uid="{00000000-0005-0000-0000-0000C9750000}"/>
    <cellStyle name="Normal 7 4 3 2" xfId="27599" xr:uid="{00000000-0005-0000-0000-0000CA750000}"/>
    <cellStyle name="Normal 7 4 4" xfId="28090" xr:uid="{00000000-0005-0000-0000-0000CB750000}"/>
    <cellStyle name="Normal 7 4 5" xfId="6064" xr:uid="{00000000-0005-0000-0000-0000CC750000}"/>
    <cellStyle name="Normal 7 5" xfId="3154" xr:uid="{00000000-0005-0000-0000-0000CD750000}"/>
    <cellStyle name="Normal 7 5 2" xfId="13965" xr:uid="{00000000-0005-0000-0000-0000CE750000}"/>
    <cellStyle name="Normal 7 5 3" xfId="8118" xr:uid="{00000000-0005-0000-0000-0000CF750000}"/>
    <cellStyle name="Normal 7 5 3 2" xfId="27600" xr:uid="{00000000-0005-0000-0000-0000D0750000}"/>
    <cellStyle name="Normal 7 6" xfId="3155" xr:uid="{00000000-0005-0000-0000-0000D1750000}"/>
    <cellStyle name="Normal 7 6 2" xfId="13966" xr:uid="{00000000-0005-0000-0000-0000D2750000}"/>
    <cellStyle name="Normal 7 6 3" xfId="8119" xr:uid="{00000000-0005-0000-0000-0000D3750000}"/>
    <cellStyle name="Normal 7 7" xfId="3156" xr:uid="{00000000-0005-0000-0000-0000D4750000}"/>
    <cellStyle name="Normal 7 7 2" xfId="13967" xr:uid="{00000000-0005-0000-0000-0000D5750000}"/>
    <cellStyle name="Normal 7 7 3" xfId="8120" xr:uid="{00000000-0005-0000-0000-0000D6750000}"/>
    <cellStyle name="Normal 7 8" xfId="3157" xr:uid="{00000000-0005-0000-0000-0000D7750000}"/>
    <cellStyle name="Normal 7 8 2" xfId="13968" xr:uid="{00000000-0005-0000-0000-0000D8750000}"/>
    <cellStyle name="Normal 7 8 3" xfId="8121" xr:uid="{00000000-0005-0000-0000-0000D9750000}"/>
    <cellStyle name="Normal 7 9" xfId="3158" xr:uid="{00000000-0005-0000-0000-0000DA750000}"/>
    <cellStyle name="Normal 7 9 2" xfId="13969" xr:uid="{00000000-0005-0000-0000-0000DB750000}"/>
    <cellStyle name="Normal 7 9 3" xfId="8122" xr:uid="{00000000-0005-0000-0000-0000DC750000}"/>
    <cellStyle name="Normal 7_01 TT38" xfId="6061" xr:uid="{00000000-0005-0000-0000-0000DD750000}"/>
    <cellStyle name="Normal 70" xfId="5833" xr:uid="{00000000-0005-0000-0000-0000DE750000}"/>
    <cellStyle name="Normal 71" xfId="5832" xr:uid="{00000000-0005-0000-0000-0000DF750000}"/>
    <cellStyle name="Normal 72" xfId="6060" xr:uid="{00000000-0005-0000-0000-0000E0750000}"/>
    <cellStyle name="Normal 72 2" xfId="5831" xr:uid="{00000000-0005-0000-0000-0000E1750000}"/>
    <cellStyle name="Normal 73" xfId="5830" xr:uid="{00000000-0005-0000-0000-0000E2750000}"/>
    <cellStyle name="Normal 74" xfId="5829" xr:uid="{00000000-0005-0000-0000-0000E3750000}"/>
    <cellStyle name="Normal 75" xfId="5772" xr:uid="{00000000-0005-0000-0000-0000E4750000}"/>
    <cellStyle name="Normal 75 2" xfId="19855" xr:uid="{00000000-0005-0000-0000-0000E5750000}"/>
    <cellStyle name="Normal 76" xfId="5758" xr:uid="{00000000-0005-0000-0000-0000E6750000}"/>
    <cellStyle name="Normal 76 2" xfId="19806" xr:uid="{00000000-0005-0000-0000-0000E7750000}"/>
    <cellStyle name="Normal 77" xfId="5686" xr:uid="{00000000-0005-0000-0000-0000E8750000}"/>
    <cellStyle name="Normal 77 2" xfId="19752" xr:uid="{00000000-0005-0000-0000-0000E9750000}"/>
    <cellStyle name="Normal 78" xfId="5828" xr:uid="{00000000-0005-0000-0000-0000EA750000}"/>
    <cellStyle name="Normal 78 2" xfId="19680" xr:uid="{00000000-0005-0000-0000-0000EB750000}"/>
    <cellStyle name="Normal 79" xfId="5694" xr:uid="{00000000-0005-0000-0000-0000EC750000}"/>
    <cellStyle name="Normal 79 2" xfId="19443" xr:uid="{00000000-0005-0000-0000-0000ED750000}"/>
    <cellStyle name="Normal 8" xfId="3159" xr:uid="{00000000-0005-0000-0000-0000EE750000}"/>
    <cellStyle name="Normal 8 10" xfId="3160" xr:uid="{00000000-0005-0000-0000-0000EF750000}"/>
    <cellStyle name="Normal 8 10 2" xfId="13971" xr:uid="{00000000-0005-0000-0000-0000F0750000}"/>
    <cellStyle name="Normal 8 10 3" xfId="8124" xr:uid="{00000000-0005-0000-0000-0000F1750000}"/>
    <cellStyle name="Normal 8 11" xfId="3161" xr:uid="{00000000-0005-0000-0000-0000F2750000}"/>
    <cellStyle name="Normal 8 11 2" xfId="13972" xr:uid="{00000000-0005-0000-0000-0000F3750000}"/>
    <cellStyle name="Normal 8 11 3" xfId="8125" xr:uid="{00000000-0005-0000-0000-0000F4750000}"/>
    <cellStyle name="Normal 8 12" xfId="3162" xr:uid="{00000000-0005-0000-0000-0000F5750000}"/>
    <cellStyle name="Normal 8 12 2" xfId="13973" xr:uid="{00000000-0005-0000-0000-0000F6750000}"/>
    <cellStyle name="Normal 8 12 3" xfId="8126" xr:uid="{00000000-0005-0000-0000-0000F7750000}"/>
    <cellStyle name="Normal 8 13" xfId="3163" xr:uid="{00000000-0005-0000-0000-0000F8750000}"/>
    <cellStyle name="Normal 8 13 2" xfId="13974" xr:uid="{00000000-0005-0000-0000-0000F9750000}"/>
    <cellStyle name="Normal 8 13 3" xfId="8127" xr:uid="{00000000-0005-0000-0000-0000FA750000}"/>
    <cellStyle name="Normal 8 14" xfId="3164" xr:uid="{00000000-0005-0000-0000-0000FB750000}"/>
    <cellStyle name="Normal 8 14 2" xfId="13975" xr:uid="{00000000-0005-0000-0000-0000FC750000}"/>
    <cellStyle name="Normal 8 14 3" xfId="8128" xr:uid="{00000000-0005-0000-0000-0000FD750000}"/>
    <cellStyle name="Normal 8 15" xfId="3165" xr:uid="{00000000-0005-0000-0000-0000FE750000}"/>
    <cellStyle name="Normal 8 15 2" xfId="13976" xr:uid="{00000000-0005-0000-0000-0000FF750000}"/>
    <cellStyle name="Normal 8 15 3" xfId="8129" xr:uid="{00000000-0005-0000-0000-000000760000}"/>
    <cellStyle name="Normal 8 16" xfId="8130" xr:uid="{00000000-0005-0000-0000-000001760000}"/>
    <cellStyle name="Normal 8 17" xfId="9275" xr:uid="{00000000-0005-0000-0000-000002760000}"/>
    <cellStyle name="Normal 8 18" xfId="9552" xr:uid="{00000000-0005-0000-0000-000003760000}"/>
    <cellStyle name="Normal 8 19" xfId="13970" xr:uid="{00000000-0005-0000-0000-000004760000}"/>
    <cellStyle name="Normal 8 2" xfId="3166" xr:uid="{00000000-0005-0000-0000-000005760000}"/>
    <cellStyle name="Normal 8 2 2" xfId="8131" xr:uid="{00000000-0005-0000-0000-000006760000}"/>
    <cellStyle name="Normal 8 2 2 2" xfId="28092" xr:uid="{00000000-0005-0000-0000-000007760000}"/>
    <cellStyle name="Normal 8 2 3" xfId="8132" xr:uid="{00000000-0005-0000-0000-000008760000}"/>
    <cellStyle name="Normal 8 2 4" xfId="13977" xr:uid="{00000000-0005-0000-0000-000009760000}"/>
    <cellStyle name="Normal 8 2 5" xfId="5600" xr:uid="{00000000-0005-0000-0000-00000A760000}"/>
    <cellStyle name="Normal 8 2 5 2" xfId="27601" xr:uid="{00000000-0005-0000-0000-00000B760000}"/>
    <cellStyle name="Normal 8 2 6" xfId="28091" xr:uid="{00000000-0005-0000-0000-00000C760000}"/>
    <cellStyle name="Normal 8 2 7" xfId="6059" xr:uid="{00000000-0005-0000-0000-00000D760000}"/>
    <cellStyle name="Normal 8 20" xfId="5599" xr:uid="{00000000-0005-0000-0000-00000E760000}"/>
    <cellStyle name="Normal 8 20 2" xfId="32448" xr:uid="{00000000-0005-0000-0000-00000F760000}"/>
    <cellStyle name="Normal 8 20 3" xfId="19433" xr:uid="{00000000-0005-0000-0000-000010760000}"/>
    <cellStyle name="Normal 8 3" xfId="3167" xr:uid="{00000000-0005-0000-0000-000011760000}"/>
    <cellStyle name="Normal 8 3 2" xfId="8133" xr:uid="{00000000-0005-0000-0000-000012760000}"/>
    <cellStyle name="Normal 8 3 3" xfId="8134" xr:uid="{00000000-0005-0000-0000-000013760000}"/>
    <cellStyle name="Normal 8 3 4" xfId="13978" xr:uid="{00000000-0005-0000-0000-000014760000}"/>
    <cellStyle name="Normal 8 3 5" xfId="8123" xr:uid="{00000000-0005-0000-0000-000015760000}"/>
    <cellStyle name="Normal 8 3 5 2" xfId="27602" xr:uid="{00000000-0005-0000-0000-000016760000}"/>
    <cellStyle name="Normal 8 3 6" xfId="28093" xr:uid="{00000000-0005-0000-0000-000017760000}"/>
    <cellStyle name="Normal 8 4" xfId="3168" xr:uid="{00000000-0005-0000-0000-000018760000}"/>
    <cellStyle name="Normal 8 4 2" xfId="13979" xr:uid="{00000000-0005-0000-0000-000019760000}"/>
    <cellStyle name="Normal 8 4 3" xfId="8135" xr:uid="{00000000-0005-0000-0000-00001A760000}"/>
    <cellStyle name="Normal 8 4 3 2" xfId="27603" xr:uid="{00000000-0005-0000-0000-00001B760000}"/>
    <cellStyle name="Normal 8 5" xfId="3169" xr:uid="{00000000-0005-0000-0000-00001C760000}"/>
    <cellStyle name="Normal 8 5 2" xfId="13980" xr:uid="{00000000-0005-0000-0000-00001D760000}"/>
    <cellStyle name="Normal 8 5 3" xfId="8136" xr:uid="{00000000-0005-0000-0000-00001E760000}"/>
    <cellStyle name="Normal 8 5 3 2" xfId="27604" xr:uid="{00000000-0005-0000-0000-00001F760000}"/>
    <cellStyle name="Normal 8 6" xfId="3170" xr:uid="{00000000-0005-0000-0000-000020760000}"/>
    <cellStyle name="Normal 8 6 2" xfId="13981" xr:uid="{00000000-0005-0000-0000-000021760000}"/>
    <cellStyle name="Normal 8 6 3" xfId="8137" xr:uid="{00000000-0005-0000-0000-000022760000}"/>
    <cellStyle name="Normal 8 6 3 2" xfId="27605" xr:uid="{00000000-0005-0000-0000-000023760000}"/>
    <cellStyle name="Normal 8 7" xfId="3171" xr:uid="{00000000-0005-0000-0000-000024760000}"/>
    <cellStyle name="Normal 8 7 2" xfId="13982" xr:uid="{00000000-0005-0000-0000-000025760000}"/>
    <cellStyle name="Normal 8 7 3" xfId="8138" xr:uid="{00000000-0005-0000-0000-000026760000}"/>
    <cellStyle name="Normal 8 7 3 2" xfId="27606" xr:uid="{00000000-0005-0000-0000-000027760000}"/>
    <cellStyle name="Normal 8 8" xfId="3172" xr:uid="{00000000-0005-0000-0000-000028760000}"/>
    <cellStyle name="Normal 8 8 2" xfId="13983" xr:uid="{00000000-0005-0000-0000-000029760000}"/>
    <cellStyle name="Normal 8 8 3" xfId="8139" xr:uid="{00000000-0005-0000-0000-00002A760000}"/>
    <cellStyle name="Normal 8 9" xfId="3173" xr:uid="{00000000-0005-0000-0000-00002B760000}"/>
    <cellStyle name="Normal 8 9 2" xfId="13984" xr:uid="{00000000-0005-0000-0000-00002C760000}"/>
    <cellStyle name="Normal 8 9 3" xfId="8140" xr:uid="{00000000-0005-0000-0000-00002D760000}"/>
    <cellStyle name="Normal 8_Biểu bổ sung vốn CTMT (vốn SN)" xfId="28094" xr:uid="{00000000-0005-0000-0000-00002E760000}"/>
    <cellStyle name="Normal 80" xfId="5827" xr:uid="{00000000-0005-0000-0000-00002F760000}"/>
    <cellStyle name="Normal 81" xfId="5740" xr:uid="{00000000-0005-0000-0000-000030760000}"/>
    <cellStyle name="Normal 81 2" xfId="27628" xr:uid="{00000000-0005-0000-0000-000031760000}"/>
    <cellStyle name="Normal 82" xfId="5801" xr:uid="{00000000-0005-0000-0000-000032760000}"/>
    <cellStyle name="Normal 82 2" xfId="27653" xr:uid="{00000000-0005-0000-0000-000033760000}"/>
    <cellStyle name="Normal 83" xfId="5826" xr:uid="{00000000-0005-0000-0000-000034760000}"/>
    <cellStyle name="Normal 83 2" xfId="27683" xr:uid="{00000000-0005-0000-0000-000035760000}"/>
    <cellStyle name="Normal 84" xfId="5825" xr:uid="{00000000-0005-0000-0000-000036760000}"/>
    <cellStyle name="Normal 85" xfId="5757" xr:uid="{00000000-0005-0000-0000-000037760000}"/>
    <cellStyle name="Normal 85 2" xfId="31893" xr:uid="{00000000-0005-0000-0000-000038760000}"/>
    <cellStyle name="Normal 86" xfId="5725" xr:uid="{00000000-0005-0000-0000-000039760000}"/>
    <cellStyle name="Normal 86 2" xfId="31974" xr:uid="{00000000-0005-0000-0000-00003A760000}"/>
    <cellStyle name="Normal 87" xfId="5792" xr:uid="{00000000-0005-0000-0000-00003B760000}"/>
    <cellStyle name="Normal 88" xfId="5756" xr:uid="{00000000-0005-0000-0000-00003C760000}"/>
    <cellStyle name="Normal 89" xfId="5738" xr:uid="{00000000-0005-0000-0000-00003D760000}"/>
    <cellStyle name="Normal 9" xfId="3174" xr:uid="{00000000-0005-0000-0000-00003E760000}"/>
    <cellStyle name="Normal 9 10" xfId="3175" xr:uid="{00000000-0005-0000-0000-00003F760000}"/>
    <cellStyle name="Normal 9 10 2" xfId="13985" xr:uid="{00000000-0005-0000-0000-000040760000}"/>
    <cellStyle name="Normal 9 10 3" xfId="8142" xr:uid="{00000000-0005-0000-0000-000041760000}"/>
    <cellStyle name="Normal 9 11" xfId="3176" xr:uid="{00000000-0005-0000-0000-000042760000}"/>
    <cellStyle name="Normal 9 11 2" xfId="13986" xr:uid="{00000000-0005-0000-0000-000043760000}"/>
    <cellStyle name="Normal 9 11 3" xfId="8143" xr:uid="{00000000-0005-0000-0000-000044760000}"/>
    <cellStyle name="Normal 9 12" xfId="3177" xr:uid="{00000000-0005-0000-0000-000045760000}"/>
    <cellStyle name="Normal 9 12 2" xfId="13987" xr:uid="{00000000-0005-0000-0000-000046760000}"/>
    <cellStyle name="Normal 9 12 3" xfId="8144" xr:uid="{00000000-0005-0000-0000-000047760000}"/>
    <cellStyle name="Normal 9 13" xfId="3178" xr:uid="{00000000-0005-0000-0000-000048760000}"/>
    <cellStyle name="Normal 9 13 2" xfId="13988" xr:uid="{00000000-0005-0000-0000-000049760000}"/>
    <cellStyle name="Normal 9 13 3" xfId="8145" xr:uid="{00000000-0005-0000-0000-00004A760000}"/>
    <cellStyle name="Normal 9 14" xfId="3179" xr:uid="{00000000-0005-0000-0000-00004B760000}"/>
    <cellStyle name="Normal 9 14 2" xfId="13989" xr:uid="{00000000-0005-0000-0000-00004C760000}"/>
    <cellStyle name="Normal 9 14 3" xfId="8146" xr:uid="{00000000-0005-0000-0000-00004D760000}"/>
    <cellStyle name="Normal 9 15" xfId="8147" xr:uid="{00000000-0005-0000-0000-00004E760000}"/>
    <cellStyle name="Normal 9 16" xfId="9276" xr:uid="{00000000-0005-0000-0000-00004F760000}"/>
    <cellStyle name="Normal 9 17" xfId="9553" xr:uid="{00000000-0005-0000-0000-000050760000}"/>
    <cellStyle name="Normal 9 18" xfId="5601" xr:uid="{00000000-0005-0000-0000-000051760000}"/>
    <cellStyle name="Normal 9 2" xfId="3180" xr:uid="{00000000-0005-0000-0000-000052760000}"/>
    <cellStyle name="Normal 9 2 2" xfId="8148" xr:uid="{00000000-0005-0000-0000-000053760000}"/>
    <cellStyle name="Normal 9 2 3" xfId="8149" xr:uid="{00000000-0005-0000-0000-000054760000}"/>
    <cellStyle name="Normal 9 2 4" xfId="9277" xr:uid="{00000000-0005-0000-0000-000055760000}"/>
    <cellStyle name="Normal 9 2 5" xfId="9554" xr:uid="{00000000-0005-0000-0000-000056760000}"/>
    <cellStyle name="Normal 9 2 6" xfId="13990" xr:uid="{00000000-0005-0000-0000-000057760000}"/>
    <cellStyle name="Normal 9 2 7" xfId="5602" xr:uid="{00000000-0005-0000-0000-000058760000}"/>
    <cellStyle name="Normal 9 3" xfId="3181" xr:uid="{00000000-0005-0000-0000-000059760000}"/>
    <cellStyle name="Normal 9 3 2" xfId="8150" xr:uid="{00000000-0005-0000-0000-00005A760000}"/>
    <cellStyle name="Normal 9 3 2 2" xfId="27608" xr:uid="{00000000-0005-0000-0000-00005B760000}"/>
    <cellStyle name="Normal 9 3 3" xfId="8151" xr:uid="{00000000-0005-0000-0000-00005C760000}"/>
    <cellStyle name="Normal 9 3 4" xfId="9278" xr:uid="{00000000-0005-0000-0000-00005D760000}"/>
    <cellStyle name="Normal 9 3 5" xfId="9555" xr:uid="{00000000-0005-0000-0000-00005E760000}"/>
    <cellStyle name="Normal 9 3 6" xfId="13991" xr:uid="{00000000-0005-0000-0000-00005F760000}"/>
    <cellStyle name="Normal 9 3 7" xfId="8141" xr:uid="{00000000-0005-0000-0000-000060760000}"/>
    <cellStyle name="Normal 9 3 7 2" xfId="27607" xr:uid="{00000000-0005-0000-0000-000061760000}"/>
    <cellStyle name="Normal 9 4" xfId="3182" xr:uid="{00000000-0005-0000-0000-000062760000}"/>
    <cellStyle name="Normal 9 4 2" xfId="13992" xr:uid="{00000000-0005-0000-0000-000063760000}"/>
    <cellStyle name="Normal 9 4 3" xfId="8152" xr:uid="{00000000-0005-0000-0000-000064760000}"/>
    <cellStyle name="Normal 9 4 3 2" xfId="27609" xr:uid="{00000000-0005-0000-0000-000065760000}"/>
    <cellStyle name="Normal 9 5" xfId="3183" xr:uid="{00000000-0005-0000-0000-000066760000}"/>
    <cellStyle name="Normal 9 5 2" xfId="13993" xr:uid="{00000000-0005-0000-0000-000067760000}"/>
    <cellStyle name="Normal 9 5 3" xfId="8153" xr:uid="{00000000-0005-0000-0000-000068760000}"/>
    <cellStyle name="Normal 9 5 3 2" xfId="27610" xr:uid="{00000000-0005-0000-0000-000069760000}"/>
    <cellStyle name="Normal 9 6" xfId="3184" xr:uid="{00000000-0005-0000-0000-00006A760000}"/>
    <cellStyle name="Normal 9 6 2" xfId="13994" xr:uid="{00000000-0005-0000-0000-00006B760000}"/>
    <cellStyle name="Normal 9 6 3" xfId="8154" xr:uid="{00000000-0005-0000-0000-00006C760000}"/>
    <cellStyle name="Normal 9 6 3 2" xfId="27611" xr:uid="{00000000-0005-0000-0000-00006D760000}"/>
    <cellStyle name="Normal 9 7" xfId="3185" xr:uid="{00000000-0005-0000-0000-00006E760000}"/>
    <cellStyle name="Normal 9 7 2" xfId="13995" xr:uid="{00000000-0005-0000-0000-00006F760000}"/>
    <cellStyle name="Normal 9 7 3" xfId="8155" xr:uid="{00000000-0005-0000-0000-000070760000}"/>
    <cellStyle name="Normal 9 7 3 2" xfId="27612" xr:uid="{00000000-0005-0000-0000-000071760000}"/>
    <cellStyle name="Normal 9 8" xfId="3186" xr:uid="{00000000-0005-0000-0000-000072760000}"/>
    <cellStyle name="Normal 9 8 2" xfId="13996" xr:uid="{00000000-0005-0000-0000-000073760000}"/>
    <cellStyle name="Normal 9 8 3" xfId="8156" xr:uid="{00000000-0005-0000-0000-000074760000}"/>
    <cellStyle name="Normal 9 8 3 2" xfId="27613" xr:uid="{00000000-0005-0000-0000-000075760000}"/>
    <cellStyle name="Normal 9 9" xfId="3187" xr:uid="{00000000-0005-0000-0000-000076760000}"/>
    <cellStyle name="Normal 9 9 2" xfId="13997" xr:uid="{00000000-0005-0000-0000-000077760000}"/>
    <cellStyle name="Normal 9 9 3" xfId="8157" xr:uid="{00000000-0005-0000-0000-000078760000}"/>
    <cellStyle name="Normal 9_BieuHD2016-2020Tquang2(OK)" xfId="6058" xr:uid="{00000000-0005-0000-0000-000079760000}"/>
    <cellStyle name="Normal 90" xfId="5720" xr:uid="{00000000-0005-0000-0000-00007A760000}"/>
    <cellStyle name="Normal 91" xfId="5805" xr:uid="{00000000-0005-0000-0000-00007B760000}"/>
    <cellStyle name="Normal 92" xfId="5697" xr:uid="{00000000-0005-0000-0000-00007C760000}"/>
    <cellStyle name="Normal 93" xfId="5737" xr:uid="{00000000-0005-0000-0000-00007D760000}"/>
    <cellStyle name="Normal 94" xfId="5681" xr:uid="{00000000-0005-0000-0000-00007E760000}"/>
    <cellStyle name="Normal 95" xfId="5732" xr:uid="{00000000-0005-0000-0000-00007F760000}"/>
    <cellStyle name="Normal 96" xfId="5722" xr:uid="{00000000-0005-0000-0000-000080760000}"/>
    <cellStyle name="Normal 97" xfId="5804" xr:uid="{00000000-0005-0000-0000-000081760000}"/>
    <cellStyle name="Normal 98" xfId="5791" xr:uid="{00000000-0005-0000-0000-000082760000}"/>
    <cellStyle name="Normal 99" xfId="5685" xr:uid="{00000000-0005-0000-0000-000083760000}"/>
    <cellStyle name="Normal1" xfId="3188" xr:uid="{00000000-0005-0000-0000-000084760000}"/>
    <cellStyle name="Normal1 2" xfId="9279" xr:uid="{00000000-0005-0000-0000-000085760000}"/>
    <cellStyle name="Normal1 3" xfId="9556" xr:uid="{00000000-0005-0000-0000-000086760000}"/>
    <cellStyle name="Normal1 4" xfId="13998" xr:uid="{00000000-0005-0000-0000-000087760000}"/>
    <cellStyle name="Normal1 5" xfId="8158" xr:uid="{00000000-0005-0000-0000-000088760000}"/>
    <cellStyle name="Normale_ PESO ELETTR." xfId="3189" xr:uid="{00000000-0005-0000-0000-000089760000}"/>
    <cellStyle name="Normalny_Cennik obowi?zuje od 06-08-2001 r (1)" xfId="3190" xr:uid="{00000000-0005-0000-0000-00008A760000}"/>
    <cellStyle name="Note 10" xfId="3191" xr:uid="{00000000-0005-0000-0000-00008B760000}"/>
    <cellStyle name="Note 10 2" xfId="3192" xr:uid="{00000000-0005-0000-0000-00008C760000}"/>
    <cellStyle name="Note 10 2 2" xfId="3193" xr:uid="{00000000-0005-0000-0000-00008D760000}"/>
    <cellStyle name="Note 10 2 2 2" xfId="14001" xr:uid="{00000000-0005-0000-0000-00008E760000}"/>
    <cellStyle name="Note 10 2 2 2 2" xfId="29043" xr:uid="{00000000-0005-0000-0000-00008F760000}"/>
    <cellStyle name="Note 10 2 2 2 2 2" xfId="32503" xr:uid="{00000000-0005-0000-0000-000090760000}"/>
    <cellStyle name="Note 10 2 2 2 3" xfId="29388" xr:uid="{00000000-0005-0000-0000-000091760000}"/>
    <cellStyle name="Note 10 2 2 3" xfId="8161" xr:uid="{00000000-0005-0000-0000-000092760000}"/>
    <cellStyle name="Note 10 2 3" xfId="3194" xr:uid="{00000000-0005-0000-0000-000093760000}"/>
    <cellStyle name="Note 10 2 3 2" xfId="14002" xr:uid="{00000000-0005-0000-0000-000094760000}"/>
    <cellStyle name="Note 10 2 3 2 2" xfId="29044" xr:uid="{00000000-0005-0000-0000-000095760000}"/>
    <cellStyle name="Note 10 2 3 2 2 2" xfId="32504" xr:uid="{00000000-0005-0000-0000-000096760000}"/>
    <cellStyle name="Note 10 2 3 2 3" xfId="28398" xr:uid="{00000000-0005-0000-0000-000097760000}"/>
    <cellStyle name="Note 10 2 3 3" xfId="8162" xr:uid="{00000000-0005-0000-0000-000098760000}"/>
    <cellStyle name="Note 10 2 4" xfId="3195" xr:uid="{00000000-0005-0000-0000-000099760000}"/>
    <cellStyle name="Note 10 2 4 2" xfId="14003" xr:uid="{00000000-0005-0000-0000-00009A760000}"/>
    <cellStyle name="Note 10 2 4 2 2" xfId="29045" xr:uid="{00000000-0005-0000-0000-00009B760000}"/>
    <cellStyle name="Note 10 2 4 2 2 2" xfId="32505" xr:uid="{00000000-0005-0000-0000-00009C760000}"/>
    <cellStyle name="Note 10 2 4 2 3" xfId="28210" xr:uid="{00000000-0005-0000-0000-00009D760000}"/>
    <cellStyle name="Note 10 2 4 3" xfId="8163" xr:uid="{00000000-0005-0000-0000-00009E760000}"/>
    <cellStyle name="Note 10 2 5" xfId="14000" xr:uid="{00000000-0005-0000-0000-00009F760000}"/>
    <cellStyle name="Note 10 2 5 2" xfId="29042" xr:uid="{00000000-0005-0000-0000-0000A0760000}"/>
    <cellStyle name="Note 10 2 5 2 2" xfId="32502" xr:uid="{00000000-0005-0000-0000-0000A1760000}"/>
    <cellStyle name="Note 10 2 5 3" xfId="28409" xr:uid="{00000000-0005-0000-0000-0000A2760000}"/>
    <cellStyle name="Note 10 2 6" xfId="8160" xr:uid="{00000000-0005-0000-0000-0000A3760000}"/>
    <cellStyle name="Note 10 3" xfId="3196" xr:uid="{00000000-0005-0000-0000-0000A4760000}"/>
    <cellStyle name="Note 10 3 2" xfId="14004" xr:uid="{00000000-0005-0000-0000-0000A5760000}"/>
    <cellStyle name="Note 10 3 2 2" xfId="29046" xr:uid="{00000000-0005-0000-0000-0000A6760000}"/>
    <cellStyle name="Note 10 3 2 2 2" xfId="32506" xr:uid="{00000000-0005-0000-0000-0000A7760000}"/>
    <cellStyle name="Note 10 3 2 3" xfId="29296" xr:uid="{00000000-0005-0000-0000-0000A8760000}"/>
    <cellStyle name="Note 10 3 3" xfId="8164" xr:uid="{00000000-0005-0000-0000-0000A9760000}"/>
    <cellStyle name="Note 10 4" xfId="3197" xr:uid="{00000000-0005-0000-0000-0000AA760000}"/>
    <cellStyle name="Note 10 4 2" xfId="14005" xr:uid="{00000000-0005-0000-0000-0000AB760000}"/>
    <cellStyle name="Note 10 4 2 2" xfId="29047" xr:uid="{00000000-0005-0000-0000-0000AC760000}"/>
    <cellStyle name="Note 10 4 2 2 2" xfId="32507" xr:uid="{00000000-0005-0000-0000-0000AD760000}"/>
    <cellStyle name="Note 10 4 2 3" xfId="28498" xr:uid="{00000000-0005-0000-0000-0000AE760000}"/>
    <cellStyle name="Note 10 4 3" xfId="8165" xr:uid="{00000000-0005-0000-0000-0000AF760000}"/>
    <cellStyle name="Note 10 5" xfId="3198" xr:uid="{00000000-0005-0000-0000-0000B0760000}"/>
    <cellStyle name="Note 10 5 2" xfId="3199" xr:uid="{00000000-0005-0000-0000-0000B1760000}"/>
    <cellStyle name="Note 10 5 2 2" xfId="14007" xr:uid="{00000000-0005-0000-0000-0000B2760000}"/>
    <cellStyle name="Note 10 5 2 2 2" xfId="29049" xr:uid="{00000000-0005-0000-0000-0000B3760000}"/>
    <cellStyle name="Note 10 5 2 2 2 2" xfId="32509" xr:uid="{00000000-0005-0000-0000-0000B4760000}"/>
    <cellStyle name="Note 10 5 2 2 3" xfId="28336" xr:uid="{00000000-0005-0000-0000-0000B5760000}"/>
    <cellStyle name="Note 10 5 2 3" xfId="8167" xr:uid="{00000000-0005-0000-0000-0000B6760000}"/>
    <cellStyle name="Note 10 5 3" xfId="14006" xr:uid="{00000000-0005-0000-0000-0000B7760000}"/>
    <cellStyle name="Note 10 5 3 2" xfId="29048" xr:uid="{00000000-0005-0000-0000-0000B8760000}"/>
    <cellStyle name="Note 10 5 3 2 2" xfId="32508" xr:uid="{00000000-0005-0000-0000-0000B9760000}"/>
    <cellStyle name="Note 10 5 3 3" xfId="28192" xr:uid="{00000000-0005-0000-0000-0000BA760000}"/>
    <cellStyle name="Note 10 5 4" xfId="8166" xr:uid="{00000000-0005-0000-0000-0000BB760000}"/>
    <cellStyle name="Note 10 6" xfId="3200" xr:uid="{00000000-0005-0000-0000-0000BC760000}"/>
    <cellStyle name="Note 10 6 2" xfId="14008" xr:uid="{00000000-0005-0000-0000-0000BD760000}"/>
    <cellStyle name="Note 10 6 2 2" xfId="29050" xr:uid="{00000000-0005-0000-0000-0000BE760000}"/>
    <cellStyle name="Note 10 6 2 2 2" xfId="32510" xr:uid="{00000000-0005-0000-0000-0000BF760000}"/>
    <cellStyle name="Note 10 6 2 3" xfId="31163" xr:uid="{00000000-0005-0000-0000-0000C0760000}"/>
    <cellStyle name="Note 10 6 3" xfId="8168" xr:uid="{00000000-0005-0000-0000-0000C1760000}"/>
    <cellStyle name="Note 10 7" xfId="13999" xr:uid="{00000000-0005-0000-0000-0000C2760000}"/>
    <cellStyle name="Note 10 7 2" xfId="29041" xr:uid="{00000000-0005-0000-0000-0000C3760000}"/>
    <cellStyle name="Note 10 7 2 2" xfId="32501" xr:uid="{00000000-0005-0000-0000-0000C4760000}"/>
    <cellStyle name="Note 10 7 3" xfId="29285" xr:uid="{00000000-0005-0000-0000-0000C5760000}"/>
    <cellStyle name="Note 10 8" xfId="8159" xr:uid="{00000000-0005-0000-0000-0000C6760000}"/>
    <cellStyle name="Note 11" xfId="3201" xr:uid="{00000000-0005-0000-0000-0000C7760000}"/>
    <cellStyle name="Note 11 2" xfId="14009" xr:uid="{00000000-0005-0000-0000-0000C8760000}"/>
    <cellStyle name="Note 11 2 2" xfId="29051" xr:uid="{00000000-0005-0000-0000-0000C9760000}"/>
    <cellStyle name="Note 11 2 2 2" xfId="32511" xr:uid="{00000000-0005-0000-0000-0000CA760000}"/>
    <cellStyle name="Note 11 2 3" xfId="29031" xr:uid="{00000000-0005-0000-0000-0000CB760000}"/>
    <cellStyle name="Note 11 3" xfId="8169" xr:uid="{00000000-0005-0000-0000-0000CC760000}"/>
    <cellStyle name="Note 12" xfId="3202" xr:uid="{00000000-0005-0000-0000-0000CD760000}"/>
    <cellStyle name="Note 12 2" xfId="3203" xr:uid="{00000000-0005-0000-0000-0000CE760000}"/>
    <cellStyle name="Note 12 2 2" xfId="14011" xr:uid="{00000000-0005-0000-0000-0000CF760000}"/>
    <cellStyle name="Note 12 2 2 2" xfId="29053" xr:uid="{00000000-0005-0000-0000-0000D0760000}"/>
    <cellStyle name="Note 12 2 2 2 2" xfId="32513" xr:uid="{00000000-0005-0000-0000-0000D1760000}"/>
    <cellStyle name="Note 12 2 2 3" xfId="30697" xr:uid="{00000000-0005-0000-0000-0000D2760000}"/>
    <cellStyle name="Note 12 2 3" xfId="8171" xr:uid="{00000000-0005-0000-0000-0000D3760000}"/>
    <cellStyle name="Note 12 3" xfId="14010" xr:uid="{00000000-0005-0000-0000-0000D4760000}"/>
    <cellStyle name="Note 12 3 2" xfId="29052" xr:uid="{00000000-0005-0000-0000-0000D5760000}"/>
    <cellStyle name="Note 12 3 2 2" xfId="32512" xr:uid="{00000000-0005-0000-0000-0000D6760000}"/>
    <cellStyle name="Note 12 3 3" xfId="30785" xr:uid="{00000000-0005-0000-0000-0000D7760000}"/>
    <cellStyle name="Note 12 4" xfId="8170" xr:uid="{00000000-0005-0000-0000-0000D8760000}"/>
    <cellStyle name="Note 13" xfId="3204" xr:uid="{00000000-0005-0000-0000-0000D9760000}"/>
    <cellStyle name="Note 13 2" xfId="3205" xr:uid="{00000000-0005-0000-0000-0000DA760000}"/>
    <cellStyle name="Note 13 2 2" xfId="14013" xr:uid="{00000000-0005-0000-0000-0000DB760000}"/>
    <cellStyle name="Note 13 2 2 2" xfId="29055" xr:uid="{00000000-0005-0000-0000-0000DC760000}"/>
    <cellStyle name="Note 13 2 2 2 2" xfId="32515" xr:uid="{00000000-0005-0000-0000-0000DD760000}"/>
    <cellStyle name="Note 13 2 2 3" xfId="30843" xr:uid="{00000000-0005-0000-0000-0000DE760000}"/>
    <cellStyle name="Note 13 2 3" xfId="8173" xr:uid="{00000000-0005-0000-0000-0000DF760000}"/>
    <cellStyle name="Note 13 3" xfId="14012" xr:uid="{00000000-0005-0000-0000-0000E0760000}"/>
    <cellStyle name="Note 13 3 2" xfId="29054" xr:uid="{00000000-0005-0000-0000-0000E1760000}"/>
    <cellStyle name="Note 13 3 2 2" xfId="32514" xr:uid="{00000000-0005-0000-0000-0000E2760000}"/>
    <cellStyle name="Note 13 3 3" xfId="31179" xr:uid="{00000000-0005-0000-0000-0000E3760000}"/>
    <cellStyle name="Note 13 4" xfId="8172" xr:uid="{00000000-0005-0000-0000-0000E4760000}"/>
    <cellStyle name="Note 14" xfId="3206" xr:uid="{00000000-0005-0000-0000-0000E5760000}"/>
    <cellStyle name="Note 14 2" xfId="3207" xr:uid="{00000000-0005-0000-0000-0000E6760000}"/>
    <cellStyle name="Note 14 2 2" xfId="14015" xr:uid="{00000000-0005-0000-0000-0000E7760000}"/>
    <cellStyle name="Note 14 2 2 2" xfId="29057" xr:uid="{00000000-0005-0000-0000-0000E8760000}"/>
    <cellStyle name="Note 14 2 2 2 2" xfId="32517" xr:uid="{00000000-0005-0000-0000-0000E9760000}"/>
    <cellStyle name="Note 14 2 2 3" xfId="31185" xr:uid="{00000000-0005-0000-0000-0000EA760000}"/>
    <cellStyle name="Note 14 2 3" xfId="8175" xr:uid="{00000000-0005-0000-0000-0000EB760000}"/>
    <cellStyle name="Note 14 3" xfId="14014" xr:uid="{00000000-0005-0000-0000-0000EC760000}"/>
    <cellStyle name="Note 14 3 2" xfId="29056" xr:uid="{00000000-0005-0000-0000-0000ED760000}"/>
    <cellStyle name="Note 14 3 2 2" xfId="32516" xr:uid="{00000000-0005-0000-0000-0000EE760000}"/>
    <cellStyle name="Note 14 3 3" xfId="28378" xr:uid="{00000000-0005-0000-0000-0000EF760000}"/>
    <cellStyle name="Note 14 4" xfId="8174" xr:uid="{00000000-0005-0000-0000-0000F0760000}"/>
    <cellStyle name="Note 15" xfId="3208" xr:uid="{00000000-0005-0000-0000-0000F1760000}"/>
    <cellStyle name="Note 15 2" xfId="14016" xr:uid="{00000000-0005-0000-0000-0000F2760000}"/>
    <cellStyle name="Note 15 2 2" xfId="29058" xr:uid="{00000000-0005-0000-0000-0000F3760000}"/>
    <cellStyle name="Note 15 2 2 2" xfId="32518" xr:uid="{00000000-0005-0000-0000-0000F4760000}"/>
    <cellStyle name="Note 15 2 3" xfId="28348" xr:uid="{00000000-0005-0000-0000-0000F5760000}"/>
    <cellStyle name="Note 15 3" xfId="8176" xr:uid="{00000000-0005-0000-0000-0000F6760000}"/>
    <cellStyle name="Note 16" xfId="3209" xr:uid="{00000000-0005-0000-0000-0000F7760000}"/>
    <cellStyle name="Note 16 2" xfId="14017" xr:uid="{00000000-0005-0000-0000-0000F8760000}"/>
    <cellStyle name="Note 16 2 2" xfId="29059" xr:uid="{00000000-0005-0000-0000-0000F9760000}"/>
    <cellStyle name="Note 16 2 2 2" xfId="32519" xr:uid="{00000000-0005-0000-0000-0000FA760000}"/>
    <cellStyle name="Note 16 2 3" xfId="28198" xr:uid="{00000000-0005-0000-0000-0000FB760000}"/>
    <cellStyle name="Note 16 3" xfId="8177" xr:uid="{00000000-0005-0000-0000-0000FC760000}"/>
    <cellStyle name="Note 17" xfId="3210" xr:uid="{00000000-0005-0000-0000-0000FD760000}"/>
    <cellStyle name="Note 17 2" xfId="14018" xr:uid="{00000000-0005-0000-0000-0000FE760000}"/>
    <cellStyle name="Note 17 2 2" xfId="29060" xr:uid="{00000000-0005-0000-0000-0000FF760000}"/>
    <cellStyle name="Note 17 2 2 2" xfId="32520" xr:uid="{00000000-0005-0000-0000-000000770000}"/>
    <cellStyle name="Note 17 2 3" xfId="28379" xr:uid="{00000000-0005-0000-0000-000001770000}"/>
    <cellStyle name="Note 17 3" xfId="8178" xr:uid="{00000000-0005-0000-0000-000002770000}"/>
    <cellStyle name="Note 18" xfId="3211" xr:uid="{00000000-0005-0000-0000-000003770000}"/>
    <cellStyle name="Note 18 2" xfId="14019" xr:uid="{00000000-0005-0000-0000-000004770000}"/>
    <cellStyle name="Note 18 2 2" xfId="29061" xr:uid="{00000000-0005-0000-0000-000005770000}"/>
    <cellStyle name="Note 18 2 2 2" xfId="32521" xr:uid="{00000000-0005-0000-0000-000006770000}"/>
    <cellStyle name="Note 18 2 3" xfId="31175" xr:uid="{00000000-0005-0000-0000-000007770000}"/>
    <cellStyle name="Note 18 3" xfId="8179" xr:uid="{00000000-0005-0000-0000-000008770000}"/>
    <cellStyle name="Note 19" xfId="3212" xr:uid="{00000000-0005-0000-0000-000009770000}"/>
    <cellStyle name="Note 19 2" xfId="14020" xr:uid="{00000000-0005-0000-0000-00000A770000}"/>
    <cellStyle name="Note 19 2 2" xfId="29062" xr:uid="{00000000-0005-0000-0000-00000B770000}"/>
    <cellStyle name="Note 19 2 2 2" xfId="32522" xr:uid="{00000000-0005-0000-0000-00000C770000}"/>
    <cellStyle name="Note 19 2 3" xfId="29279" xr:uid="{00000000-0005-0000-0000-00000D770000}"/>
    <cellStyle name="Note 19 3" xfId="8180" xr:uid="{00000000-0005-0000-0000-00000E770000}"/>
    <cellStyle name="Note 2" xfId="3213" xr:uid="{00000000-0005-0000-0000-00000F770000}"/>
    <cellStyle name="Note 2 10" xfId="3214" xr:uid="{00000000-0005-0000-0000-000010770000}"/>
    <cellStyle name="Note 2 10 2" xfId="14022" xr:uid="{00000000-0005-0000-0000-000011770000}"/>
    <cellStyle name="Note 2 10 2 2" xfId="29064" xr:uid="{00000000-0005-0000-0000-000012770000}"/>
    <cellStyle name="Note 2 10 2 2 2" xfId="32524" xr:uid="{00000000-0005-0000-0000-000013770000}"/>
    <cellStyle name="Note 2 10 2 3" xfId="31173" xr:uid="{00000000-0005-0000-0000-000014770000}"/>
    <cellStyle name="Note 2 10 3" xfId="8182" xr:uid="{00000000-0005-0000-0000-000015770000}"/>
    <cellStyle name="Note 2 11" xfId="3215" xr:uid="{00000000-0005-0000-0000-000016770000}"/>
    <cellStyle name="Note 2 11 2" xfId="14023" xr:uid="{00000000-0005-0000-0000-000017770000}"/>
    <cellStyle name="Note 2 11 2 2" xfId="29065" xr:uid="{00000000-0005-0000-0000-000018770000}"/>
    <cellStyle name="Note 2 11 2 2 2" xfId="32525" xr:uid="{00000000-0005-0000-0000-000019770000}"/>
    <cellStyle name="Note 2 11 2 3" xfId="28201" xr:uid="{00000000-0005-0000-0000-00001A770000}"/>
    <cellStyle name="Note 2 11 3" xfId="8183" xr:uid="{00000000-0005-0000-0000-00001B770000}"/>
    <cellStyle name="Note 2 12" xfId="3216" xr:uid="{00000000-0005-0000-0000-00001C770000}"/>
    <cellStyle name="Note 2 12 2" xfId="3217" xr:uid="{00000000-0005-0000-0000-00001D770000}"/>
    <cellStyle name="Note 2 12 2 2" xfId="14025" xr:uid="{00000000-0005-0000-0000-00001E770000}"/>
    <cellStyle name="Note 2 12 2 2 2" xfId="29067" xr:uid="{00000000-0005-0000-0000-00001F770000}"/>
    <cellStyle name="Note 2 12 2 2 2 2" xfId="32527" xr:uid="{00000000-0005-0000-0000-000020770000}"/>
    <cellStyle name="Note 2 12 2 2 3" xfId="28328" xr:uid="{00000000-0005-0000-0000-000021770000}"/>
    <cellStyle name="Note 2 12 2 3" xfId="8185" xr:uid="{00000000-0005-0000-0000-000022770000}"/>
    <cellStyle name="Note 2 12 3" xfId="14024" xr:uid="{00000000-0005-0000-0000-000023770000}"/>
    <cellStyle name="Note 2 12 3 2" xfId="29066" xr:uid="{00000000-0005-0000-0000-000024770000}"/>
    <cellStyle name="Note 2 12 3 2 2" xfId="32526" xr:uid="{00000000-0005-0000-0000-000025770000}"/>
    <cellStyle name="Note 2 12 3 3" xfId="28188" xr:uid="{00000000-0005-0000-0000-000026770000}"/>
    <cellStyle name="Note 2 12 4" xfId="8184" xr:uid="{00000000-0005-0000-0000-000027770000}"/>
    <cellStyle name="Note 2 13" xfId="3218" xr:uid="{00000000-0005-0000-0000-000028770000}"/>
    <cellStyle name="Note 2 13 2" xfId="14026" xr:uid="{00000000-0005-0000-0000-000029770000}"/>
    <cellStyle name="Note 2 13 2 2" xfId="29068" xr:uid="{00000000-0005-0000-0000-00002A770000}"/>
    <cellStyle name="Note 2 13 2 2 2" xfId="32528" xr:uid="{00000000-0005-0000-0000-00002B770000}"/>
    <cellStyle name="Note 2 13 2 3" xfId="28202" xr:uid="{00000000-0005-0000-0000-00002C770000}"/>
    <cellStyle name="Note 2 13 3" xfId="8186" xr:uid="{00000000-0005-0000-0000-00002D770000}"/>
    <cellStyle name="Note 2 14" xfId="3219" xr:uid="{00000000-0005-0000-0000-00002E770000}"/>
    <cellStyle name="Note 2 14 2" xfId="14027" xr:uid="{00000000-0005-0000-0000-00002F770000}"/>
    <cellStyle name="Note 2 14 2 2" xfId="29069" xr:uid="{00000000-0005-0000-0000-000030770000}"/>
    <cellStyle name="Note 2 14 2 2 2" xfId="32529" xr:uid="{00000000-0005-0000-0000-000031770000}"/>
    <cellStyle name="Note 2 14 2 3" xfId="28470" xr:uid="{00000000-0005-0000-0000-000032770000}"/>
    <cellStyle name="Note 2 14 3" xfId="8187" xr:uid="{00000000-0005-0000-0000-000033770000}"/>
    <cellStyle name="Note 2 15" xfId="3220" xr:uid="{00000000-0005-0000-0000-000034770000}"/>
    <cellStyle name="Note 2 15 2" xfId="14028" xr:uid="{00000000-0005-0000-0000-000035770000}"/>
    <cellStyle name="Note 2 15 2 2" xfId="29070" xr:uid="{00000000-0005-0000-0000-000036770000}"/>
    <cellStyle name="Note 2 15 2 2 2" xfId="32530" xr:uid="{00000000-0005-0000-0000-000037770000}"/>
    <cellStyle name="Note 2 15 2 3" xfId="28410" xr:uid="{00000000-0005-0000-0000-000038770000}"/>
    <cellStyle name="Note 2 15 3" xfId="8188" xr:uid="{00000000-0005-0000-0000-000039770000}"/>
    <cellStyle name="Note 2 16" xfId="3221" xr:uid="{00000000-0005-0000-0000-00003A770000}"/>
    <cellStyle name="Note 2 16 2" xfId="14029" xr:uid="{00000000-0005-0000-0000-00003B770000}"/>
    <cellStyle name="Note 2 16 2 2" xfId="29071" xr:uid="{00000000-0005-0000-0000-00003C770000}"/>
    <cellStyle name="Note 2 16 2 2 2" xfId="32531" xr:uid="{00000000-0005-0000-0000-00003D770000}"/>
    <cellStyle name="Note 2 16 2 3" xfId="28352" xr:uid="{00000000-0005-0000-0000-00003E770000}"/>
    <cellStyle name="Note 2 16 3" xfId="8189" xr:uid="{00000000-0005-0000-0000-00003F770000}"/>
    <cellStyle name="Note 2 17" xfId="3222" xr:uid="{00000000-0005-0000-0000-000040770000}"/>
    <cellStyle name="Note 2 17 2" xfId="14030" xr:uid="{00000000-0005-0000-0000-000041770000}"/>
    <cellStyle name="Note 2 17 2 2" xfId="29072" xr:uid="{00000000-0005-0000-0000-000042770000}"/>
    <cellStyle name="Note 2 17 2 2 2" xfId="32532" xr:uid="{00000000-0005-0000-0000-000043770000}"/>
    <cellStyle name="Note 2 17 2 3" xfId="29265" xr:uid="{00000000-0005-0000-0000-000044770000}"/>
    <cellStyle name="Note 2 17 3" xfId="8190" xr:uid="{00000000-0005-0000-0000-000045770000}"/>
    <cellStyle name="Note 2 18" xfId="3223" xr:uid="{00000000-0005-0000-0000-000046770000}"/>
    <cellStyle name="Note 2 18 2" xfId="14031" xr:uid="{00000000-0005-0000-0000-000047770000}"/>
    <cellStyle name="Note 2 18 2 2" xfId="29073" xr:uid="{00000000-0005-0000-0000-000048770000}"/>
    <cellStyle name="Note 2 18 2 2 2" xfId="32533" xr:uid="{00000000-0005-0000-0000-000049770000}"/>
    <cellStyle name="Note 2 18 2 3" xfId="28333" xr:uid="{00000000-0005-0000-0000-00004A770000}"/>
    <cellStyle name="Note 2 18 3" xfId="8191" xr:uid="{00000000-0005-0000-0000-00004B770000}"/>
    <cellStyle name="Note 2 19" xfId="3224" xr:uid="{00000000-0005-0000-0000-00004C770000}"/>
    <cellStyle name="Note 2 19 2" xfId="14032" xr:uid="{00000000-0005-0000-0000-00004D770000}"/>
    <cellStyle name="Note 2 19 2 2" xfId="29074" xr:uid="{00000000-0005-0000-0000-00004E770000}"/>
    <cellStyle name="Note 2 19 2 2 2" xfId="32534" xr:uid="{00000000-0005-0000-0000-00004F770000}"/>
    <cellStyle name="Note 2 19 2 3" xfId="28466" xr:uid="{00000000-0005-0000-0000-000050770000}"/>
    <cellStyle name="Note 2 19 3" xfId="8192" xr:uid="{00000000-0005-0000-0000-000051770000}"/>
    <cellStyle name="Note 2 2" xfId="3225" xr:uid="{00000000-0005-0000-0000-000052770000}"/>
    <cellStyle name="Note 2 2 10" xfId="14033" xr:uid="{00000000-0005-0000-0000-000053770000}"/>
    <cellStyle name="Note 2 2 10 2" xfId="29075" xr:uid="{00000000-0005-0000-0000-000054770000}"/>
    <cellStyle name="Note 2 2 10 2 2" xfId="32535" xr:uid="{00000000-0005-0000-0000-000055770000}"/>
    <cellStyle name="Note 2 2 10 3" xfId="28414" xr:uid="{00000000-0005-0000-0000-000056770000}"/>
    <cellStyle name="Note 2 2 11" xfId="8181" xr:uid="{00000000-0005-0000-0000-000057770000}"/>
    <cellStyle name="Note 2 2 11 2" xfId="29964" xr:uid="{00000000-0005-0000-0000-000058770000}"/>
    <cellStyle name="Note 2 2 11 3" xfId="28096" xr:uid="{00000000-0005-0000-0000-000059770000}"/>
    <cellStyle name="Note 2 2 2" xfId="3226" xr:uid="{00000000-0005-0000-0000-00005A770000}"/>
    <cellStyle name="Note 2 2 2 2" xfId="14034" xr:uid="{00000000-0005-0000-0000-00005B770000}"/>
    <cellStyle name="Note 2 2 2 2 2" xfId="29076" xr:uid="{00000000-0005-0000-0000-00005C770000}"/>
    <cellStyle name="Note 2 2 2 2 2 2" xfId="32536" xr:uid="{00000000-0005-0000-0000-00005D770000}"/>
    <cellStyle name="Note 2 2 2 2 3" xfId="28334" xr:uid="{00000000-0005-0000-0000-00005E770000}"/>
    <cellStyle name="Note 2 2 2 3" xfId="8193" xr:uid="{00000000-0005-0000-0000-00005F770000}"/>
    <cellStyle name="Note 2 2 3" xfId="3227" xr:uid="{00000000-0005-0000-0000-000060770000}"/>
    <cellStyle name="Note 2 2 3 2" xfId="14035" xr:uid="{00000000-0005-0000-0000-000061770000}"/>
    <cellStyle name="Note 2 2 3 2 2" xfId="29077" xr:uid="{00000000-0005-0000-0000-000062770000}"/>
    <cellStyle name="Note 2 2 3 2 2 2" xfId="32537" xr:uid="{00000000-0005-0000-0000-000063770000}"/>
    <cellStyle name="Note 2 2 3 2 3" xfId="28358" xr:uid="{00000000-0005-0000-0000-000064770000}"/>
    <cellStyle name="Note 2 2 3 3" xfId="8194" xr:uid="{00000000-0005-0000-0000-000065770000}"/>
    <cellStyle name="Note 2 2 4" xfId="3228" xr:uid="{00000000-0005-0000-0000-000066770000}"/>
    <cellStyle name="Note 2 2 4 2" xfId="14036" xr:uid="{00000000-0005-0000-0000-000067770000}"/>
    <cellStyle name="Note 2 2 4 2 2" xfId="29078" xr:uid="{00000000-0005-0000-0000-000068770000}"/>
    <cellStyle name="Note 2 2 4 2 2 2" xfId="32538" xr:uid="{00000000-0005-0000-0000-000069770000}"/>
    <cellStyle name="Note 2 2 4 2 3" xfId="30848" xr:uid="{00000000-0005-0000-0000-00006A770000}"/>
    <cellStyle name="Note 2 2 4 3" xfId="8195" xr:uid="{00000000-0005-0000-0000-00006B770000}"/>
    <cellStyle name="Note 2 2 5" xfId="3229" xr:uid="{00000000-0005-0000-0000-00006C770000}"/>
    <cellStyle name="Note 2 2 5 2" xfId="14037" xr:uid="{00000000-0005-0000-0000-00006D770000}"/>
    <cellStyle name="Note 2 2 5 2 2" xfId="29079" xr:uid="{00000000-0005-0000-0000-00006E770000}"/>
    <cellStyle name="Note 2 2 5 2 2 2" xfId="32539" xr:uid="{00000000-0005-0000-0000-00006F770000}"/>
    <cellStyle name="Note 2 2 5 2 3" xfId="29304" xr:uid="{00000000-0005-0000-0000-000070770000}"/>
    <cellStyle name="Note 2 2 5 3" xfId="8196" xr:uid="{00000000-0005-0000-0000-000071770000}"/>
    <cellStyle name="Note 2 2 6" xfId="3230" xr:uid="{00000000-0005-0000-0000-000072770000}"/>
    <cellStyle name="Note 2 2 6 2" xfId="14038" xr:uid="{00000000-0005-0000-0000-000073770000}"/>
    <cellStyle name="Note 2 2 6 2 2" xfId="29080" xr:uid="{00000000-0005-0000-0000-000074770000}"/>
    <cellStyle name="Note 2 2 6 2 2 2" xfId="32540" xr:uid="{00000000-0005-0000-0000-000075770000}"/>
    <cellStyle name="Note 2 2 6 2 3" xfId="28360" xr:uid="{00000000-0005-0000-0000-000076770000}"/>
    <cellStyle name="Note 2 2 6 3" xfId="8197" xr:uid="{00000000-0005-0000-0000-000077770000}"/>
    <cellStyle name="Note 2 2 7" xfId="3231" xr:uid="{00000000-0005-0000-0000-000078770000}"/>
    <cellStyle name="Note 2 2 7 2" xfId="14039" xr:uid="{00000000-0005-0000-0000-000079770000}"/>
    <cellStyle name="Note 2 2 7 2 2" xfId="29081" xr:uid="{00000000-0005-0000-0000-00007A770000}"/>
    <cellStyle name="Note 2 2 7 2 2 2" xfId="32541" xr:uid="{00000000-0005-0000-0000-00007B770000}"/>
    <cellStyle name="Note 2 2 7 2 3" xfId="29287" xr:uid="{00000000-0005-0000-0000-00007C770000}"/>
    <cellStyle name="Note 2 2 7 3" xfId="8198" xr:uid="{00000000-0005-0000-0000-00007D770000}"/>
    <cellStyle name="Note 2 2 8" xfId="3232" xr:uid="{00000000-0005-0000-0000-00007E770000}"/>
    <cellStyle name="Note 2 2 8 2" xfId="14040" xr:uid="{00000000-0005-0000-0000-00007F770000}"/>
    <cellStyle name="Note 2 2 8 2 2" xfId="29082" xr:uid="{00000000-0005-0000-0000-000080770000}"/>
    <cellStyle name="Note 2 2 8 2 2 2" xfId="32542" xr:uid="{00000000-0005-0000-0000-000081770000}"/>
    <cellStyle name="Note 2 2 8 2 3" xfId="28413" xr:uid="{00000000-0005-0000-0000-000082770000}"/>
    <cellStyle name="Note 2 2 8 3" xfId="8199" xr:uid="{00000000-0005-0000-0000-000083770000}"/>
    <cellStyle name="Note 2 2 9" xfId="3233" xr:uid="{00000000-0005-0000-0000-000084770000}"/>
    <cellStyle name="Note 2 2 9 2" xfId="14041" xr:uid="{00000000-0005-0000-0000-000085770000}"/>
    <cellStyle name="Note 2 2 9 2 2" xfId="29083" xr:uid="{00000000-0005-0000-0000-000086770000}"/>
    <cellStyle name="Note 2 2 9 2 2 2" xfId="32543" xr:uid="{00000000-0005-0000-0000-000087770000}"/>
    <cellStyle name="Note 2 2 9 2 3" xfId="31159" xr:uid="{00000000-0005-0000-0000-000088770000}"/>
    <cellStyle name="Note 2 2 9 3" xfId="8200" xr:uid="{00000000-0005-0000-0000-000089770000}"/>
    <cellStyle name="Note 2 20" xfId="3234" xr:uid="{00000000-0005-0000-0000-00008A770000}"/>
    <cellStyle name="Note 2 20 2" xfId="14042" xr:uid="{00000000-0005-0000-0000-00008B770000}"/>
    <cellStyle name="Note 2 20 2 2" xfId="29084" xr:uid="{00000000-0005-0000-0000-00008C770000}"/>
    <cellStyle name="Note 2 20 2 2 2" xfId="32544" xr:uid="{00000000-0005-0000-0000-00008D770000}"/>
    <cellStyle name="Note 2 20 2 3" xfId="29309" xr:uid="{00000000-0005-0000-0000-00008E770000}"/>
    <cellStyle name="Note 2 20 3" xfId="8201" xr:uid="{00000000-0005-0000-0000-00008F770000}"/>
    <cellStyle name="Note 2 21" xfId="3235" xr:uid="{00000000-0005-0000-0000-000090770000}"/>
    <cellStyle name="Note 2 21 2" xfId="14043" xr:uid="{00000000-0005-0000-0000-000091770000}"/>
    <cellStyle name="Note 2 21 2 2" xfId="29085" xr:uid="{00000000-0005-0000-0000-000092770000}"/>
    <cellStyle name="Note 2 21 2 2 2" xfId="32545" xr:uid="{00000000-0005-0000-0000-000093770000}"/>
    <cellStyle name="Note 2 21 2 3" xfId="28510" xr:uid="{00000000-0005-0000-0000-000094770000}"/>
    <cellStyle name="Note 2 21 3" xfId="8202" xr:uid="{00000000-0005-0000-0000-000095770000}"/>
    <cellStyle name="Note 2 22" xfId="3236" xr:uid="{00000000-0005-0000-0000-000096770000}"/>
    <cellStyle name="Note 2 22 2" xfId="14044" xr:uid="{00000000-0005-0000-0000-000097770000}"/>
    <cellStyle name="Note 2 22 2 2" xfId="29086" xr:uid="{00000000-0005-0000-0000-000098770000}"/>
    <cellStyle name="Note 2 22 2 2 2" xfId="32546" xr:uid="{00000000-0005-0000-0000-000099770000}"/>
    <cellStyle name="Note 2 22 2 3" xfId="31152" xr:uid="{00000000-0005-0000-0000-00009A770000}"/>
    <cellStyle name="Note 2 22 3" xfId="8203" xr:uid="{00000000-0005-0000-0000-00009B770000}"/>
    <cellStyle name="Note 2 23" xfId="3237" xr:uid="{00000000-0005-0000-0000-00009C770000}"/>
    <cellStyle name="Note 2 23 2" xfId="14045" xr:uid="{00000000-0005-0000-0000-00009D770000}"/>
    <cellStyle name="Note 2 23 2 2" xfId="29087" xr:uid="{00000000-0005-0000-0000-00009E770000}"/>
    <cellStyle name="Note 2 23 2 2 2" xfId="32547" xr:uid="{00000000-0005-0000-0000-00009F770000}"/>
    <cellStyle name="Note 2 23 2 3" xfId="31190" xr:uid="{00000000-0005-0000-0000-0000A0770000}"/>
    <cellStyle name="Note 2 23 3" xfId="8204" xr:uid="{00000000-0005-0000-0000-0000A1770000}"/>
    <cellStyle name="Note 2 24" xfId="3238" xr:uid="{00000000-0005-0000-0000-0000A2770000}"/>
    <cellStyle name="Note 2 24 2" xfId="14046" xr:uid="{00000000-0005-0000-0000-0000A3770000}"/>
    <cellStyle name="Note 2 24 2 2" xfId="29088" xr:uid="{00000000-0005-0000-0000-0000A4770000}"/>
    <cellStyle name="Note 2 24 2 2 2" xfId="32548" xr:uid="{00000000-0005-0000-0000-0000A5770000}"/>
    <cellStyle name="Note 2 24 2 3" xfId="29027" xr:uid="{00000000-0005-0000-0000-0000A6770000}"/>
    <cellStyle name="Note 2 24 3" xfId="8205" xr:uid="{00000000-0005-0000-0000-0000A7770000}"/>
    <cellStyle name="Note 2 25" xfId="8206" xr:uid="{00000000-0005-0000-0000-0000A8770000}"/>
    <cellStyle name="Note 2 26" xfId="9280" xr:uid="{00000000-0005-0000-0000-0000A9770000}"/>
    <cellStyle name="Note 2 26 2" xfId="28426" xr:uid="{00000000-0005-0000-0000-0000AA770000}"/>
    <cellStyle name="Note 2 26 2 2" xfId="32461" xr:uid="{00000000-0005-0000-0000-0000AB770000}"/>
    <cellStyle name="Note 2 26 3" xfId="30950" xr:uid="{00000000-0005-0000-0000-0000AC770000}"/>
    <cellStyle name="Note 2 27" xfId="9557" xr:uid="{00000000-0005-0000-0000-0000AD770000}"/>
    <cellStyle name="Note 2 27 2" xfId="28457" xr:uid="{00000000-0005-0000-0000-0000AE770000}"/>
    <cellStyle name="Note 2 27 2 2" xfId="32492" xr:uid="{00000000-0005-0000-0000-0000AF770000}"/>
    <cellStyle name="Note 2 27 3" xfId="29564" xr:uid="{00000000-0005-0000-0000-0000B0770000}"/>
    <cellStyle name="Note 2 28" xfId="14021" xr:uid="{00000000-0005-0000-0000-0000B1770000}"/>
    <cellStyle name="Note 2 28 2" xfId="29063" xr:uid="{00000000-0005-0000-0000-0000B2770000}"/>
    <cellStyle name="Note 2 28 2 2" xfId="32523" xr:uid="{00000000-0005-0000-0000-0000B3770000}"/>
    <cellStyle name="Note 2 28 3" xfId="28501" xr:uid="{00000000-0005-0000-0000-0000B4770000}"/>
    <cellStyle name="Note 2 29" xfId="5603" xr:uid="{00000000-0005-0000-0000-0000B5770000}"/>
    <cellStyle name="Note 2 29 2" xfId="30970" xr:uid="{00000000-0005-0000-0000-0000B6770000}"/>
    <cellStyle name="Note 2 29 2 2" xfId="32713" xr:uid="{00000000-0005-0000-0000-0000B7770000}"/>
    <cellStyle name="Note 2 29 3" xfId="28506" xr:uid="{00000000-0005-0000-0000-0000B8770000}"/>
    <cellStyle name="Note 2 29 4" xfId="27614" xr:uid="{00000000-0005-0000-0000-0000B9770000}"/>
    <cellStyle name="Note 2 3" xfId="3239" xr:uid="{00000000-0005-0000-0000-0000BA770000}"/>
    <cellStyle name="Note 2 3 2" xfId="3240" xr:uid="{00000000-0005-0000-0000-0000BB770000}"/>
    <cellStyle name="Note 2 3 2 2" xfId="14048" xr:uid="{00000000-0005-0000-0000-0000BC770000}"/>
    <cellStyle name="Note 2 3 2 2 2" xfId="29090" xr:uid="{00000000-0005-0000-0000-0000BD770000}"/>
    <cellStyle name="Note 2 3 2 2 2 2" xfId="32550" xr:uid="{00000000-0005-0000-0000-0000BE770000}"/>
    <cellStyle name="Note 2 3 2 2 3" xfId="30988" xr:uid="{00000000-0005-0000-0000-0000BF770000}"/>
    <cellStyle name="Note 2 3 2 3" xfId="8208" xr:uid="{00000000-0005-0000-0000-0000C0770000}"/>
    <cellStyle name="Note 2 3 3" xfId="3241" xr:uid="{00000000-0005-0000-0000-0000C1770000}"/>
    <cellStyle name="Note 2 3 3 2" xfId="14049" xr:uid="{00000000-0005-0000-0000-0000C2770000}"/>
    <cellStyle name="Note 2 3 3 2 2" xfId="29091" xr:uid="{00000000-0005-0000-0000-0000C3770000}"/>
    <cellStyle name="Note 2 3 3 2 2 2" xfId="32551" xr:uid="{00000000-0005-0000-0000-0000C4770000}"/>
    <cellStyle name="Note 2 3 3 2 3" xfId="30706" xr:uid="{00000000-0005-0000-0000-0000C5770000}"/>
    <cellStyle name="Note 2 3 3 3" xfId="8209" xr:uid="{00000000-0005-0000-0000-0000C6770000}"/>
    <cellStyle name="Note 2 3 4" xfId="3242" xr:uid="{00000000-0005-0000-0000-0000C7770000}"/>
    <cellStyle name="Note 2 3 4 2" xfId="14050" xr:uid="{00000000-0005-0000-0000-0000C8770000}"/>
    <cellStyle name="Note 2 3 4 2 2" xfId="29092" xr:uid="{00000000-0005-0000-0000-0000C9770000}"/>
    <cellStyle name="Note 2 3 4 2 2 2" xfId="32552" xr:uid="{00000000-0005-0000-0000-0000CA770000}"/>
    <cellStyle name="Note 2 3 4 2 3" xfId="28347" xr:uid="{00000000-0005-0000-0000-0000CB770000}"/>
    <cellStyle name="Note 2 3 4 3" xfId="8210" xr:uid="{00000000-0005-0000-0000-0000CC770000}"/>
    <cellStyle name="Note 2 3 5" xfId="3243" xr:uid="{00000000-0005-0000-0000-0000CD770000}"/>
    <cellStyle name="Note 2 3 5 2" xfId="14051" xr:uid="{00000000-0005-0000-0000-0000CE770000}"/>
    <cellStyle name="Note 2 3 5 2 2" xfId="29093" xr:uid="{00000000-0005-0000-0000-0000CF770000}"/>
    <cellStyle name="Note 2 3 5 2 2 2" xfId="32553" xr:uid="{00000000-0005-0000-0000-0000D0770000}"/>
    <cellStyle name="Note 2 3 5 2 3" xfId="28194" xr:uid="{00000000-0005-0000-0000-0000D1770000}"/>
    <cellStyle name="Note 2 3 5 3" xfId="8211" xr:uid="{00000000-0005-0000-0000-0000D2770000}"/>
    <cellStyle name="Note 2 3 6" xfId="3244" xr:uid="{00000000-0005-0000-0000-0000D3770000}"/>
    <cellStyle name="Note 2 3 6 2" xfId="14052" xr:uid="{00000000-0005-0000-0000-0000D4770000}"/>
    <cellStyle name="Note 2 3 6 2 2" xfId="29094" xr:uid="{00000000-0005-0000-0000-0000D5770000}"/>
    <cellStyle name="Note 2 3 6 2 2 2" xfId="32554" xr:uid="{00000000-0005-0000-0000-0000D6770000}"/>
    <cellStyle name="Note 2 3 6 2 3" xfId="29262" xr:uid="{00000000-0005-0000-0000-0000D7770000}"/>
    <cellStyle name="Note 2 3 6 3" xfId="8212" xr:uid="{00000000-0005-0000-0000-0000D8770000}"/>
    <cellStyle name="Note 2 3 7" xfId="3245" xr:uid="{00000000-0005-0000-0000-0000D9770000}"/>
    <cellStyle name="Note 2 3 7 2" xfId="14053" xr:uid="{00000000-0005-0000-0000-0000DA770000}"/>
    <cellStyle name="Note 2 3 7 2 2" xfId="29095" xr:uid="{00000000-0005-0000-0000-0000DB770000}"/>
    <cellStyle name="Note 2 3 7 2 2 2" xfId="32555" xr:uid="{00000000-0005-0000-0000-0000DC770000}"/>
    <cellStyle name="Note 2 3 7 2 3" xfId="30024" xr:uid="{00000000-0005-0000-0000-0000DD770000}"/>
    <cellStyle name="Note 2 3 7 3" xfId="8213" xr:uid="{00000000-0005-0000-0000-0000DE770000}"/>
    <cellStyle name="Note 2 3 8" xfId="14047" xr:uid="{00000000-0005-0000-0000-0000DF770000}"/>
    <cellStyle name="Note 2 3 8 2" xfId="29089" xr:uid="{00000000-0005-0000-0000-0000E0770000}"/>
    <cellStyle name="Note 2 3 8 2 2" xfId="32549" xr:uid="{00000000-0005-0000-0000-0000E1770000}"/>
    <cellStyle name="Note 2 3 8 3" xfId="28331" xr:uid="{00000000-0005-0000-0000-0000E2770000}"/>
    <cellStyle name="Note 2 3 9" xfId="8207" xr:uid="{00000000-0005-0000-0000-0000E3770000}"/>
    <cellStyle name="Note 2 3 9 2" xfId="28488" xr:uid="{00000000-0005-0000-0000-0000E4770000}"/>
    <cellStyle name="Note 2 3 9 3" xfId="28097" xr:uid="{00000000-0005-0000-0000-0000E5770000}"/>
    <cellStyle name="Note 2 30" xfId="27665" xr:uid="{00000000-0005-0000-0000-0000E6770000}"/>
    <cellStyle name="Note 2 30 2" xfId="31000" xr:uid="{00000000-0005-0000-0000-0000E7770000}"/>
    <cellStyle name="Note 2 30 2 2" xfId="32734" xr:uid="{00000000-0005-0000-0000-0000E8770000}"/>
    <cellStyle name="Note 2 30 3" xfId="29969" xr:uid="{00000000-0005-0000-0000-0000E9770000}"/>
    <cellStyle name="Note 2 31" xfId="28095" xr:uid="{00000000-0005-0000-0000-0000EA770000}"/>
    <cellStyle name="Note 2 31 2" xfId="30747" xr:uid="{00000000-0005-0000-0000-0000EB770000}"/>
    <cellStyle name="Note 2 32" xfId="28318" xr:uid="{00000000-0005-0000-0000-0000EC770000}"/>
    <cellStyle name="Note 2 32 2" xfId="32457" xr:uid="{00000000-0005-0000-0000-0000ED770000}"/>
    <cellStyle name="Note 2 33" xfId="31164" xr:uid="{00000000-0005-0000-0000-0000EE770000}"/>
    <cellStyle name="Note 2 4" xfId="3246" xr:uid="{00000000-0005-0000-0000-0000EF770000}"/>
    <cellStyle name="Note 2 4 2" xfId="14054" xr:uid="{00000000-0005-0000-0000-0000F0770000}"/>
    <cellStyle name="Note 2 4 2 2" xfId="29096" xr:uid="{00000000-0005-0000-0000-0000F1770000}"/>
    <cellStyle name="Note 2 4 2 2 2" xfId="32556" xr:uid="{00000000-0005-0000-0000-0000F2770000}"/>
    <cellStyle name="Note 2 4 2 3" xfId="28424" xr:uid="{00000000-0005-0000-0000-0000F3770000}"/>
    <cellStyle name="Note 2 4 3" xfId="8214" xr:uid="{00000000-0005-0000-0000-0000F4770000}"/>
    <cellStyle name="Note 2 5" xfId="3247" xr:uid="{00000000-0005-0000-0000-0000F5770000}"/>
    <cellStyle name="Note 2 5 2" xfId="14055" xr:uid="{00000000-0005-0000-0000-0000F6770000}"/>
    <cellStyle name="Note 2 5 2 2" xfId="29097" xr:uid="{00000000-0005-0000-0000-0000F7770000}"/>
    <cellStyle name="Note 2 5 2 2 2" xfId="32557" xr:uid="{00000000-0005-0000-0000-0000F8770000}"/>
    <cellStyle name="Note 2 5 2 3" xfId="28325" xr:uid="{00000000-0005-0000-0000-0000F9770000}"/>
    <cellStyle name="Note 2 5 3" xfId="8215" xr:uid="{00000000-0005-0000-0000-0000FA770000}"/>
    <cellStyle name="Note 2 6" xfId="3248" xr:uid="{00000000-0005-0000-0000-0000FB770000}"/>
    <cellStyle name="Note 2 6 2" xfId="14056" xr:uid="{00000000-0005-0000-0000-0000FC770000}"/>
    <cellStyle name="Note 2 6 2 2" xfId="29098" xr:uid="{00000000-0005-0000-0000-0000FD770000}"/>
    <cellStyle name="Note 2 6 2 2 2" xfId="32558" xr:uid="{00000000-0005-0000-0000-0000FE770000}"/>
    <cellStyle name="Note 2 6 2 3" xfId="30043" xr:uid="{00000000-0005-0000-0000-0000FF770000}"/>
    <cellStyle name="Note 2 6 3" xfId="8216" xr:uid="{00000000-0005-0000-0000-000000780000}"/>
    <cellStyle name="Note 2 7" xfId="3249" xr:uid="{00000000-0005-0000-0000-000001780000}"/>
    <cellStyle name="Note 2 7 2" xfId="3250" xr:uid="{00000000-0005-0000-0000-000002780000}"/>
    <cellStyle name="Note 2 7 2 2" xfId="14058" xr:uid="{00000000-0005-0000-0000-000003780000}"/>
    <cellStyle name="Note 2 7 2 2 2" xfId="29100" xr:uid="{00000000-0005-0000-0000-000004780000}"/>
    <cellStyle name="Note 2 7 2 2 2 2" xfId="32560" xr:uid="{00000000-0005-0000-0000-000005780000}"/>
    <cellStyle name="Note 2 7 2 2 3" xfId="28423" xr:uid="{00000000-0005-0000-0000-000006780000}"/>
    <cellStyle name="Note 2 7 2 3" xfId="8218" xr:uid="{00000000-0005-0000-0000-000007780000}"/>
    <cellStyle name="Note 2 7 3" xfId="3251" xr:uid="{00000000-0005-0000-0000-000008780000}"/>
    <cellStyle name="Note 2 7 3 2" xfId="14059" xr:uid="{00000000-0005-0000-0000-000009780000}"/>
    <cellStyle name="Note 2 7 3 2 2" xfId="29101" xr:uid="{00000000-0005-0000-0000-00000A780000}"/>
    <cellStyle name="Note 2 7 3 2 2 2" xfId="32561" xr:uid="{00000000-0005-0000-0000-00000B780000}"/>
    <cellStyle name="Note 2 7 3 2 3" xfId="30895" xr:uid="{00000000-0005-0000-0000-00000C780000}"/>
    <cellStyle name="Note 2 7 3 3" xfId="8219" xr:uid="{00000000-0005-0000-0000-00000D780000}"/>
    <cellStyle name="Note 2 7 4" xfId="3252" xr:uid="{00000000-0005-0000-0000-00000E780000}"/>
    <cellStyle name="Note 2 7 4 2" xfId="14060" xr:uid="{00000000-0005-0000-0000-00000F780000}"/>
    <cellStyle name="Note 2 7 4 2 2" xfId="29102" xr:uid="{00000000-0005-0000-0000-000010780000}"/>
    <cellStyle name="Note 2 7 4 2 2 2" xfId="32562" xr:uid="{00000000-0005-0000-0000-000011780000}"/>
    <cellStyle name="Note 2 7 4 2 3" xfId="28386" xr:uid="{00000000-0005-0000-0000-000012780000}"/>
    <cellStyle name="Note 2 7 4 3" xfId="8220" xr:uid="{00000000-0005-0000-0000-000013780000}"/>
    <cellStyle name="Note 2 7 5" xfId="3253" xr:uid="{00000000-0005-0000-0000-000014780000}"/>
    <cellStyle name="Note 2 7 5 2" xfId="14061" xr:uid="{00000000-0005-0000-0000-000015780000}"/>
    <cellStyle name="Note 2 7 5 2 2" xfId="29103" xr:uid="{00000000-0005-0000-0000-000016780000}"/>
    <cellStyle name="Note 2 7 5 2 2 2" xfId="32563" xr:uid="{00000000-0005-0000-0000-000017780000}"/>
    <cellStyle name="Note 2 7 5 2 3" xfId="29963" xr:uid="{00000000-0005-0000-0000-000018780000}"/>
    <cellStyle name="Note 2 7 5 3" xfId="8221" xr:uid="{00000000-0005-0000-0000-000019780000}"/>
    <cellStyle name="Note 2 7 6" xfId="14057" xr:uid="{00000000-0005-0000-0000-00001A780000}"/>
    <cellStyle name="Note 2 7 6 2" xfId="29099" xr:uid="{00000000-0005-0000-0000-00001B780000}"/>
    <cellStyle name="Note 2 7 6 2 2" xfId="32559" xr:uid="{00000000-0005-0000-0000-00001C780000}"/>
    <cellStyle name="Note 2 7 6 3" xfId="29315" xr:uid="{00000000-0005-0000-0000-00001D780000}"/>
    <cellStyle name="Note 2 7 7" xfId="8217" xr:uid="{00000000-0005-0000-0000-00001E780000}"/>
    <cellStyle name="Note 2 8" xfId="3254" xr:uid="{00000000-0005-0000-0000-00001F780000}"/>
    <cellStyle name="Note 2 8 2" xfId="3255" xr:uid="{00000000-0005-0000-0000-000020780000}"/>
    <cellStyle name="Note 2 8 2 2" xfId="14063" xr:uid="{00000000-0005-0000-0000-000021780000}"/>
    <cellStyle name="Note 2 8 2 2 2" xfId="29105" xr:uid="{00000000-0005-0000-0000-000022780000}"/>
    <cellStyle name="Note 2 8 2 2 2 2" xfId="32565" xr:uid="{00000000-0005-0000-0000-000023780000}"/>
    <cellStyle name="Note 2 8 2 2 3" xfId="31161" xr:uid="{00000000-0005-0000-0000-000024780000}"/>
    <cellStyle name="Note 2 8 2 3" xfId="8223" xr:uid="{00000000-0005-0000-0000-000025780000}"/>
    <cellStyle name="Note 2 8 3" xfId="3256" xr:uid="{00000000-0005-0000-0000-000026780000}"/>
    <cellStyle name="Note 2 8 3 2" xfId="14064" xr:uid="{00000000-0005-0000-0000-000027780000}"/>
    <cellStyle name="Note 2 8 3 2 2" xfId="29106" xr:uid="{00000000-0005-0000-0000-000028780000}"/>
    <cellStyle name="Note 2 8 3 2 2 2" xfId="32566" xr:uid="{00000000-0005-0000-0000-000029780000}"/>
    <cellStyle name="Note 2 8 3 2 3" xfId="28308" xr:uid="{00000000-0005-0000-0000-00002A780000}"/>
    <cellStyle name="Note 2 8 3 3" xfId="8224" xr:uid="{00000000-0005-0000-0000-00002B780000}"/>
    <cellStyle name="Note 2 8 4" xfId="3257" xr:uid="{00000000-0005-0000-0000-00002C780000}"/>
    <cellStyle name="Note 2 8 4 2" xfId="14065" xr:uid="{00000000-0005-0000-0000-00002D780000}"/>
    <cellStyle name="Note 2 8 4 2 2" xfId="29107" xr:uid="{00000000-0005-0000-0000-00002E780000}"/>
    <cellStyle name="Note 2 8 4 2 2 2" xfId="32567" xr:uid="{00000000-0005-0000-0000-00002F780000}"/>
    <cellStyle name="Note 2 8 4 2 3" xfId="29323" xr:uid="{00000000-0005-0000-0000-000030780000}"/>
    <cellStyle name="Note 2 8 4 3" xfId="8225" xr:uid="{00000000-0005-0000-0000-000031780000}"/>
    <cellStyle name="Note 2 8 5" xfId="14062" xr:uid="{00000000-0005-0000-0000-000032780000}"/>
    <cellStyle name="Note 2 8 5 2" xfId="29104" xr:uid="{00000000-0005-0000-0000-000033780000}"/>
    <cellStyle name="Note 2 8 5 2 2" xfId="32564" xr:uid="{00000000-0005-0000-0000-000034780000}"/>
    <cellStyle name="Note 2 8 5 3" xfId="28422" xr:uid="{00000000-0005-0000-0000-000035780000}"/>
    <cellStyle name="Note 2 8 6" xfId="8222" xr:uid="{00000000-0005-0000-0000-000036780000}"/>
    <cellStyle name="Note 2 9" xfId="3258" xr:uid="{00000000-0005-0000-0000-000037780000}"/>
    <cellStyle name="Note 2 9 2" xfId="14066" xr:uid="{00000000-0005-0000-0000-000038780000}"/>
    <cellStyle name="Note 2 9 2 2" xfId="29108" xr:uid="{00000000-0005-0000-0000-000039780000}"/>
    <cellStyle name="Note 2 9 2 2 2" xfId="32568" xr:uid="{00000000-0005-0000-0000-00003A780000}"/>
    <cellStyle name="Note 2 9 2 3" xfId="29305" xr:uid="{00000000-0005-0000-0000-00003B780000}"/>
    <cellStyle name="Note 2 9 3" xfId="8226" xr:uid="{00000000-0005-0000-0000-00003C780000}"/>
    <cellStyle name="Note 20" xfId="3259" xr:uid="{00000000-0005-0000-0000-00003D780000}"/>
    <cellStyle name="Note 20 2" xfId="14067" xr:uid="{00000000-0005-0000-0000-00003E780000}"/>
    <cellStyle name="Note 20 2 2" xfId="29109" xr:uid="{00000000-0005-0000-0000-00003F780000}"/>
    <cellStyle name="Note 20 2 2 2" xfId="32569" xr:uid="{00000000-0005-0000-0000-000040780000}"/>
    <cellStyle name="Note 20 2 3" xfId="28209" xr:uid="{00000000-0005-0000-0000-000041780000}"/>
    <cellStyle name="Note 20 3" xfId="8227" xr:uid="{00000000-0005-0000-0000-000042780000}"/>
    <cellStyle name="Note 21" xfId="3260" xr:uid="{00000000-0005-0000-0000-000043780000}"/>
    <cellStyle name="Note 21 2" xfId="14068" xr:uid="{00000000-0005-0000-0000-000044780000}"/>
    <cellStyle name="Note 21 2 2" xfId="29110" xr:uid="{00000000-0005-0000-0000-000045780000}"/>
    <cellStyle name="Note 21 2 2 2" xfId="32570" xr:uid="{00000000-0005-0000-0000-000046780000}"/>
    <cellStyle name="Note 21 2 3" xfId="29271" xr:uid="{00000000-0005-0000-0000-000047780000}"/>
    <cellStyle name="Note 21 3" xfId="8228" xr:uid="{00000000-0005-0000-0000-000048780000}"/>
    <cellStyle name="Note 22" xfId="3261" xr:uid="{00000000-0005-0000-0000-000049780000}"/>
    <cellStyle name="Note 22 2" xfId="14069" xr:uid="{00000000-0005-0000-0000-00004A780000}"/>
    <cellStyle name="Note 22 2 2" xfId="29111" xr:uid="{00000000-0005-0000-0000-00004B780000}"/>
    <cellStyle name="Note 22 2 2 2" xfId="32571" xr:uid="{00000000-0005-0000-0000-00004C780000}"/>
    <cellStyle name="Note 22 2 3" xfId="29984" xr:uid="{00000000-0005-0000-0000-00004D780000}"/>
    <cellStyle name="Note 22 3" xfId="8229" xr:uid="{00000000-0005-0000-0000-00004E780000}"/>
    <cellStyle name="Note 23" xfId="3262" xr:uid="{00000000-0005-0000-0000-00004F780000}"/>
    <cellStyle name="Note 23 2" xfId="14070" xr:uid="{00000000-0005-0000-0000-000050780000}"/>
    <cellStyle name="Note 23 2 2" xfId="29112" xr:uid="{00000000-0005-0000-0000-000051780000}"/>
    <cellStyle name="Note 23 2 2 2" xfId="32572" xr:uid="{00000000-0005-0000-0000-000052780000}"/>
    <cellStyle name="Note 23 2 3" xfId="28338" xr:uid="{00000000-0005-0000-0000-000053780000}"/>
    <cellStyle name="Note 23 3" xfId="8230" xr:uid="{00000000-0005-0000-0000-000054780000}"/>
    <cellStyle name="Note 24" xfId="3263" xr:uid="{00000000-0005-0000-0000-000055780000}"/>
    <cellStyle name="Note 24 2" xfId="14071" xr:uid="{00000000-0005-0000-0000-000056780000}"/>
    <cellStyle name="Note 24 2 2" xfId="29113" xr:uid="{00000000-0005-0000-0000-000057780000}"/>
    <cellStyle name="Note 24 2 2 2" xfId="32573" xr:uid="{00000000-0005-0000-0000-000058780000}"/>
    <cellStyle name="Note 24 2 3" xfId="28190" xr:uid="{00000000-0005-0000-0000-000059780000}"/>
    <cellStyle name="Note 24 3" xfId="8231" xr:uid="{00000000-0005-0000-0000-00005A780000}"/>
    <cellStyle name="Note 25" xfId="3264" xr:uid="{00000000-0005-0000-0000-00005B780000}"/>
    <cellStyle name="Note 25 2" xfId="14072" xr:uid="{00000000-0005-0000-0000-00005C780000}"/>
    <cellStyle name="Note 25 2 2" xfId="29114" xr:uid="{00000000-0005-0000-0000-00005D780000}"/>
    <cellStyle name="Note 25 2 2 2" xfId="32574" xr:uid="{00000000-0005-0000-0000-00005E780000}"/>
    <cellStyle name="Note 25 2 3" xfId="28364" xr:uid="{00000000-0005-0000-0000-00005F780000}"/>
    <cellStyle name="Note 25 3" xfId="8232" xr:uid="{00000000-0005-0000-0000-000060780000}"/>
    <cellStyle name="Note 26" xfId="3265" xr:uid="{00000000-0005-0000-0000-000061780000}"/>
    <cellStyle name="Note 26 2" xfId="14073" xr:uid="{00000000-0005-0000-0000-000062780000}"/>
    <cellStyle name="Note 26 2 2" xfId="29115" xr:uid="{00000000-0005-0000-0000-000063780000}"/>
    <cellStyle name="Note 26 2 2 2" xfId="32575" xr:uid="{00000000-0005-0000-0000-000064780000}"/>
    <cellStyle name="Note 26 2 3" xfId="28368" xr:uid="{00000000-0005-0000-0000-000065780000}"/>
    <cellStyle name="Note 26 3" xfId="8233" xr:uid="{00000000-0005-0000-0000-000066780000}"/>
    <cellStyle name="Note 3" xfId="3266" xr:uid="{00000000-0005-0000-0000-000067780000}"/>
    <cellStyle name="Note 3 10" xfId="3267" xr:uid="{00000000-0005-0000-0000-000068780000}"/>
    <cellStyle name="Note 3 10 2" xfId="14075" xr:uid="{00000000-0005-0000-0000-000069780000}"/>
    <cellStyle name="Note 3 10 2 2" xfId="29117" xr:uid="{00000000-0005-0000-0000-00006A780000}"/>
    <cellStyle name="Note 3 10 2 2 2" xfId="32577" xr:uid="{00000000-0005-0000-0000-00006B780000}"/>
    <cellStyle name="Note 3 10 2 3" xfId="28522" xr:uid="{00000000-0005-0000-0000-00006C780000}"/>
    <cellStyle name="Note 3 10 3" xfId="8235" xr:uid="{00000000-0005-0000-0000-00006D780000}"/>
    <cellStyle name="Note 3 11" xfId="3268" xr:uid="{00000000-0005-0000-0000-00006E780000}"/>
    <cellStyle name="Note 3 11 2" xfId="14076" xr:uid="{00000000-0005-0000-0000-00006F780000}"/>
    <cellStyle name="Note 3 11 2 2" xfId="29118" xr:uid="{00000000-0005-0000-0000-000070780000}"/>
    <cellStyle name="Note 3 11 2 2 2" xfId="32578" xr:uid="{00000000-0005-0000-0000-000071780000}"/>
    <cellStyle name="Note 3 11 2 3" xfId="30033" xr:uid="{00000000-0005-0000-0000-000072780000}"/>
    <cellStyle name="Note 3 11 3" xfId="8236" xr:uid="{00000000-0005-0000-0000-000073780000}"/>
    <cellStyle name="Note 3 12" xfId="3269" xr:uid="{00000000-0005-0000-0000-000074780000}"/>
    <cellStyle name="Note 3 12 2" xfId="3270" xr:uid="{00000000-0005-0000-0000-000075780000}"/>
    <cellStyle name="Note 3 12 2 2" xfId="14078" xr:uid="{00000000-0005-0000-0000-000076780000}"/>
    <cellStyle name="Note 3 12 2 2 2" xfId="29120" xr:uid="{00000000-0005-0000-0000-000077780000}"/>
    <cellStyle name="Note 3 12 2 2 2 2" xfId="32580" xr:uid="{00000000-0005-0000-0000-000078780000}"/>
    <cellStyle name="Note 3 12 2 2 3" xfId="29030" xr:uid="{00000000-0005-0000-0000-000079780000}"/>
    <cellStyle name="Note 3 12 2 3" xfId="8238" xr:uid="{00000000-0005-0000-0000-00007A780000}"/>
    <cellStyle name="Note 3 12 3" xfId="14077" xr:uid="{00000000-0005-0000-0000-00007B780000}"/>
    <cellStyle name="Note 3 12 3 2" xfId="29119" xr:uid="{00000000-0005-0000-0000-00007C780000}"/>
    <cellStyle name="Note 3 12 3 2 2" xfId="32579" xr:uid="{00000000-0005-0000-0000-00007D780000}"/>
    <cellStyle name="Note 3 12 3 3" xfId="30919" xr:uid="{00000000-0005-0000-0000-00007E780000}"/>
    <cellStyle name="Note 3 12 4" xfId="8237" xr:uid="{00000000-0005-0000-0000-00007F780000}"/>
    <cellStyle name="Note 3 13" xfId="3271" xr:uid="{00000000-0005-0000-0000-000080780000}"/>
    <cellStyle name="Note 3 13 2" xfId="14079" xr:uid="{00000000-0005-0000-0000-000081780000}"/>
    <cellStyle name="Note 3 13 2 2" xfId="29121" xr:uid="{00000000-0005-0000-0000-000082780000}"/>
    <cellStyle name="Note 3 13 2 2 2" xfId="32581" xr:uid="{00000000-0005-0000-0000-000083780000}"/>
    <cellStyle name="Note 3 13 2 3" xfId="30023" xr:uid="{00000000-0005-0000-0000-000084780000}"/>
    <cellStyle name="Note 3 13 3" xfId="8239" xr:uid="{00000000-0005-0000-0000-000085780000}"/>
    <cellStyle name="Note 3 14" xfId="14074" xr:uid="{00000000-0005-0000-0000-000086780000}"/>
    <cellStyle name="Note 3 14 2" xfId="29116" xr:uid="{00000000-0005-0000-0000-000087780000}"/>
    <cellStyle name="Note 3 14 2 2" xfId="32576" xr:uid="{00000000-0005-0000-0000-000088780000}"/>
    <cellStyle name="Note 3 14 3" xfId="30726" xr:uid="{00000000-0005-0000-0000-000089780000}"/>
    <cellStyle name="Note 3 15" xfId="8234" xr:uid="{00000000-0005-0000-0000-00008A780000}"/>
    <cellStyle name="Note 3 15 2" xfId="30971" xr:uid="{00000000-0005-0000-0000-00008B780000}"/>
    <cellStyle name="Note 3 15 2 2" xfId="32714" xr:uid="{00000000-0005-0000-0000-00008C780000}"/>
    <cellStyle name="Note 3 15 3" xfId="29316" xr:uid="{00000000-0005-0000-0000-00008D780000}"/>
    <cellStyle name="Note 3 15 4" xfId="27615" xr:uid="{00000000-0005-0000-0000-00008E780000}"/>
    <cellStyle name="Note 3 16" xfId="27666" xr:uid="{00000000-0005-0000-0000-00008F780000}"/>
    <cellStyle name="Note 3 16 2" xfId="31001" xr:uid="{00000000-0005-0000-0000-000090780000}"/>
    <cellStyle name="Note 3 16 2 2" xfId="32735" xr:uid="{00000000-0005-0000-0000-000091780000}"/>
    <cellStyle name="Note 3 16 3" xfId="28490" xr:uid="{00000000-0005-0000-0000-000092780000}"/>
    <cellStyle name="Note 3 17" xfId="28098" xr:uid="{00000000-0005-0000-0000-000093780000}"/>
    <cellStyle name="Note 3 17 2" xfId="28519" xr:uid="{00000000-0005-0000-0000-000094780000}"/>
    <cellStyle name="Note 3 2" xfId="3272" xr:uid="{00000000-0005-0000-0000-000095780000}"/>
    <cellStyle name="Note 3 2 10" xfId="14080" xr:uid="{00000000-0005-0000-0000-000096780000}"/>
    <cellStyle name="Note 3 2 10 2" xfId="29122" xr:uid="{00000000-0005-0000-0000-000097780000}"/>
    <cellStyle name="Note 3 2 10 2 2" xfId="32582" xr:uid="{00000000-0005-0000-0000-000098780000}"/>
    <cellStyle name="Note 3 2 10 3" xfId="31180" xr:uid="{00000000-0005-0000-0000-000099780000}"/>
    <cellStyle name="Note 3 2 11" xfId="8240" xr:uid="{00000000-0005-0000-0000-00009A780000}"/>
    <cellStyle name="Note 3 2 2" xfId="3273" xr:uid="{00000000-0005-0000-0000-00009B780000}"/>
    <cellStyle name="Note 3 2 2 2" xfId="14081" xr:uid="{00000000-0005-0000-0000-00009C780000}"/>
    <cellStyle name="Note 3 2 2 2 2" xfId="29123" xr:uid="{00000000-0005-0000-0000-00009D780000}"/>
    <cellStyle name="Note 3 2 2 2 2 2" xfId="32583" xr:uid="{00000000-0005-0000-0000-00009E780000}"/>
    <cellStyle name="Note 3 2 2 2 3" xfId="31162" xr:uid="{00000000-0005-0000-0000-00009F780000}"/>
    <cellStyle name="Note 3 2 2 3" xfId="8241" xr:uid="{00000000-0005-0000-0000-0000A0780000}"/>
    <cellStyle name="Note 3 2 3" xfId="3274" xr:uid="{00000000-0005-0000-0000-0000A1780000}"/>
    <cellStyle name="Note 3 2 3 2" xfId="14082" xr:uid="{00000000-0005-0000-0000-0000A2780000}"/>
    <cellStyle name="Note 3 2 3 2 2" xfId="29124" xr:uid="{00000000-0005-0000-0000-0000A3780000}"/>
    <cellStyle name="Note 3 2 3 2 2 2" xfId="32584" xr:uid="{00000000-0005-0000-0000-0000A4780000}"/>
    <cellStyle name="Note 3 2 3 2 3" xfId="28197" xr:uid="{00000000-0005-0000-0000-0000A5780000}"/>
    <cellStyle name="Note 3 2 3 3" xfId="8242" xr:uid="{00000000-0005-0000-0000-0000A6780000}"/>
    <cellStyle name="Note 3 2 4" xfId="3275" xr:uid="{00000000-0005-0000-0000-0000A7780000}"/>
    <cellStyle name="Note 3 2 4 2" xfId="14083" xr:uid="{00000000-0005-0000-0000-0000A8780000}"/>
    <cellStyle name="Note 3 2 4 2 2" xfId="29125" xr:uid="{00000000-0005-0000-0000-0000A9780000}"/>
    <cellStyle name="Note 3 2 4 2 2 2" xfId="32585" xr:uid="{00000000-0005-0000-0000-0000AA780000}"/>
    <cellStyle name="Note 3 2 4 2 3" xfId="28208" xr:uid="{00000000-0005-0000-0000-0000AB780000}"/>
    <cellStyle name="Note 3 2 4 3" xfId="8243" xr:uid="{00000000-0005-0000-0000-0000AC780000}"/>
    <cellStyle name="Note 3 2 5" xfId="3276" xr:uid="{00000000-0005-0000-0000-0000AD780000}"/>
    <cellStyle name="Note 3 2 5 2" xfId="14084" xr:uid="{00000000-0005-0000-0000-0000AE780000}"/>
    <cellStyle name="Note 3 2 5 2 2" xfId="29126" xr:uid="{00000000-0005-0000-0000-0000AF780000}"/>
    <cellStyle name="Note 3 2 5 2 2 2" xfId="32586" xr:uid="{00000000-0005-0000-0000-0000B0780000}"/>
    <cellStyle name="Note 3 2 5 2 3" xfId="30009" xr:uid="{00000000-0005-0000-0000-0000B1780000}"/>
    <cellStyle name="Note 3 2 5 3" xfId="8244" xr:uid="{00000000-0005-0000-0000-0000B2780000}"/>
    <cellStyle name="Note 3 2 6" xfId="3277" xr:uid="{00000000-0005-0000-0000-0000B3780000}"/>
    <cellStyle name="Note 3 2 6 2" xfId="14085" xr:uid="{00000000-0005-0000-0000-0000B4780000}"/>
    <cellStyle name="Note 3 2 6 2 2" xfId="29127" xr:uid="{00000000-0005-0000-0000-0000B5780000}"/>
    <cellStyle name="Note 3 2 6 2 2 2" xfId="32587" xr:uid="{00000000-0005-0000-0000-0000B6780000}"/>
    <cellStyle name="Note 3 2 6 2 3" xfId="28189" xr:uid="{00000000-0005-0000-0000-0000B7780000}"/>
    <cellStyle name="Note 3 2 6 3" xfId="8245" xr:uid="{00000000-0005-0000-0000-0000B8780000}"/>
    <cellStyle name="Note 3 2 7" xfId="3278" xr:uid="{00000000-0005-0000-0000-0000B9780000}"/>
    <cellStyle name="Note 3 2 7 2" xfId="14086" xr:uid="{00000000-0005-0000-0000-0000BA780000}"/>
    <cellStyle name="Note 3 2 7 2 2" xfId="29128" xr:uid="{00000000-0005-0000-0000-0000BB780000}"/>
    <cellStyle name="Note 3 2 7 2 2 2" xfId="32588" xr:uid="{00000000-0005-0000-0000-0000BC780000}"/>
    <cellStyle name="Note 3 2 7 2 3" xfId="28407" xr:uid="{00000000-0005-0000-0000-0000BD780000}"/>
    <cellStyle name="Note 3 2 7 3" xfId="8246" xr:uid="{00000000-0005-0000-0000-0000BE780000}"/>
    <cellStyle name="Note 3 2 8" xfId="3279" xr:uid="{00000000-0005-0000-0000-0000BF780000}"/>
    <cellStyle name="Note 3 2 8 2" xfId="14087" xr:uid="{00000000-0005-0000-0000-0000C0780000}"/>
    <cellStyle name="Note 3 2 8 2 2" xfId="29129" xr:uid="{00000000-0005-0000-0000-0000C1780000}"/>
    <cellStyle name="Note 3 2 8 2 2 2" xfId="32589" xr:uid="{00000000-0005-0000-0000-0000C2780000}"/>
    <cellStyle name="Note 3 2 8 2 3" xfId="28516" xr:uid="{00000000-0005-0000-0000-0000C3780000}"/>
    <cellStyle name="Note 3 2 8 3" xfId="8247" xr:uid="{00000000-0005-0000-0000-0000C4780000}"/>
    <cellStyle name="Note 3 2 9" xfId="3280" xr:uid="{00000000-0005-0000-0000-0000C5780000}"/>
    <cellStyle name="Note 3 2 9 2" xfId="14088" xr:uid="{00000000-0005-0000-0000-0000C6780000}"/>
    <cellStyle name="Note 3 2 9 2 2" xfId="29130" xr:uid="{00000000-0005-0000-0000-0000C7780000}"/>
    <cellStyle name="Note 3 2 9 2 2 2" xfId="32590" xr:uid="{00000000-0005-0000-0000-0000C8780000}"/>
    <cellStyle name="Note 3 2 9 2 3" xfId="30792" xr:uid="{00000000-0005-0000-0000-0000C9780000}"/>
    <cellStyle name="Note 3 2 9 3" xfId="8248" xr:uid="{00000000-0005-0000-0000-0000CA780000}"/>
    <cellStyle name="Note 3 3" xfId="3281" xr:uid="{00000000-0005-0000-0000-0000CB780000}"/>
    <cellStyle name="Note 3 3 2" xfId="3282" xr:uid="{00000000-0005-0000-0000-0000CC780000}"/>
    <cellStyle name="Note 3 3 2 2" xfId="14090" xr:uid="{00000000-0005-0000-0000-0000CD780000}"/>
    <cellStyle name="Note 3 3 2 2 2" xfId="29132" xr:uid="{00000000-0005-0000-0000-0000CE780000}"/>
    <cellStyle name="Note 3 3 2 2 2 2" xfId="32592" xr:uid="{00000000-0005-0000-0000-0000CF780000}"/>
    <cellStyle name="Note 3 3 2 2 3" xfId="29247" xr:uid="{00000000-0005-0000-0000-0000D0780000}"/>
    <cellStyle name="Note 3 3 2 3" xfId="8250" xr:uid="{00000000-0005-0000-0000-0000D1780000}"/>
    <cellStyle name="Note 3 3 3" xfId="3283" xr:uid="{00000000-0005-0000-0000-0000D2780000}"/>
    <cellStyle name="Note 3 3 3 2" xfId="14091" xr:uid="{00000000-0005-0000-0000-0000D3780000}"/>
    <cellStyle name="Note 3 3 3 2 2" xfId="29133" xr:uid="{00000000-0005-0000-0000-0000D4780000}"/>
    <cellStyle name="Note 3 3 3 2 2 2" xfId="32593" xr:uid="{00000000-0005-0000-0000-0000D5780000}"/>
    <cellStyle name="Note 3 3 3 2 3" xfId="29267" xr:uid="{00000000-0005-0000-0000-0000D6780000}"/>
    <cellStyle name="Note 3 3 3 3" xfId="8251" xr:uid="{00000000-0005-0000-0000-0000D7780000}"/>
    <cellStyle name="Note 3 3 4" xfId="3284" xr:uid="{00000000-0005-0000-0000-0000D8780000}"/>
    <cellStyle name="Note 3 3 4 2" xfId="14092" xr:uid="{00000000-0005-0000-0000-0000D9780000}"/>
    <cellStyle name="Note 3 3 4 2 2" xfId="29134" xr:uid="{00000000-0005-0000-0000-0000DA780000}"/>
    <cellStyle name="Note 3 3 4 2 2 2" xfId="32594" xr:uid="{00000000-0005-0000-0000-0000DB780000}"/>
    <cellStyle name="Note 3 3 4 2 3" xfId="29294" xr:uid="{00000000-0005-0000-0000-0000DC780000}"/>
    <cellStyle name="Note 3 3 4 3" xfId="8252" xr:uid="{00000000-0005-0000-0000-0000DD780000}"/>
    <cellStyle name="Note 3 3 5" xfId="3285" xr:uid="{00000000-0005-0000-0000-0000DE780000}"/>
    <cellStyle name="Note 3 3 5 2" xfId="14093" xr:uid="{00000000-0005-0000-0000-0000DF780000}"/>
    <cellStyle name="Note 3 3 5 2 2" xfId="29135" xr:uid="{00000000-0005-0000-0000-0000E0780000}"/>
    <cellStyle name="Note 3 3 5 2 2 2" xfId="32595" xr:uid="{00000000-0005-0000-0000-0000E1780000}"/>
    <cellStyle name="Note 3 3 5 2 3" xfId="29017" xr:uid="{00000000-0005-0000-0000-0000E2780000}"/>
    <cellStyle name="Note 3 3 5 3" xfId="8253" xr:uid="{00000000-0005-0000-0000-0000E3780000}"/>
    <cellStyle name="Note 3 3 6" xfId="3286" xr:uid="{00000000-0005-0000-0000-0000E4780000}"/>
    <cellStyle name="Note 3 3 6 2" xfId="14094" xr:uid="{00000000-0005-0000-0000-0000E5780000}"/>
    <cellStyle name="Note 3 3 6 2 2" xfId="29136" xr:uid="{00000000-0005-0000-0000-0000E6780000}"/>
    <cellStyle name="Note 3 3 6 2 2 2" xfId="32596" xr:uid="{00000000-0005-0000-0000-0000E7780000}"/>
    <cellStyle name="Note 3 3 6 2 3" xfId="30671" xr:uid="{00000000-0005-0000-0000-0000E8780000}"/>
    <cellStyle name="Note 3 3 6 3" xfId="8254" xr:uid="{00000000-0005-0000-0000-0000E9780000}"/>
    <cellStyle name="Note 3 3 7" xfId="3287" xr:uid="{00000000-0005-0000-0000-0000EA780000}"/>
    <cellStyle name="Note 3 3 7 2" xfId="14095" xr:uid="{00000000-0005-0000-0000-0000EB780000}"/>
    <cellStyle name="Note 3 3 7 2 2" xfId="29137" xr:uid="{00000000-0005-0000-0000-0000EC780000}"/>
    <cellStyle name="Note 3 3 7 2 2 2" xfId="32597" xr:uid="{00000000-0005-0000-0000-0000ED780000}"/>
    <cellStyle name="Note 3 3 7 2 3" xfId="28513" xr:uid="{00000000-0005-0000-0000-0000EE780000}"/>
    <cellStyle name="Note 3 3 7 3" xfId="8255" xr:uid="{00000000-0005-0000-0000-0000EF780000}"/>
    <cellStyle name="Note 3 3 8" xfId="14089" xr:uid="{00000000-0005-0000-0000-0000F0780000}"/>
    <cellStyle name="Note 3 3 8 2" xfId="29131" xr:uid="{00000000-0005-0000-0000-0000F1780000}"/>
    <cellStyle name="Note 3 3 8 2 2" xfId="32591" xr:uid="{00000000-0005-0000-0000-0000F2780000}"/>
    <cellStyle name="Note 3 3 8 3" xfId="28357" xr:uid="{00000000-0005-0000-0000-0000F3780000}"/>
    <cellStyle name="Note 3 3 9" xfId="8249" xr:uid="{00000000-0005-0000-0000-0000F4780000}"/>
    <cellStyle name="Note 3 4" xfId="3288" xr:uid="{00000000-0005-0000-0000-0000F5780000}"/>
    <cellStyle name="Note 3 4 2" xfId="14096" xr:uid="{00000000-0005-0000-0000-0000F6780000}"/>
    <cellStyle name="Note 3 4 2 2" xfId="29138" xr:uid="{00000000-0005-0000-0000-0000F7780000}"/>
    <cellStyle name="Note 3 4 2 2 2" xfId="32598" xr:uid="{00000000-0005-0000-0000-0000F8780000}"/>
    <cellStyle name="Note 3 4 2 3" xfId="31030" xr:uid="{00000000-0005-0000-0000-0000F9780000}"/>
    <cellStyle name="Note 3 4 3" xfId="8256" xr:uid="{00000000-0005-0000-0000-0000FA780000}"/>
    <cellStyle name="Note 3 5" xfId="3289" xr:uid="{00000000-0005-0000-0000-0000FB780000}"/>
    <cellStyle name="Note 3 5 2" xfId="14097" xr:uid="{00000000-0005-0000-0000-0000FC780000}"/>
    <cellStyle name="Note 3 5 2 2" xfId="29139" xr:uid="{00000000-0005-0000-0000-0000FD780000}"/>
    <cellStyle name="Note 3 5 2 2 2" xfId="32599" xr:uid="{00000000-0005-0000-0000-0000FE780000}"/>
    <cellStyle name="Note 3 5 2 3" xfId="30893" xr:uid="{00000000-0005-0000-0000-0000FF780000}"/>
    <cellStyle name="Note 3 5 3" xfId="8257" xr:uid="{00000000-0005-0000-0000-000000790000}"/>
    <cellStyle name="Note 3 6" xfId="3290" xr:uid="{00000000-0005-0000-0000-000001790000}"/>
    <cellStyle name="Note 3 6 2" xfId="14098" xr:uid="{00000000-0005-0000-0000-000002790000}"/>
    <cellStyle name="Note 3 6 2 2" xfId="29140" xr:uid="{00000000-0005-0000-0000-000003790000}"/>
    <cellStyle name="Note 3 6 2 2 2" xfId="32600" xr:uid="{00000000-0005-0000-0000-000004790000}"/>
    <cellStyle name="Note 3 6 2 3" xfId="28351" xr:uid="{00000000-0005-0000-0000-000005790000}"/>
    <cellStyle name="Note 3 6 3" xfId="8258" xr:uid="{00000000-0005-0000-0000-000006790000}"/>
    <cellStyle name="Note 3 7" xfId="3291" xr:uid="{00000000-0005-0000-0000-000007790000}"/>
    <cellStyle name="Note 3 7 2" xfId="3292" xr:uid="{00000000-0005-0000-0000-000008790000}"/>
    <cellStyle name="Note 3 7 2 2" xfId="14100" xr:uid="{00000000-0005-0000-0000-000009790000}"/>
    <cellStyle name="Note 3 7 2 2 2" xfId="29142" xr:uid="{00000000-0005-0000-0000-00000A790000}"/>
    <cellStyle name="Note 3 7 2 2 2 2" xfId="32602" xr:uid="{00000000-0005-0000-0000-00000B790000}"/>
    <cellStyle name="Note 3 7 2 2 3" xfId="28311" xr:uid="{00000000-0005-0000-0000-00000C790000}"/>
    <cellStyle name="Note 3 7 2 3" xfId="8260" xr:uid="{00000000-0005-0000-0000-00000D790000}"/>
    <cellStyle name="Note 3 7 3" xfId="3293" xr:uid="{00000000-0005-0000-0000-00000E790000}"/>
    <cellStyle name="Note 3 7 3 2" xfId="14101" xr:uid="{00000000-0005-0000-0000-00000F790000}"/>
    <cellStyle name="Note 3 7 3 2 2" xfId="29143" xr:uid="{00000000-0005-0000-0000-000010790000}"/>
    <cellStyle name="Note 3 7 3 2 2 2" xfId="32603" xr:uid="{00000000-0005-0000-0000-000011790000}"/>
    <cellStyle name="Note 3 7 3 2 3" xfId="31167" xr:uid="{00000000-0005-0000-0000-000012790000}"/>
    <cellStyle name="Note 3 7 3 3" xfId="8261" xr:uid="{00000000-0005-0000-0000-000013790000}"/>
    <cellStyle name="Note 3 7 4" xfId="3294" xr:uid="{00000000-0005-0000-0000-000014790000}"/>
    <cellStyle name="Note 3 7 4 2" xfId="14102" xr:uid="{00000000-0005-0000-0000-000015790000}"/>
    <cellStyle name="Note 3 7 4 2 2" xfId="29144" xr:uid="{00000000-0005-0000-0000-000016790000}"/>
    <cellStyle name="Note 3 7 4 2 2 2" xfId="32604" xr:uid="{00000000-0005-0000-0000-000017790000}"/>
    <cellStyle name="Note 3 7 4 2 3" xfId="28421" xr:uid="{00000000-0005-0000-0000-000018790000}"/>
    <cellStyle name="Note 3 7 4 3" xfId="8262" xr:uid="{00000000-0005-0000-0000-000019790000}"/>
    <cellStyle name="Note 3 7 5" xfId="3295" xr:uid="{00000000-0005-0000-0000-00001A790000}"/>
    <cellStyle name="Note 3 7 5 2" xfId="14103" xr:uid="{00000000-0005-0000-0000-00001B790000}"/>
    <cellStyle name="Note 3 7 5 2 2" xfId="29145" xr:uid="{00000000-0005-0000-0000-00001C790000}"/>
    <cellStyle name="Note 3 7 5 2 2 2" xfId="32605" xr:uid="{00000000-0005-0000-0000-00001D790000}"/>
    <cellStyle name="Note 3 7 5 2 3" xfId="31160" xr:uid="{00000000-0005-0000-0000-00001E790000}"/>
    <cellStyle name="Note 3 7 5 3" xfId="8263" xr:uid="{00000000-0005-0000-0000-00001F790000}"/>
    <cellStyle name="Note 3 7 6" xfId="14099" xr:uid="{00000000-0005-0000-0000-000020790000}"/>
    <cellStyle name="Note 3 7 6 2" xfId="29141" xr:uid="{00000000-0005-0000-0000-000021790000}"/>
    <cellStyle name="Note 3 7 6 2 2" xfId="32601" xr:uid="{00000000-0005-0000-0000-000022790000}"/>
    <cellStyle name="Note 3 7 6 3" xfId="28383" xr:uid="{00000000-0005-0000-0000-000023790000}"/>
    <cellStyle name="Note 3 7 7" xfId="8259" xr:uid="{00000000-0005-0000-0000-000024790000}"/>
    <cellStyle name="Note 3 8" xfId="3296" xr:uid="{00000000-0005-0000-0000-000025790000}"/>
    <cellStyle name="Note 3 8 2" xfId="3297" xr:uid="{00000000-0005-0000-0000-000026790000}"/>
    <cellStyle name="Note 3 8 2 2" xfId="14105" xr:uid="{00000000-0005-0000-0000-000027790000}"/>
    <cellStyle name="Note 3 8 2 2 2" xfId="29147" xr:uid="{00000000-0005-0000-0000-000028790000}"/>
    <cellStyle name="Note 3 8 2 2 2 2" xfId="32607" xr:uid="{00000000-0005-0000-0000-000029790000}"/>
    <cellStyle name="Note 3 8 2 2 3" xfId="28477" xr:uid="{00000000-0005-0000-0000-00002A790000}"/>
    <cellStyle name="Note 3 8 2 3" xfId="8265" xr:uid="{00000000-0005-0000-0000-00002B790000}"/>
    <cellStyle name="Note 3 8 3" xfId="3298" xr:uid="{00000000-0005-0000-0000-00002C790000}"/>
    <cellStyle name="Note 3 8 3 2" xfId="14106" xr:uid="{00000000-0005-0000-0000-00002D790000}"/>
    <cellStyle name="Note 3 8 3 2 2" xfId="29148" xr:uid="{00000000-0005-0000-0000-00002E790000}"/>
    <cellStyle name="Note 3 8 3 2 2 2" xfId="32608" xr:uid="{00000000-0005-0000-0000-00002F790000}"/>
    <cellStyle name="Note 3 8 3 2 3" xfId="28339" xr:uid="{00000000-0005-0000-0000-000030790000}"/>
    <cellStyle name="Note 3 8 3 3" xfId="8266" xr:uid="{00000000-0005-0000-0000-000031790000}"/>
    <cellStyle name="Note 3 8 4" xfId="3299" xr:uid="{00000000-0005-0000-0000-000032790000}"/>
    <cellStyle name="Note 3 8 4 2" xfId="14107" xr:uid="{00000000-0005-0000-0000-000033790000}"/>
    <cellStyle name="Note 3 8 4 2 2" xfId="29149" xr:uid="{00000000-0005-0000-0000-000034790000}"/>
    <cellStyle name="Note 3 8 4 2 2 2" xfId="32609" xr:uid="{00000000-0005-0000-0000-000035790000}"/>
    <cellStyle name="Note 3 8 4 2 3" xfId="28365" xr:uid="{00000000-0005-0000-0000-000036790000}"/>
    <cellStyle name="Note 3 8 4 3" xfId="8267" xr:uid="{00000000-0005-0000-0000-000037790000}"/>
    <cellStyle name="Note 3 8 5" xfId="14104" xr:uid="{00000000-0005-0000-0000-000038790000}"/>
    <cellStyle name="Note 3 8 5 2" xfId="29146" xr:uid="{00000000-0005-0000-0000-000039790000}"/>
    <cellStyle name="Note 3 8 5 2 2" xfId="32606" xr:uid="{00000000-0005-0000-0000-00003A790000}"/>
    <cellStyle name="Note 3 8 5 3" xfId="29983" xr:uid="{00000000-0005-0000-0000-00003B790000}"/>
    <cellStyle name="Note 3 8 6" xfId="8264" xr:uid="{00000000-0005-0000-0000-00003C790000}"/>
    <cellStyle name="Note 3 9" xfId="3300" xr:uid="{00000000-0005-0000-0000-00003D790000}"/>
    <cellStyle name="Note 3 9 2" xfId="14108" xr:uid="{00000000-0005-0000-0000-00003E790000}"/>
    <cellStyle name="Note 3 9 2 2" xfId="29150" xr:uid="{00000000-0005-0000-0000-00003F790000}"/>
    <cellStyle name="Note 3 9 2 2 2" xfId="32610" xr:uid="{00000000-0005-0000-0000-000040790000}"/>
    <cellStyle name="Note 3 9 2 3" xfId="29035" xr:uid="{00000000-0005-0000-0000-000041790000}"/>
    <cellStyle name="Note 3 9 3" xfId="8268" xr:uid="{00000000-0005-0000-0000-000042790000}"/>
    <cellStyle name="Note 4" xfId="3301" xr:uid="{00000000-0005-0000-0000-000043790000}"/>
    <cellStyle name="Note 4 10" xfId="3302" xr:uid="{00000000-0005-0000-0000-000044790000}"/>
    <cellStyle name="Note 4 10 2" xfId="14110" xr:uid="{00000000-0005-0000-0000-000045790000}"/>
    <cellStyle name="Note 4 10 2 2" xfId="29152" xr:uid="{00000000-0005-0000-0000-000046790000}"/>
    <cellStyle name="Note 4 10 2 2 2" xfId="32612" xr:uid="{00000000-0005-0000-0000-000047790000}"/>
    <cellStyle name="Note 4 10 2 3" xfId="28389" xr:uid="{00000000-0005-0000-0000-000048790000}"/>
    <cellStyle name="Note 4 10 3" xfId="8270" xr:uid="{00000000-0005-0000-0000-000049790000}"/>
    <cellStyle name="Note 4 11" xfId="14109" xr:uid="{00000000-0005-0000-0000-00004A790000}"/>
    <cellStyle name="Note 4 11 2" xfId="29151" xr:uid="{00000000-0005-0000-0000-00004B790000}"/>
    <cellStyle name="Note 4 11 2 2" xfId="32611" xr:uid="{00000000-0005-0000-0000-00004C790000}"/>
    <cellStyle name="Note 4 11 3" xfId="29301" xr:uid="{00000000-0005-0000-0000-00004D790000}"/>
    <cellStyle name="Note 4 12" xfId="8269" xr:uid="{00000000-0005-0000-0000-00004E790000}"/>
    <cellStyle name="Note 4 12 2" xfId="30972" xr:uid="{00000000-0005-0000-0000-00004F790000}"/>
    <cellStyle name="Note 4 12 2 2" xfId="32715" xr:uid="{00000000-0005-0000-0000-000050790000}"/>
    <cellStyle name="Note 4 12 3" xfId="30888" xr:uid="{00000000-0005-0000-0000-000051790000}"/>
    <cellStyle name="Note 4 12 4" xfId="27616" xr:uid="{00000000-0005-0000-0000-000052790000}"/>
    <cellStyle name="Note 4 13" xfId="27667" xr:uid="{00000000-0005-0000-0000-000053790000}"/>
    <cellStyle name="Note 4 13 2" xfId="31002" xr:uid="{00000000-0005-0000-0000-000054790000}"/>
    <cellStyle name="Note 4 13 2 2" xfId="32736" xr:uid="{00000000-0005-0000-0000-000055790000}"/>
    <cellStyle name="Note 4 13 3" xfId="28520" xr:uid="{00000000-0005-0000-0000-000056790000}"/>
    <cellStyle name="Note 4 14" xfId="28099" xr:uid="{00000000-0005-0000-0000-000057790000}"/>
    <cellStyle name="Note 4 14 2" xfId="29327" xr:uid="{00000000-0005-0000-0000-000058790000}"/>
    <cellStyle name="Note 4 2" xfId="3303" xr:uid="{00000000-0005-0000-0000-000059790000}"/>
    <cellStyle name="Note 4 2 2" xfId="14111" xr:uid="{00000000-0005-0000-0000-00005A790000}"/>
    <cellStyle name="Note 4 2 2 2" xfId="29153" xr:uid="{00000000-0005-0000-0000-00005B790000}"/>
    <cellStyle name="Note 4 2 2 2 2" xfId="32613" xr:uid="{00000000-0005-0000-0000-00005C790000}"/>
    <cellStyle name="Note 4 2 2 3" xfId="30909" xr:uid="{00000000-0005-0000-0000-00005D790000}"/>
    <cellStyle name="Note 4 2 3" xfId="8271" xr:uid="{00000000-0005-0000-0000-00005E790000}"/>
    <cellStyle name="Note 4 3" xfId="3304" xr:uid="{00000000-0005-0000-0000-00005F790000}"/>
    <cellStyle name="Note 4 3 2" xfId="14112" xr:uid="{00000000-0005-0000-0000-000060790000}"/>
    <cellStyle name="Note 4 3 2 2" xfId="29154" xr:uid="{00000000-0005-0000-0000-000061790000}"/>
    <cellStyle name="Note 4 3 2 2 2" xfId="32614" xr:uid="{00000000-0005-0000-0000-000062790000}"/>
    <cellStyle name="Note 4 3 2 3" xfId="28420" xr:uid="{00000000-0005-0000-0000-000063790000}"/>
    <cellStyle name="Note 4 3 3" xfId="8272" xr:uid="{00000000-0005-0000-0000-000064790000}"/>
    <cellStyle name="Note 4 4" xfId="3305" xr:uid="{00000000-0005-0000-0000-000065790000}"/>
    <cellStyle name="Note 4 4 2" xfId="3306" xr:uid="{00000000-0005-0000-0000-000066790000}"/>
    <cellStyle name="Note 4 4 2 2" xfId="14114" xr:uid="{00000000-0005-0000-0000-000067790000}"/>
    <cellStyle name="Note 4 4 2 2 2" xfId="29156" xr:uid="{00000000-0005-0000-0000-000068790000}"/>
    <cellStyle name="Note 4 4 2 2 2 2" xfId="32616" xr:uid="{00000000-0005-0000-0000-000069790000}"/>
    <cellStyle name="Note 4 4 2 2 3" xfId="29324" xr:uid="{00000000-0005-0000-0000-00006A790000}"/>
    <cellStyle name="Note 4 4 2 3" xfId="8274" xr:uid="{00000000-0005-0000-0000-00006B790000}"/>
    <cellStyle name="Note 4 4 3" xfId="3307" xr:uid="{00000000-0005-0000-0000-00006C790000}"/>
    <cellStyle name="Note 4 4 3 2" xfId="14115" xr:uid="{00000000-0005-0000-0000-00006D790000}"/>
    <cellStyle name="Note 4 4 3 2 2" xfId="29157" xr:uid="{00000000-0005-0000-0000-00006E790000}"/>
    <cellStyle name="Note 4 4 3 2 2 2" xfId="32617" xr:uid="{00000000-0005-0000-0000-00006F790000}"/>
    <cellStyle name="Note 4 4 3 2 3" xfId="28517" xr:uid="{00000000-0005-0000-0000-000070790000}"/>
    <cellStyle name="Note 4 4 3 3" xfId="8275" xr:uid="{00000000-0005-0000-0000-000071790000}"/>
    <cellStyle name="Note 4 4 4" xfId="3308" xr:uid="{00000000-0005-0000-0000-000072790000}"/>
    <cellStyle name="Note 4 4 4 2" xfId="14116" xr:uid="{00000000-0005-0000-0000-000073790000}"/>
    <cellStyle name="Note 4 4 4 2 2" xfId="29158" xr:uid="{00000000-0005-0000-0000-000074790000}"/>
    <cellStyle name="Note 4 4 4 2 2 2" xfId="32618" xr:uid="{00000000-0005-0000-0000-000075790000}"/>
    <cellStyle name="Note 4 4 4 2 3" xfId="28385" xr:uid="{00000000-0005-0000-0000-000076790000}"/>
    <cellStyle name="Note 4 4 4 3" xfId="8276" xr:uid="{00000000-0005-0000-0000-000077790000}"/>
    <cellStyle name="Note 4 4 5" xfId="3309" xr:uid="{00000000-0005-0000-0000-000078790000}"/>
    <cellStyle name="Note 4 4 5 2" xfId="14117" xr:uid="{00000000-0005-0000-0000-000079790000}"/>
    <cellStyle name="Note 4 4 5 2 2" xfId="29159" xr:uid="{00000000-0005-0000-0000-00007A790000}"/>
    <cellStyle name="Note 4 4 5 2 2 2" xfId="32619" xr:uid="{00000000-0005-0000-0000-00007B790000}"/>
    <cellStyle name="Note 4 4 5 2 3" xfId="29891" xr:uid="{00000000-0005-0000-0000-00007C790000}"/>
    <cellStyle name="Note 4 4 5 3" xfId="8277" xr:uid="{00000000-0005-0000-0000-00007D790000}"/>
    <cellStyle name="Note 4 4 6" xfId="14113" xr:uid="{00000000-0005-0000-0000-00007E790000}"/>
    <cellStyle name="Note 4 4 6 2" xfId="29155" xr:uid="{00000000-0005-0000-0000-00007F790000}"/>
    <cellStyle name="Note 4 4 6 2 2" xfId="32615" xr:uid="{00000000-0005-0000-0000-000080790000}"/>
    <cellStyle name="Note 4 4 6 3" xfId="28342" xr:uid="{00000000-0005-0000-0000-000081790000}"/>
    <cellStyle name="Note 4 4 7" xfId="8273" xr:uid="{00000000-0005-0000-0000-000082790000}"/>
    <cellStyle name="Note 4 5" xfId="3310" xr:uid="{00000000-0005-0000-0000-000083790000}"/>
    <cellStyle name="Note 4 5 2" xfId="3311" xr:uid="{00000000-0005-0000-0000-000084790000}"/>
    <cellStyle name="Note 4 5 2 2" xfId="14119" xr:uid="{00000000-0005-0000-0000-000085790000}"/>
    <cellStyle name="Note 4 5 2 2 2" xfId="29161" xr:uid="{00000000-0005-0000-0000-000086790000}"/>
    <cellStyle name="Note 4 5 2 2 2 2" xfId="32621" xr:uid="{00000000-0005-0000-0000-000087790000}"/>
    <cellStyle name="Note 4 5 2 2 3" xfId="28388" xr:uid="{00000000-0005-0000-0000-000088790000}"/>
    <cellStyle name="Note 4 5 2 3" xfId="8279" xr:uid="{00000000-0005-0000-0000-000089790000}"/>
    <cellStyle name="Note 4 5 3" xfId="3312" xr:uid="{00000000-0005-0000-0000-00008A790000}"/>
    <cellStyle name="Note 4 5 3 2" xfId="14120" xr:uid="{00000000-0005-0000-0000-00008B790000}"/>
    <cellStyle name="Note 4 5 3 2 2" xfId="29162" xr:uid="{00000000-0005-0000-0000-00008C790000}"/>
    <cellStyle name="Note 4 5 3 2 2 2" xfId="32622" xr:uid="{00000000-0005-0000-0000-00008D790000}"/>
    <cellStyle name="Note 4 5 3 2 3" xfId="28419" xr:uid="{00000000-0005-0000-0000-00008E790000}"/>
    <cellStyle name="Note 4 5 3 3" xfId="8280" xr:uid="{00000000-0005-0000-0000-00008F790000}"/>
    <cellStyle name="Note 4 5 4" xfId="3313" xr:uid="{00000000-0005-0000-0000-000090790000}"/>
    <cellStyle name="Note 4 5 4 2" xfId="14121" xr:uid="{00000000-0005-0000-0000-000091790000}"/>
    <cellStyle name="Note 4 5 4 2 2" xfId="29163" xr:uid="{00000000-0005-0000-0000-000092790000}"/>
    <cellStyle name="Note 4 5 4 2 2 2" xfId="32623" xr:uid="{00000000-0005-0000-0000-000093790000}"/>
    <cellStyle name="Note 4 5 4 2 3" xfId="30010" xr:uid="{00000000-0005-0000-0000-000094790000}"/>
    <cellStyle name="Note 4 5 4 3" xfId="8281" xr:uid="{00000000-0005-0000-0000-000095790000}"/>
    <cellStyle name="Note 4 5 5" xfId="14118" xr:uid="{00000000-0005-0000-0000-000096790000}"/>
    <cellStyle name="Note 4 5 5 2" xfId="29160" xr:uid="{00000000-0005-0000-0000-000097790000}"/>
    <cellStyle name="Note 4 5 5 2 2" xfId="32620" xr:uid="{00000000-0005-0000-0000-000098790000}"/>
    <cellStyle name="Note 4 5 5 3" xfId="28486" xr:uid="{00000000-0005-0000-0000-000099790000}"/>
    <cellStyle name="Note 4 5 6" xfId="8278" xr:uid="{00000000-0005-0000-0000-00009A790000}"/>
    <cellStyle name="Note 4 6" xfId="3314" xr:uid="{00000000-0005-0000-0000-00009B790000}"/>
    <cellStyle name="Note 4 6 2" xfId="14122" xr:uid="{00000000-0005-0000-0000-00009C790000}"/>
    <cellStyle name="Note 4 6 2 2" xfId="29164" xr:uid="{00000000-0005-0000-0000-00009D790000}"/>
    <cellStyle name="Note 4 6 2 2 2" xfId="32624" xr:uid="{00000000-0005-0000-0000-00009E790000}"/>
    <cellStyle name="Note 4 6 2 3" xfId="29321" xr:uid="{00000000-0005-0000-0000-00009F790000}"/>
    <cellStyle name="Note 4 6 3" xfId="8282" xr:uid="{00000000-0005-0000-0000-0000A0790000}"/>
    <cellStyle name="Note 4 7" xfId="3315" xr:uid="{00000000-0005-0000-0000-0000A1790000}"/>
    <cellStyle name="Note 4 7 2" xfId="14123" xr:uid="{00000000-0005-0000-0000-0000A2790000}"/>
    <cellStyle name="Note 4 7 2 2" xfId="29165" xr:uid="{00000000-0005-0000-0000-0000A3790000}"/>
    <cellStyle name="Note 4 7 2 2 2" xfId="32625" xr:uid="{00000000-0005-0000-0000-0000A4790000}"/>
    <cellStyle name="Note 4 7 2 3" xfId="28425" xr:uid="{00000000-0005-0000-0000-0000A5790000}"/>
    <cellStyle name="Note 4 7 3" xfId="8283" xr:uid="{00000000-0005-0000-0000-0000A6790000}"/>
    <cellStyle name="Note 4 8" xfId="3316" xr:uid="{00000000-0005-0000-0000-0000A7790000}"/>
    <cellStyle name="Note 4 8 2" xfId="14124" xr:uid="{00000000-0005-0000-0000-0000A8790000}"/>
    <cellStyle name="Note 4 8 2 2" xfId="29166" xr:uid="{00000000-0005-0000-0000-0000A9790000}"/>
    <cellStyle name="Note 4 8 2 2 2" xfId="32626" xr:uid="{00000000-0005-0000-0000-0000AA790000}"/>
    <cellStyle name="Note 4 8 2 3" xfId="28384" xr:uid="{00000000-0005-0000-0000-0000AB790000}"/>
    <cellStyle name="Note 4 8 3" xfId="8284" xr:uid="{00000000-0005-0000-0000-0000AC790000}"/>
    <cellStyle name="Note 4 9" xfId="3317" xr:uid="{00000000-0005-0000-0000-0000AD790000}"/>
    <cellStyle name="Note 4 9 2" xfId="3318" xr:uid="{00000000-0005-0000-0000-0000AE790000}"/>
    <cellStyle name="Note 4 9 2 2" xfId="14126" xr:uid="{00000000-0005-0000-0000-0000AF790000}"/>
    <cellStyle name="Note 4 9 2 2 2" xfId="29168" xr:uid="{00000000-0005-0000-0000-0000B0790000}"/>
    <cellStyle name="Note 4 9 2 2 2 2" xfId="32628" xr:uid="{00000000-0005-0000-0000-0000B1790000}"/>
    <cellStyle name="Note 4 9 2 2 3" xfId="28394" xr:uid="{00000000-0005-0000-0000-0000B2790000}"/>
    <cellStyle name="Note 4 9 2 3" xfId="8286" xr:uid="{00000000-0005-0000-0000-0000B3790000}"/>
    <cellStyle name="Note 4 9 3" xfId="14125" xr:uid="{00000000-0005-0000-0000-0000B4790000}"/>
    <cellStyle name="Note 4 9 3 2" xfId="29167" xr:uid="{00000000-0005-0000-0000-0000B5790000}"/>
    <cellStyle name="Note 4 9 3 2 2" xfId="32627" xr:uid="{00000000-0005-0000-0000-0000B6790000}"/>
    <cellStyle name="Note 4 9 3 3" xfId="29985" xr:uid="{00000000-0005-0000-0000-0000B7790000}"/>
    <cellStyle name="Note 4 9 4" xfId="8285" xr:uid="{00000000-0005-0000-0000-0000B8790000}"/>
    <cellStyle name="Note 5" xfId="3319" xr:uid="{00000000-0005-0000-0000-0000B9790000}"/>
    <cellStyle name="Note 5 10" xfId="8287" xr:uid="{00000000-0005-0000-0000-0000BA790000}"/>
    <cellStyle name="Note 5 10 2" xfId="30973" xr:uid="{00000000-0005-0000-0000-0000BB790000}"/>
    <cellStyle name="Note 5 10 2 2" xfId="32716" xr:uid="{00000000-0005-0000-0000-0000BC790000}"/>
    <cellStyle name="Note 5 10 3" xfId="30104" xr:uid="{00000000-0005-0000-0000-0000BD790000}"/>
    <cellStyle name="Note 5 10 4" xfId="27617" xr:uid="{00000000-0005-0000-0000-0000BE790000}"/>
    <cellStyle name="Note 5 11" xfId="27668" xr:uid="{00000000-0005-0000-0000-0000BF790000}"/>
    <cellStyle name="Note 5 11 2" xfId="31003" xr:uid="{00000000-0005-0000-0000-0000C0790000}"/>
    <cellStyle name="Note 5 11 2 2" xfId="32737" xr:uid="{00000000-0005-0000-0000-0000C1790000}"/>
    <cellStyle name="Note 5 11 3" xfId="29328" xr:uid="{00000000-0005-0000-0000-0000C2790000}"/>
    <cellStyle name="Note 5 12" xfId="28100" xr:uid="{00000000-0005-0000-0000-0000C3790000}"/>
    <cellStyle name="Note 5 12 2" xfId="30927" xr:uid="{00000000-0005-0000-0000-0000C4790000}"/>
    <cellStyle name="Note 5 2" xfId="3320" xr:uid="{00000000-0005-0000-0000-0000C5790000}"/>
    <cellStyle name="Note 5 2 2" xfId="3321" xr:uid="{00000000-0005-0000-0000-0000C6790000}"/>
    <cellStyle name="Note 5 2 2 2" xfId="14129" xr:uid="{00000000-0005-0000-0000-0000C7790000}"/>
    <cellStyle name="Note 5 2 2 2 2" xfId="29171" xr:uid="{00000000-0005-0000-0000-0000C8790000}"/>
    <cellStyle name="Note 5 2 2 2 2 2" xfId="32631" xr:uid="{00000000-0005-0000-0000-0000C9790000}"/>
    <cellStyle name="Note 5 2 2 2 3" xfId="28523" xr:uid="{00000000-0005-0000-0000-0000CA790000}"/>
    <cellStyle name="Note 5 2 2 3" xfId="8289" xr:uid="{00000000-0005-0000-0000-0000CB790000}"/>
    <cellStyle name="Note 5 2 3" xfId="3322" xr:uid="{00000000-0005-0000-0000-0000CC790000}"/>
    <cellStyle name="Note 5 2 3 2" xfId="14130" xr:uid="{00000000-0005-0000-0000-0000CD790000}"/>
    <cellStyle name="Note 5 2 3 2 2" xfId="29172" xr:uid="{00000000-0005-0000-0000-0000CE790000}"/>
    <cellStyle name="Note 5 2 3 2 2 2" xfId="32632" xr:uid="{00000000-0005-0000-0000-0000CF790000}"/>
    <cellStyle name="Note 5 2 3 2 3" xfId="28310" xr:uid="{00000000-0005-0000-0000-0000D0790000}"/>
    <cellStyle name="Note 5 2 3 3" xfId="8290" xr:uid="{00000000-0005-0000-0000-0000D1790000}"/>
    <cellStyle name="Note 5 2 4" xfId="3323" xr:uid="{00000000-0005-0000-0000-0000D2790000}"/>
    <cellStyle name="Note 5 2 4 2" xfId="14131" xr:uid="{00000000-0005-0000-0000-0000D3790000}"/>
    <cellStyle name="Note 5 2 4 2 2" xfId="29173" xr:uid="{00000000-0005-0000-0000-0000D4790000}"/>
    <cellStyle name="Note 5 2 4 2 2 2" xfId="32633" xr:uid="{00000000-0005-0000-0000-0000D5790000}"/>
    <cellStyle name="Note 5 2 4 2 3" xfId="28515" xr:uid="{00000000-0005-0000-0000-0000D6790000}"/>
    <cellStyle name="Note 5 2 4 3" xfId="8291" xr:uid="{00000000-0005-0000-0000-0000D7790000}"/>
    <cellStyle name="Note 5 2 5" xfId="14128" xr:uid="{00000000-0005-0000-0000-0000D8790000}"/>
    <cellStyle name="Note 5 2 5 2" xfId="29170" xr:uid="{00000000-0005-0000-0000-0000D9790000}"/>
    <cellStyle name="Note 5 2 5 2 2" xfId="32630" xr:uid="{00000000-0005-0000-0000-0000DA790000}"/>
    <cellStyle name="Note 5 2 5 3" xfId="28418" xr:uid="{00000000-0005-0000-0000-0000DB790000}"/>
    <cellStyle name="Note 5 2 6" xfId="8288" xr:uid="{00000000-0005-0000-0000-0000DC790000}"/>
    <cellStyle name="Note 5 3" xfId="3324" xr:uid="{00000000-0005-0000-0000-0000DD790000}"/>
    <cellStyle name="Note 5 3 2" xfId="14132" xr:uid="{00000000-0005-0000-0000-0000DE790000}"/>
    <cellStyle name="Note 5 3 2 2" xfId="29174" xr:uid="{00000000-0005-0000-0000-0000DF790000}"/>
    <cellStyle name="Note 5 3 2 2 2" xfId="32634" xr:uid="{00000000-0005-0000-0000-0000E0790000}"/>
    <cellStyle name="Note 5 3 2 3" xfId="28307" xr:uid="{00000000-0005-0000-0000-0000E1790000}"/>
    <cellStyle name="Note 5 3 3" xfId="8292" xr:uid="{00000000-0005-0000-0000-0000E2790000}"/>
    <cellStyle name="Note 5 4" xfId="3325" xr:uid="{00000000-0005-0000-0000-0000E3790000}"/>
    <cellStyle name="Note 5 4 2" xfId="14133" xr:uid="{00000000-0005-0000-0000-0000E4790000}"/>
    <cellStyle name="Note 5 4 2 2" xfId="29175" xr:uid="{00000000-0005-0000-0000-0000E5790000}"/>
    <cellStyle name="Note 5 4 2 2 2" xfId="32635" xr:uid="{00000000-0005-0000-0000-0000E6790000}"/>
    <cellStyle name="Note 5 4 2 3" xfId="28485" xr:uid="{00000000-0005-0000-0000-0000E7790000}"/>
    <cellStyle name="Note 5 4 3" xfId="8293" xr:uid="{00000000-0005-0000-0000-0000E8790000}"/>
    <cellStyle name="Note 5 5" xfId="3326" xr:uid="{00000000-0005-0000-0000-0000E9790000}"/>
    <cellStyle name="Note 5 5 2" xfId="14134" xr:uid="{00000000-0005-0000-0000-0000EA790000}"/>
    <cellStyle name="Note 5 5 2 2" xfId="29176" xr:uid="{00000000-0005-0000-0000-0000EB790000}"/>
    <cellStyle name="Note 5 5 2 2 2" xfId="32636" xr:uid="{00000000-0005-0000-0000-0000EC790000}"/>
    <cellStyle name="Note 5 5 2 3" xfId="28495" xr:uid="{00000000-0005-0000-0000-0000ED790000}"/>
    <cellStyle name="Note 5 5 3" xfId="8294" xr:uid="{00000000-0005-0000-0000-0000EE790000}"/>
    <cellStyle name="Note 5 6" xfId="3327" xr:uid="{00000000-0005-0000-0000-0000EF790000}"/>
    <cellStyle name="Note 5 6 2" xfId="14135" xr:uid="{00000000-0005-0000-0000-0000F0790000}"/>
    <cellStyle name="Note 5 6 2 2" xfId="29177" xr:uid="{00000000-0005-0000-0000-0000F1790000}"/>
    <cellStyle name="Note 5 6 2 2 2" xfId="32637" xr:uid="{00000000-0005-0000-0000-0000F2790000}"/>
    <cellStyle name="Note 5 6 2 3" xfId="30878" xr:uid="{00000000-0005-0000-0000-0000F3790000}"/>
    <cellStyle name="Note 5 6 3" xfId="8295" xr:uid="{00000000-0005-0000-0000-0000F4790000}"/>
    <cellStyle name="Note 5 7" xfId="3328" xr:uid="{00000000-0005-0000-0000-0000F5790000}"/>
    <cellStyle name="Note 5 7 2" xfId="3329" xr:uid="{00000000-0005-0000-0000-0000F6790000}"/>
    <cellStyle name="Note 5 7 2 2" xfId="14137" xr:uid="{00000000-0005-0000-0000-0000F7790000}"/>
    <cellStyle name="Note 5 7 2 2 2" xfId="29179" xr:uid="{00000000-0005-0000-0000-0000F8790000}"/>
    <cellStyle name="Note 5 7 2 2 2 2" xfId="32639" xr:uid="{00000000-0005-0000-0000-0000F9790000}"/>
    <cellStyle name="Note 5 7 2 2 3" xfId="30065" xr:uid="{00000000-0005-0000-0000-0000FA790000}"/>
    <cellStyle name="Note 5 7 2 3" xfId="8297" xr:uid="{00000000-0005-0000-0000-0000FB790000}"/>
    <cellStyle name="Note 5 7 3" xfId="14136" xr:uid="{00000000-0005-0000-0000-0000FC790000}"/>
    <cellStyle name="Note 5 7 3 2" xfId="29178" xr:uid="{00000000-0005-0000-0000-0000FD790000}"/>
    <cellStyle name="Note 5 7 3 2 2" xfId="32638" xr:uid="{00000000-0005-0000-0000-0000FE790000}"/>
    <cellStyle name="Note 5 7 3 3" xfId="28401" xr:uid="{00000000-0005-0000-0000-0000FF790000}"/>
    <cellStyle name="Note 5 7 4" xfId="8296" xr:uid="{00000000-0005-0000-0000-0000007A0000}"/>
    <cellStyle name="Note 5 8" xfId="3330" xr:uid="{00000000-0005-0000-0000-0000017A0000}"/>
    <cellStyle name="Note 5 8 2" xfId="14138" xr:uid="{00000000-0005-0000-0000-0000027A0000}"/>
    <cellStyle name="Note 5 8 2 2" xfId="29180" xr:uid="{00000000-0005-0000-0000-0000037A0000}"/>
    <cellStyle name="Note 5 8 2 2 2" xfId="32640" xr:uid="{00000000-0005-0000-0000-0000047A0000}"/>
    <cellStyle name="Note 5 8 2 3" xfId="28186" xr:uid="{00000000-0005-0000-0000-0000057A0000}"/>
    <cellStyle name="Note 5 8 3" xfId="8298" xr:uid="{00000000-0005-0000-0000-0000067A0000}"/>
    <cellStyle name="Note 5 9" xfId="14127" xr:uid="{00000000-0005-0000-0000-0000077A0000}"/>
    <cellStyle name="Note 5 9 2" xfId="29169" xr:uid="{00000000-0005-0000-0000-0000087A0000}"/>
    <cellStyle name="Note 5 9 2 2" xfId="32629" xr:uid="{00000000-0005-0000-0000-0000097A0000}"/>
    <cellStyle name="Note 5 9 3" xfId="28393" xr:uid="{00000000-0005-0000-0000-00000A7A0000}"/>
    <cellStyle name="Note 6" xfId="3331" xr:uid="{00000000-0005-0000-0000-00000B7A0000}"/>
    <cellStyle name="Note 6 10" xfId="28101" xr:uid="{00000000-0005-0000-0000-00000C7A0000}"/>
    <cellStyle name="Note 6 10 2" xfId="30140" xr:uid="{00000000-0005-0000-0000-00000D7A0000}"/>
    <cellStyle name="Note 6 2" xfId="3332" xr:uid="{00000000-0005-0000-0000-00000E7A0000}"/>
    <cellStyle name="Note 6 2 2" xfId="14140" xr:uid="{00000000-0005-0000-0000-00000F7A0000}"/>
    <cellStyle name="Note 6 2 2 2" xfId="29182" xr:uid="{00000000-0005-0000-0000-0000107A0000}"/>
    <cellStyle name="Note 6 2 2 2 2" xfId="32642" xr:uid="{00000000-0005-0000-0000-0000117A0000}"/>
    <cellStyle name="Note 6 2 2 3" xfId="28392" xr:uid="{00000000-0005-0000-0000-0000127A0000}"/>
    <cellStyle name="Note 6 2 3" xfId="8300" xr:uid="{00000000-0005-0000-0000-0000137A0000}"/>
    <cellStyle name="Note 6 3" xfId="3333" xr:uid="{00000000-0005-0000-0000-0000147A0000}"/>
    <cellStyle name="Note 6 3 2" xfId="14141" xr:uid="{00000000-0005-0000-0000-0000157A0000}"/>
    <cellStyle name="Note 6 3 2 2" xfId="29183" xr:uid="{00000000-0005-0000-0000-0000167A0000}"/>
    <cellStyle name="Note 6 3 2 2 2" xfId="32643" xr:uid="{00000000-0005-0000-0000-0000177A0000}"/>
    <cellStyle name="Note 6 3 2 3" xfId="31165" xr:uid="{00000000-0005-0000-0000-0000187A0000}"/>
    <cellStyle name="Note 6 3 3" xfId="8301" xr:uid="{00000000-0005-0000-0000-0000197A0000}"/>
    <cellStyle name="Note 6 4" xfId="3334" xr:uid="{00000000-0005-0000-0000-00001A7A0000}"/>
    <cellStyle name="Note 6 4 2" xfId="14142" xr:uid="{00000000-0005-0000-0000-00001B7A0000}"/>
    <cellStyle name="Note 6 4 2 2" xfId="29184" xr:uid="{00000000-0005-0000-0000-00001C7A0000}"/>
    <cellStyle name="Note 6 4 2 2 2" xfId="32644" xr:uid="{00000000-0005-0000-0000-00001D7A0000}"/>
    <cellStyle name="Note 6 4 2 3" xfId="28316" xr:uid="{00000000-0005-0000-0000-00001E7A0000}"/>
    <cellStyle name="Note 6 4 3" xfId="8302" xr:uid="{00000000-0005-0000-0000-00001F7A0000}"/>
    <cellStyle name="Note 6 5" xfId="3335" xr:uid="{00000000-0005-0000-0000-0000207A0000}"/>
    <cellStyle name="Note 6 5 2" xfId="14143" xr:uid="{00000000-0005-0000-0000-0000217A0000}"/>
    <cellStyle name="Note 6 5 2 2" xfId="29185" xr:uid="{00000000-0005-0000-0000-0000227A0000}"/>
    <cellStyle name="Note 6 5 2 2 2" xfId="32645" xr:uid="{00000000-0005-0000-0000-0000237A0000}"/>
    <cellStyle name="Note 6 5 2 3" xfId="28206" xr:uid="{00000000-0005-0000-0000-0000247A0000}"/>
    <cellStyle name="Note 6 5 3" xfId="8303" xr:uid="{00000000-0005-0000-0000-0000257A0000}"/>
    <cellStyle name="Note 6 6" xfId="3336" xr:uid="{00000000-0005-0000-0000-0000267A0000}"/>
    <cellStyle name="Note 6 6 2" xfId="14144" xr:uid="{00000000-0005-0000-0000-0000277A0000}"/>
    <cellStyle name="Note 6 6 2 2" xfId="29186" xr:uid="{00000000-0005-0000-0000-0000287A0000}"/>
    <cellStyle name="Note 6 6 2 2 2" xfId="32646" xr:uid="{00000000-0005-0000-0000-0000297A0000}"/>
    <cellStyle name="Note 6 6 2 3" xfId="28315" xr:uid="{00000000-0005-0000-0000-00002A7A0000}"/>
    <cellStyle name="Note 6 6 3" xfId="8304" xr:uid="{00000000-0005-0000-0000-00002B7A0000}"/>
    <cellStyle name="Note 6 7" xfId="14139" xr:uid="{00000000-0005-0000-0000-00002C7A0000}"/>
    <cellStyle name="Note 6 7 2" xfId="29181" xr:uid="{00000000-0005-0000-0000-00002D7A0000}"/>
    <cellStyle name="Note 6 7 2 2" xfId="32641" xr:uid="{00000000-0005-0000-0000-00002E7A0000}"/>
    <cellStyle name="Note 6 7 3" xfId="29292" xr:uid="{00000000-0005-0000-0000-00002F7A0000}"/>
    <cellStyle name="Note 6 8" xfId="8299" xr:uid="{00000000-0005-0000-0000-0000307A0000}"/>
    <cellStyle name="Note 6 8 2" xfId="30974" xr:uid="{00000000-0005-0000-0000-0000317A0000}"/>
    <cellStyle name="Note 6 8 2 2" xfId="32717" xr:uid="{00000000-0005-0000-0000-0000327A0000}"/>
    <cellStyle name="Note 6 8 3" xfId="29278" xr:uid="{00000000-0005-0000-0000-0000337A0000}"/>
    <cellStyle name="Note 6 8 4" xfId="27618" xr:uid="{00000000-0005-0000-0000-0000347A0000}"/>
    <cellStyle name="Note 6 9" xfId="27669" xr:uid="{00000000-0005-0000-0000-0000357A0000}"/>
    <cellStyle name="Note 6 9 2" xfId="31004" xr:uid="{00000000-0005-0000-0000-0000367A0000}"/>
    <cellStyle name="Note 6 9 2 2" xfId="32738" xr:uid="{00000000-0005-0000-0000-0000377A0000}"/>
    <cellStyle name="Note 6 9 3" xfId="30932" xr:uid="{00000000-0005-0000-0000-0000387A0000}"/>
    <cellStyle name="Note 7" xfId="3337" xr:uid="{00000000-0005-0000-0000-0000397A0000}"/>
    <cellStyle name="Note 7 2" xfId="3338" xr:uid="{00000000-0005-0000-0000-00003A7A0000}"/>
    <cellStyle name="Note 7 2 2" xfId="14146" xr:uid="{00000000-0005-0000-0000-00003B7A0000}"/>
    <cellStyle name="Note 7 2 2 2" xfId="29188" xr:uid="{00000000-0005-0000-0000-00003C7A0000}"/>
    <cellStyle name="Note 7 2 2 2 2" xfId="32648" xr:uid="{00000000-0005-0000-0000-00003D7A0000}"/>
    <cellStyle name="Note 7 2 2 3" xfId="29036" xr:uid="{00000000-0005-0000-0000-00003E7A0000}"/>
    <cellStyle name="Note 7 2 3" xfId="8306" xr:uid="{00000000-0005-0000-0000-00003F7A0000}"/>
    <cellStyle name="Note 7 3" xfId="3339" xr:uid="{00000000-0005-0000-0000-0000407A0000}"/>
    <cellStyle name="Note 7 3 2" xfId="14147" xr:uid="{00000000-0005-0000-0000-0000417A0000}"/>
    <cellStyle name="Note 7 3 2 2" xfId="29189" xr:uid="{00000000-0005-0000-0000-0000427A0000}"/>
    <cellStyle name="Note 7 3 2 2 2" xfId="32649" xr:uid="{00000000-0005-0000-0000-0000437A0000}"/>
    <cellStyle name="Note 7 3 2 3" xfId="28484" xr:uid="{00000000-0005-0000-0000-0000447A0000}"/>
    <cellStyle name="Note 7 3 3" xfId="8307" xr:uid="{00000000-0005-0000-0000-0000457A0000}"/>
    <cellStyle name="Note 7 4" xfId="3340" xr:uid="{00000000-0005-0000-0000-0000467A0000}"/>
    <cellStyle name="Note 7 4 2" xfId="14148" xr:uid="{00000000-0005-0000-0000-0000477A0000}"/>
    <cellStyle name="Note 7 4 2 2" xfId="29190" xr:uid="{00000000-0005-0000-0000-0000487A0000}"/>
    <cellStyle name="Note 7 4 2 2 2" xfId="32650" xr:uid="{00000000-0005-0000-0000-0000497A0000}"/>
    <cellStyle name="Note 7 4 2 3" xfId="28366" xr:uid="{00000000-0005-0000-0000-00004A7A0000}"/>
    <cellStyle name="Note 7 4 3" xfId="8308" xr:uid="{00000000-0005-0000-0000-00004B7A0000}"/>
    <cellStyle name="Note 7 5" xfId="3341" xr:uid="{00000000-0005-0000-0000-00004C7A0000}"/>
    <cellStyle name="Note 7 5 2" xfId="14149" xr:uid="{00000000-0005-0000-0000-00004D7A0000}"/>
    <cellStyle name="Note 7 5 2 2" xfId="29191" xr:uid="{00000000-0005-0000-0000-00004E7A0000}"/>
    <cellStyle name="Note 7 5 2 2 2" xfId="32651" xr:uid="{00000000-0005-0000-0000-00004F7A0000}"/>
    <cellStyle name="Note 7 5 2 3" xfId="28390" xr:uid="{00000000-0005-0000-0000-0000507A0000}"/>
    <cellStyle name="Note 7 5 3" xfId="8309" xr:uid="{00000000-0005-0000-0000-0000517A0000}"/>
    <cellStyle name="Note 7 6" xfId="3342" xr:uid="{00000000-0005-0000-0000-0000527A0000}"/>
    <cellStyle name="Note 7 6 2" xfId="14150" xr:uid="{00000000-0005-0000-0000-0000537A0000}"/>
    <cellStyle name="Note 7 6 2 2" xfId="29192" xr:uid="{00000000-0005-0000-0000-0000547A0000}"/>
    <cellStyle name="Note 7 6 2 2 2" xfId="32652" xr:uid="{00000000-0005-0000-0000-0000557A0000}"/>
    <cellStyle name="Note 7 6 2 3" xfId="29949" xr:uid="{00000000-0005-0000-0000-0000567A0000}"/>
    <cellStyle name="Note 7 6 3" xfId="8310" xr:uid="{00000000-0005-0000-0000-0000577A0000}"/>
    <cellStyle name="Note 7 7" xfId="14145" xr:uid="{00000000-0005-0000-0000-0000587A0000}"/>
    <cellStyle name="Note 7 7 2" xfId="29187" xr:uid="{00000000-0005-0000-0000-0000597A0000}"/>
    <cellStyle name="Note 7 7 2 2" xfId="32647" xr:uid="{00000000-0005-0000-0000-00005A7A0000}"/>
    <cellStyle name="Note 7 7 3" xfId="29300" xr:uid="{00000000-0005-0000-0000-00005B7A0000}"/>
    <cellStyle name="Note 7 8" xfId="8305" xr:uid="{00000000-0005-0000-0000-00005C7A0000}"/>
    <cellStyle name="Note 7 8 2" xfId="30975" xr:uid="{00000000-0005-0000-0000-00005D7A0000}"/>
    <cellStyle name="Note 7 8 2 2" xfId="32718" xr:uid="{00000000-0005-0000-0000-00005E7A0000}"/>
    <cellStyle name="Note 7 8 3" xfId="30746" xr:uid="{00000000-0005-0000-0000-00005F7A0000}"/>
    <cellStyle name="Note 7 8 4" xfId="27619" xr:uid="{00000000-0005-0000-0000-0000607A0000}"/>
    <cellStyle name="Note 7 9" xfId="27670" xr:uid="{00000000-0005-0000-0000-0000617A0000}"/>
    <cellStyle name="Note 7 9 2" xfId="31005" xr:uid="{00000000-0005-0000-0000-0000627A0000}"/>
    <cellStyle name="Note 7 9 2 2" xfId="32739" xr:uid="{00000000-0005-0000-0000-0000637A0000}"/>
    <cellStyle name="Note 7 9 3" xfId="30145" xr:uid="{00000000-0005-0000-0000-0000647A0000}"/>
    <cellStyle name="Note 8" xfId="3343" xr:uid="{00000000-0005-0000-0000-0000657A0000}"/>
    <cellStyle name="Note 8 2" xfId="3344" xr:uid="{00000000-0005-0000-0000-0000667A0000}"/>
    <cellStyle name="Note 8 2 2" xfId="14152" xr:uid="{00000000-0005-0000-0000-0000677A0000}"/>
    <cellStyle name="Note 8 2 2 2" xfId="29194" xr:uid="{00000000-0005-0000-0000-0000687A0000}"/>
    <cellStyle name="Note 8 2 2 2 2" xfId="32654" xr:uid="{00000000-0005-0000-0000-0000697A0000}"/>
    <cellStyle name="Note 8 2 2 3" xfId="28478" xr:uid="{00000000-0005-0000-0000-00006A7A0000}"/>
    <cellStyle name="Note 8 2 3" xfId="8312" xr:uid="{00000000-0005-0000-0000-00006B7A0000}"/>
    <cellStyle name="Note 8 3" xfId="3345" xr:uid="{00000000-0005-0000-0000-00006C7A0000}"/>
    <cellStyle name="Note 8 3 2" xfId="14153" xr:uid="{00000000-0005-0000-0000-00006D7A0000}"/>
    <cellStyle name="Note 8 3 2 2" xfId="29195" xr:uid="{00000000-0005-0000-0000-00006E7A0000}"/>
    <cellStyle name="Note 8 3 2 2 2" xfId="32655" xr:uid="{00000000-0005-0000-0000-00006F7A0000}"/>
    <cellStyle name="Note 8 3 2 3" xfId="30732" xr:uid="{00000000-0005-0000-0000-0000707A0000}"/>
    <cellStyle name="Note 8 3 3" xfId="8313" xr:uid="{00000000-0005-0000-0000-0000717A0000}"/>
    <cellStyle name="Note 8 4" xfId="3346" xr:uid="{00000000-0005-0000-0000-0000727A0000}"/>
    <cellStyle name="Note 8 4 2" xfId="14154" xr:uid="{00000000-0005-0000-0000-0000737A0000}"/>
    <cellStyle name="Note 8 4 2 2" xfId="29196" xr:uid="{00000000-0005-0000-0000-0000747A0000}"/>
    <cellStyle name="Note 8 4 2 2 2" xfId="32656" xr:uid="{00000000-0005-0000-0000-0000757A0000}"/>
    <cellStyle name="Note 8 4 2 3" xfId="28314" xr:uid="{00000000-0005-0000-0000-0000767A0000}"/>
    <cellStyle name="Note 8 4 3" xfId="8314" xr:uid="{00000000-0005-0000-0000-0000777A0000}"/>
    <cellStyle name="Note 8 5" xfId="3347" xr:uid="{00000000-0005-0000-0000-0000787A0000}"/>
    <cellStyle name="Note 8 5 2" xfId="14155" xr:uid="{00000000-0005-0000-0000-0000797A0000}"/>
    <cellStyle name="Note 8 5 2 2" xfId="29197" xr:uid="{00000000-0005-0000-0000-00007A7A0000}"/>
    <cellStyle name="Note 8 5 2 2 2" xfId="32657" xr:uid="{00000000-0005-0000-0000-00007B7A0000}"/>
    <cellStyle name="Note 8 5 2 3" xfId="28417" xr:uid="{00000000-0005-0000-0000-00007C7A0000}"/>
    <cellStyle name="Note 8 5 3" xfId="8315" xr:uid="{00000000-0005-0000-0000-00007D7A0000}"/>
    <cellStyle name="Note 8 6" xfId="3348" xr:uid="{00000000-0005-0000-0000-00007E7A0000}"/>
    <cellStyle name="Note 8 6 2" xfId="14156" xr:uid="{00000000-0005-0000-0000-00007F7A0000}"/>
    <cellStyle name="Note 8 6 2 2" xfId="29198" xr:uid="{00000000-0005-0000-0000-0000807A0000}"/>
    <cellStyle name="Note 8 6 2 2 2" xfId="32658" xr:uid="{00000000-0005-0000-0000-0000817A0000}"/>
    <cellStyle name="Note 8 6 2 3" xfId="29320" xr:uid="{00000000-0005-0000-0000-0000827A0000}"/>
    <cellStyle name="Note 8 6 3" xfId="8316" xr:uid="{00000000-0005-0000-0000-0000837A0000}"/>
    <cellStyle name="Note 8 7" xfId="14151" xr:uid="{00000000-0005-0000-0000-0000847A0000}"/>
    <cellStyle name="Note 8 7 2" xfId="29193" xr:uid="{00000000-0005-0000-0000-0000857A0000}"/>
    <cellStyle name="Note 8 7 2 2" xfId="32653" xr:uid="{00000000-0005-0000-0000-0000867A0000}"/>
    <cellStyle name="Note 8 7 3" xfId="28391" xr:uid="{00000000-0005-0000-0000-0000877A0000}"/>
    <cellStyle name="Note 8 8" xfId="8311" xr:uid="{00000000-0005-0000-0000-0000887A0000}"/>
    <cellStyle name="Note 8 8 2" xfId="30976" xr:uid="{00000000-0005-0000-0000-0000897A0000}"/>
    <cellStyle name="Note 8 8 2 2" xfId="32719" xr:uid="{00000000-0005-0000-0000-00008A7A0000}"/>
    <cellStyle name="Note 8 8 3" xfId="29962" xr:uid="{00000000-0005-0000-0000-00008B7A0000}"/>
    <cellStyle name="Note 8 8 4" xfId="27620" xr:uid="{00000000-0005-0000-0000-00008C7A0000}"/>
    <cellStyle name="Note 8 9" xfId="27671" xr:uid="{00000000-0005-0000-0000-00008D7A0000}"/>
    <cellStyle name="Note 8 9 2" xfId="31006" xr:uid="{00000000-0005-0000-0000-00008E7A0000}"/>
    <cellStyle name="Note 8 9 2 2" xfId="32740" xr:uid="{00000000-0005-0000-0000-00008F7A0000}"/>
    <cellStyle name="Note 8 9 3" xfId="29291" xr:uid="{00000000-0005-0000-0000-0000907A0000}"/>
    <cellStyle name="Note 9" xfId="3349" xr:uid="{00000000-0005-0000-0000-0000917A0000}"/>
    <cellStyle name="Note 9 2" xfId="3350" xr:uid="{00000000-0005-0000-0000-0000927A0000}"/>
    <cellStyle name="Note 9 2 2" xfId="3351" xr:uid="{00000000-0005-0000-0000-0000937A0000}"/>
    <cellStyle name="Note 9 2 2 2" xfId="14159" xr:uid="{00000000-0005-0000-0000-0000947A0000}"/>
    <cellStyle name="Note 9 2 2 2 2" xfId="29201" xr:uid="{00000000-0005-0000-0000-0000957A0000}"/>
    <cellStyle name="Note 9 2 2 2 2 2" xfId="32661" xr:uid="{00000000-0005-0000-0000-0000967A0000}"/>
    <cellStyle name="Note 9 2 2 2 3" xfId="29034" xr:uid="{00000000-0005-0000-0000-0000977A0000}"/>
    <cellStyle name="Note 9 2 2 3" xfId="8319" xr:uid="{00000000-0005-0000-0000-0000987A0000}"/>
    <cellStyle name="Note 9 2 3" xfId="3352" xr:uid="{00000000-0005-0000-0000-0000997A0000}"/>
    <cellStyle name="Note 9 2 3 2" xfId="14160" xr:uid="{00000000-0005-0000-0000-00009A7A0000}"/>
    <cellStyle name="Note 9 2 3 2 2" xfId="29202" xr:uid="{00000000-0005-0000-0000-00009B7A0000}"/>
    <cellStyle name="Note 9 2 3 2 2 2" xfId="32662" xr:uid="{00000000-0005-0000-0000-00009C7A0000}"/>
    <cellStyle name="Note 9 2 3 2 3" xfId="28381" xr:uid="{00000000-0005-0000-0000-00009D7A0000}"/>
    <cellStyle name="Note 9 2 3 3" xfId="8320" xr:uid="{00000000-0005-0000-0000-00009E7A0000}"/>
    <cellStyle name="Note 9 2 4" xfId="3353" xr:uid="{00000000-0005-0000-0000-00009F7A0000}"/>
    <cellStyle name="Note 9 2 4 2" xfId="14161" xr:uid="{00000000-0005-0000-0000-0000A07A0000}"/>
    <cellStyle name="Note 9 2 4 2 2" xfId="29203" xr:uid="{00000000-0005-0000-0000-0000A17A0000}"/>
    <cellStyle name="Note 9 2 4 2 2 2" xfId="32663" xr:uid="{00000000-0005-0000-0000-0000A27A0000}"/>
    <cellStyle name="Note 9 2 4 2 3" xfId="29268" xr:uid="{00000000-0005-0000-0000-0000A37A0000}"/>
    <cellStyle name="Note 9 2 4 3" xfId="8321" xr:uid="{00000000-0005-0000-0000-0000A47A0000}"/>
    <cellStyle name="Note 9 2 5" xfId="14158" xr:uid="{00000000-0005-0000-0000-0000A57A0000}"/>
    <cellStyle name="Note 9 2 5 2" xfId="29200" xr:uid="{00000000-0005-0000-0000-0000A67A0000}"/>
    <cellStyle name="Note 9 2 5 2 2" xfId="32660" xr:uid="{00000000-0005-0000-0000-0000A77A0000}"/>
    <cellStyle name="Note 9 2 5 3" xfId="28313" xr:uid="{00000000-0005-0000-0000-0000A87A0000}"/>
    <cellStyle name="Note 9 2 6" xfId="8318" xr:uid="{00000000-0005-0000-0000-0000A97A0000}"/>
    <cellStyle name="Note 9 3" xfId="3354" xr:uid="{00000000-0005-0000-0000-0000AA7A0000}"/>
    <cellStyle name="Note 9 3 2" xfId="14162" xr:uid="{00000000-0005-0000-0000-0000AB7A0000}"/>
    <cellStyle name="Note 9 3 2 2" xfId="29204" xr:uid="{00000000-0005-0000-0000-0000AC7A0000}"/>
    <cellStyle name="Note 9 3 2 2 2" xfId="32664" xr:uid="{00000000-0005-0000-0000-0000AD7A0000}"/>
    <cellStyle name="Note 9 3 2 3" xfId="29299" xr:uid="{00000000-0005-0000-0000-0000AE7A0000}"/>
    <cellStyle name="Note 9 3 3" xfId="8322" xr:uid="{00000000-0005-0000-0000-0000AF7A0000}"/>
    <cellStyle name="Note 9 4" xfId="3355" xr:uid="{00000000-0005-0000-0000-0000B07A0000}"/>
    <cellStyle name="Note 9 4 2" xfId="14163" xr:uid="{00000000-0005-0000-0000-0000B17A0000}"/>
    <cellStyle name="Note 9 4 2 2" xfId="29205" xr:uid="{00000000-0005-0000-0000-0000B27A0000}"/>
    <cellStyle name="Note 9 4 2 2 2" xfId="32665" xr:uid="{00000000-0005-0000-0000-0000B37A0000}"/>
    <cellStyle name="Note 9 4 2 3" xfId="28416" xr:uid="{00000000-0005-0000-0000-0000B47A0000}"/>
    <cellStyle name="Note 9 4 3" xfId="8323" xr:uid="{00000000-0005-0000-0000-0000B57A0000}"/>
    <cellStyle name="Note 9 5" xfId="3356" xr:uid="{00000000-0005-0000-0000-0000B67A0000}"/>
    <cellStyle name="Note 9 5 2" xfId="3357" xr:uid="{00000000-0005-0000-0000-0000B77A0000}"/>
    <cellStyle name="Note 9 5 2 2" xfId="14165" xr:uid="{00000000-0005-0000-0000-0000B87A0000}"/>
    <cellStyle name="Note 9 5 2 2 2" xfId="29207" xr:uid="{00000000-0005-0000-0000-0000B97A0000}"/>
    <cellStyle name="Note 9 5 2 2 2 2" xfId="32667" xr:uid="{00000000-0005-0000-0000-0000BA7A0000}"/>
    <cellStyle name="Note 9 5 2 2 3" xfId="29318" xr:uid="{00000000-0005-0000-0000-0000BB7A0000}"/>
    <cellStyle name="Note 9 5 2 3" xfId="8325" xr:uid="{00000000-0005-0000-0000-0000BC7A0000}"/>
    <cellStyle name="Note 9 5 3" xfId="14164" xr:uid="{00000000-0005-0000-0000-0000BD7A0000}"/>
    <cellStyle name="Note 9 5 3 2" xfId="29206" xr:uid="{00000000-0005-0000-0000-0000BE7A0000}"/>
    <cellStyle name="Note 9 5 3 2 2" xfId="32666" xr:uid="{00000000-0005-0000-0000-0000BF7A0000}"/>
    <cellStyle name="Note 9 5 3 3" xfId="31170" xr:uid="{00000000-0005-0000-0000-0000C07A0000}"/>
    <cellStyle name="Note 9 5 4" xfId="8324" xr:uid="{00000000-0005-0000-0000-0000C17A0000}"/>
    <cellStyle name="Note 9 6" xfId="3358" xr:uid="{00000000-0005-0000-0000-0000C27A0000}"/>
    <cellStyle name="Note 9 6 2" xfId="14166" xr:uid="{00000000-0005-0000-0000-0000C37A0000}"/>
    <cellStyle name="Note 9 6 2 2" xfId="29208" xr:uid="{00000000-0005-0000-0000-0000C47A0000}"/>
    <cellStyle name="Note 9 6 2 2 2" xfId="32668" xr:uid="{00000000-0005-0000-0000-0000C57A0000}"/>
    <cellStyle name="Note 9 6 2 3" xfId="28306" xr:uid="{00000000-0005-0000-0000-0000C67A0000}"/>
    <cellStyle name="Note 9 6 3" xfId="8326" xr:uid="{00000000-0005-0000-0000-0000C77A0000}"/>
    <cellStyle name="Note 9 7" xfId="14157" xr:uid="{00000000-0005-0000-0000-0000C87A0000}"/>
    <cellStyle name="Note 9 7 2" xfId="29199" xr:uid="{00000000-0005-0000-0000-0000C97A0000}"/>
    <cellStyle name="Note 9 7 2 2" xfId="32659" xr:uid="{00000000-0005-0000-0000-0000CA7A0000}"/>
    <cellStyle name="Note 9 7 3" xfId="30781" xr:uid="{00000000-0005-0000-0000-0000CB7A0000}"/>
    <cellStyle name="Note 9 8" xfId="8317" xr:uid="{00000000-0005-0000-0000-0000CC7A0000}"/>
    <cellStyle name="number" xfId="3359" xr:uid="{00000000-0005-0000-0000-0000CD7A0000}"/>
    <cellStyle name="number 2" xfId="14167" xr:uid="{00000000-0005-0000-0000-0000CE7A0000}"/>
    <cellStyle name="number 2 2" xfId="19427" xr:uid="{00000000-0005-0000-0000-0000CF7A0000}"/>
    <cellStyle name="number 2 2 2" xfId="27255" xr:uid="{00000000-0005-0000-0000-0000D07A0000}"/>
    <cellStyle name="number 2 3" xfId="19428" xr:uid="{00000000-0005-0000-0000-0000D17A0000}"/>
    <cellStyle name="number 3" xfId="8327" xr:uid="{00000000-0005-0000-0000-0000D27A0000}"/>
    <cellStyle name="o" xfId="9281" xr:uid="{00000000-0005-0000-0000-0000D37A0000}"/>
    <cellStyle name="o 2" xfId="9282" xr:uid="{00000000-0005-0000-0000-0000D47A0000}"/>
    <cellStyle name="Ò_x000d_Normal_123569?b_x000f_Normal_5HUYIC~1?_x0011_Normal_903DK-2001?_x000c_Normal_AD_x000b_Normal_Adot?_x000d_Normal_ADAdot?_x000d_Normal_ADOT~1ⓨ␐_x000b_?ÿ?_x0012_?ÿ?adot1?_x000b_Normal_ATEP?_x0012_Normal_Bao 㐬⎼o NCC?_x000b_Normal_bavi?_x000d_" xfId="3360" xr:uid="{00000000-0005-0000-0000-0000D57A0000}"/>
    <cellStyle name="o_Muc thu-chi KB Ha Tay" xfId="9283" xr:uid="{00000000-0005-0000-0000-0000D67A0000}"/>
    <cellStyle name="o_Muc thu-chi KB Ha Tay_KHKT_tong_quat_BK_(Pb_20.3)(1) (1)" xfId="9284" xr:uid="{00000000-0005-0000-0000-0000D77A0000}"/>
    <cellStyle name="o_Muc thu-chi KB Ha Tay_PL 2 (Nhan su)" xfId="9285" xr:uid="{00000000-0005-0000-0000-0000D87A0000}"/>
    <cellStyle name="o_Muc thu-chi KB Ha Tay_PL1 " xfId="9286" xr:uid="{00000000-0005-0000-0000-0000D97A0000}"/>
    <cellStyle name="o_Muc thu-chi KB Ha Tay_TINH HNH DOANH NGHIEP GUI KIEM TOAN" xfId="9287" xr:uid="{00000000-0005-0000-0000-0000DA7A0000}"/>
    <cellStyle name="Œ…‹æ_Ø‚è [0.00]_ÆÂ__" xfId="3361" xr:uid="{00000000-0005-0000-0000-0000DB7A0000}"/>
    <cellStyle name="Œ…‹æØ‚è [0.00]_laroux" xfId="3362" xr:uid="{00000000-0005-0000-0000-0000DC7A0000}"/>
    <cellStyle name="Œ…‹æØ‚è_laroux" xfId="3363" xr:uid="{00000000-0005-0000-0000-0000DD7A0000}"/>
    <cellStyle name="oft Excel]_x000d__x000a_Comment=open=/f ‚ðw’è‚·‚é‚ÆAƒ†[ƒU[’è‹`ŠÖ”‚ðŠÖ”“\‚è•t‚¯‚Ìˆê——‚É“o˜^‚·‚é‚±‚Æ‚ª‚Å‚«‚Ü‚·B_x000d__x000a_Maximized" xfId="3364" xr:uid="{00000000-0005-0000-0000-0000DE7A0000}"/>
    <cellStyle name="oft Excel]_x000d__x000a_Comment=open=/f ‚ðw’è‚·‚é‚ÆAƒ†[ƒU[’è‹`ŠÖ”‚ðŠÖ”“\‚è•t‚¯‚Ìˆê——‚É“o˜^‚·‚é‚±‚Æ‚ª‚Å‚«‚Ü‚·B_x000d__x000a_Maximized 2" xfId="14168" xr:uid="{00000000-0005-0000-0000-0000DF7A0000}"/>
    <cellStyle name="oft Excel]_x000d__x000a_Comment=open=/f ‚ðw’è‚·‚é‚ÆAƒ†[ƒU[’è‹`ŠÖ”‚ðŠÖ”“\‚è•t‚¯‚Ìˆê——‚É“o˜^‚·‚é‚±‚Æ‚ª‚Å‚«‚Ü‚·B_x000d__x000a_Maximized 3" xfId="8328" xr:uid="{00000000-0005-0000-0000-0000E07A0000}"/>
    <cellStyle name="oft Excel]_x000d__x000a_Comment=open=/f ‚ðw’è‚·‚é‚ÆAƒ†[ƒU[’è‹`ŠÖ”‚ðŠÖ”“\‚è•t‚¯‚Ìˆê——‚É“o˜^‚·‚é‚±‚Æ‚ª‚Å‚«‚Ü‚·B_x000d__x000a_Maximized 3 2" xfId="28102" xr:uid="{00000000-0005-0000-0000-0000E17A0000}"/>
    <cellStyle name="oft Excel]_x000d__x000a_Comment=open=/f ‚ðw’è‚·‚é‚ÆAƒ†[ƒU[’è‹`ŠÖ”‚ðŠÖ”“\‚è•t‚¯‚Ìˆê——‚É“o˜^‚·‚é‚±‚Æ‚ª‚Å‚«‚Ü‚·B_x000d__x000a_Maximized 4" xfId="6057" xr:uid="{00000000-0005-0000-0000-0000E27A0000}"/>
    <cellStyle name="oft Excel]_x000d__x000a_Comment=open=/f ‚ðZw’è‚·‚é‚ÆAƒ†[ƒU[’è‹`ŠÖ”‚ðŠÖ”“\‚è•t‚¯‚Ìˆê——‚É“o˜^‚·‚é‚±‚Æ‚ª‚Å‚«‚Ü‚·B_x000d__x000a_Maximized" xfId="3365" xr:uid="{00000000-0005-0000-0000-0000E37A0000}"/>
    <cellStyle name="oft Excel]_x000d__x000a_Comment=open=/f ‚ðŽw’è‚·‚é‚ÆAƒ†[ƒU[’è‹`ŠÖ”‚ðŠÖ”“\‚è•t‚¯‚Ìˆê——‚É“o˜^‚·‚é‚±‚Æ‚ª‚Å‚«‚Ü‚·B_x000d__x000a_Maximized" xfId="3366" xr:uid="{00000000-0005-0000-0000-0000E47A0000}"/>
    <cellStyle name="oft Excel]_x000d__x000a_Comment=open=/f ‚ðZw’è‚·‚é‚ÆAƒ†[ƒU[’è‹`ŠÖ”‚ðŠÖ”“\‚è•t‚¯‚Ìˆê——‚É“o˜^‚·‚é‚±‚Æ‚ª‚Å‚«‚Ü‚·B_x000d__x000a_Maximized 10" xfId="20053" xr:uid="{00000000-0005-0000-0000-0000E57A0000}"/>
    <cellStyle name="oft Excel]_x000d__x000a_Comment=open=/f ‚ðŽw’è‚·‚é‚ÆAƒ†[ƒU[’è‹`ŠÖ”‚ðŠÖ”“\‚è•t‚¯‚Ìˆê——‚É“o˜^‚·‚é‚±‚Æ‚ª‚Å‚«‚Ü‚·B_x000d__x000a_Maximized 10" xfId="24074" xr:uid="{00000000-0005-0000-0000-0000E67A0000}"/>
    <cellStyle name="oft Excel]_x000d__x000a_Comment=open=/f ‚ðZw’è‚·‚é‚ÆAƒ†[ƒU[’è‹`ŠÖ”‚ðŠÖ”“\‚è•t‚¯‚Ìˆê——‚É“o˜^‚·‚é‚±‚Æ‚ª‚Å‚«‚Ü‚·B_x000d__x000a_Maximized 11" xfId="19940" xr:uid="{00000000-0005-0000-0000-0000E77A0000}"/>
    <cellStyle name="oft Excel]_x000d__x000a_Comment=open=/f ‚ðŽw’è‚·‚é‚ÆAƒ†[ƒU[’è‹`ŠÖ”‚ðŠÖ”“\‚è•t‚¯‚Ìˆê——‚É“o˜^‚·‚é‚±‚Æ‚ª‚Å‚«‚Ü‚·B_x000d__x000a_Maximized 11" xfId="23953" xr:uid="{00000000-0005-0000-0000-0000E87A0000}"/>
    <cellStyle name="oft Excel]_x000d__x000a_Comment=open=/f ‚ðZw’è‚·‚é‚ÆAƒ†[ƒU[’è‹`ŠÖ”‚ðŠÖ”“\‚è•t‚¯‚Ìˆê——‚É“o˜^‚·‚é‚±‚Æ‚ª‚Å‚«‚Ü‚·B_x000d__x000a_Maximized 12" xfId="20282" xr:uid="{00000000-0005-0000-0000-0000E97A0000}"/>
    <cellStyle name="oft Excel]_x000d__x000a_Comment=open=/f ‚ðŽw’è‚·‚é‚ÆAƒ†[ƒU[’è‹`ŠÖ”‚ðŠÖ”“\‚è•t‚¯‚Ìˆê——‚É“o˜^‚·‚é‚±‚Æ‚ª‚Å‚«‚Ü‚·B_x000d__x000a_Maximized 12" xfId="20283" xr:uid="{00000000-0005-0000-0000-0000EA7A0000}"/>
    <cellStyle name="oft Excel]_x000d__x000a_Comment=open=/f ‚ðZw’è‚·‚é‚ÆAƒ†[ƒU[’è‹`ŠÖ”‚ðŠÖ”“\‚è•t‚¯‚Ìˆê——‚É“o˜^‚·‚é‚±‚Æ‚ª‚Å‚«‚Ü‚·B_x000d__x000a_Maximized 13" xfId="31369" xr:uid="{00000000-0005-0000-0000-0000EB7A0000}"/>
    <cellStyle name="oft Excel]_x000d__x000a_Comment=open=/f ‚ðŽw’è‚·‚é‚ÆAƒ†[ƒU[’è‹`ŠÖ”‚ðŠÖ”“\‚è•t‚¯‚Ìˆê——‚É“o˜^‚·‚é‚±‚Æ‚ª‚Å‚«‚Ü‚·B_x000d__x000a_Maximized 13" xfId="28103" xr:uid="{00000000-0005-0000-0000-0000EC7A0000}"/>
    <cellStyle name="oft Excel]_x000d__x000a_Comment=open=/f ‚ðZw’è‚·‚é‚ÆAƒ†[ƒU[’è‹`ŠÖ”‚ðŠÖ”“\‚è•t‚¯‚Ìˆê——‚É“o˜^‚·‚é‚±‚Æ‚ª‚Å‚«‚Ü‚·B_x000d__x000a_Maximized 14" xfId="14939" xr:uid="{00000000-0005-0000-0000-0000ED7A0000}"/>
    <cellStyle name="oft Excel]_x000d__x000a_Comment=open=/f ‚ðŽw’è‚·‚é‚ÆAƒ†[ƒU[’è‹`ŠÖ”‚ðŠÖ”“\‚è•t‚¯‚Ìˆê——‚É“o˜^‚·‚é‚±‚Æ‚ª‚Å‚«‚Ü‚·B_x000d__x000a_Maximized 14" xfId="31370" xr:uid="{00000000-0005-0000-0000-0000EE7A0000}"/>
    <cellStyle name="oft Excel]_x000d__x000a_Comment=open=/f ‚ðZw’è‚·‚é‚ÆAƒ†[ƒU[’è‹`ŠÖ”‚ðŠÖ”“\‚è•t‚¯‚Ìˆê——‚É“o˜^‚·‚é‚±‚Æ‚ª‚Å‚«‚Ü‚·B_x000d__x000a_Maximized 15" xfId="15463" xr:uid="{00000000-0005-0000-0000-0000EF7A0000}"/>
    <cellStyle name="oft Excel]_x000d__x000a_Comment=open=/f ‚ðŽw’è‚·‚é‚ÆAƒ†[ƒU[’è‹`ŠÖ”‚ðŠÖ”“\‚è•t‚¯‚Ìˆê——‚É“o˜^‚·‚é‚±‚Æ‚ª‚Å‚«‚Ü‚·B_x000d__x000a_Maximized 15" xfId="31971" xr:uid="{00000000-0005-0000-0000-0000F07A0000}"/>
    <cellStyle name="oft Excel]_x000d__x000a_Comment=open=/f ‚ðZw’è‚·‚é‚ÆAƒ†[ƒU[’è‹`ŠÖ”‚ðŠÖ”“\‚è•t‚¯‚Ìˆê——‚É“o˜^‚·‚é‚±‚Æ‚ª‚Å‚«‚Ü‚·B_x000d__x000a_Maximized 16" xfId="33010" xr:uid="{00000000-0005-0000-0000-0000F17A0000}"/>
    <cellStyle name="oft Excel]_x000d__x000a_Comment=open=/f ‚ðŽw’è‚·‚é‚ÆAƒ†[ƒU[’è‹`ŠÖ”‚ðŠÖ”“\‚è•t‚¯‚Ìˆê——‚É“o˜^‚·‚é‚±‚Æ‚ª‚Å‚«‚Ü‚·B_x000d__x000a_Maximized 16" xfId="31894" xr:uid="{00000000-0005-0000-0000-0000F27A0000}"/>
    <cellStyle name="oft Excel]_x000d__x000a_Comment=open=/f ‚ðŽw’è‚·‚é‚ÆAƒ†[ƒU[’è‹`ŠÖ”‚ðŠÖ”“\‚è•t‚¯‚Ìˆê——‚É“o˜^‚·‚é‚±‚Æ‚ª‚Å‚«‚Ü‚·B_x000d__x000a_Maximized 17" xfId="15699" xr:uid="{00000000-0005-0000-0000-0000F37A0000}"/>
    <cellStyle name="oft Excel]_x000d__x000a_Comment=open=/f ‚ðŽw’è‚·‚é‚ÆAƒ†[ƒU[’è‹`ŠÖ”‚ðŠÖ”“\‚è•t‚¯‚Ìˆê——‚É“o˜^‚·‚é‚±‚Æ‚ª‚Å‚«‚Ü‚·B_x000d__x000a_Maximized 18" xfId="16246" xr:uid="{00000000-0005-0000-0000-0000F47A0000}"/>
    <cellStyle name="oft Excel]_x000d__x000a_Comment=open=/f ‚ðŽw’è‚·‚é‚ÆAƒ†[ƒU[’è‹`ŠÖ”‚ðŠÖ”“\‚è•t‚¯‚Ìˆê——‚É“o˜^‚·‚é‚±‚Æ‚ª‚Å‚«‚Ü‚·B_x000d__x000a_Maximized 19" xfId="6056" xr:uid="{00000000-0005-0000-0000-0000F57A0000}"/>
    <cellStyle name="oft Excel]_x000d__x000a_Comment=open=/f ‚ðZw’è‚·‚é‚ÆAƒ†[ƒU[’è‹`ŠÖ”‚ðŠÖ”“\‚è•t‚¯‚Ìˆê——‚É“o˜^‚·‚é‚±‚Æ‚ª‚Å‚«‚Ü‚·B_x000d__x000a_Maximized 2" xfId="14169" xr:uid="{00000000-0005-0000-0000-0000F67A0000}"/>
    <cellStyle name="oft Excel]_x000d__x000a_Comment=open=/f ‚ðŽw’è‚·‚é‚ÆAƒ†[ƒU[’è‹`ŠÖ”‚ðŠÖ”“\‚è•t‚¯‚Ìˆê——‚É“o˜^‚·‚é‚±‚Æ‚ª‚Å‚«‚Ü‚·B_x000d__x000a_Maximized 2" xfId="14170" xr:uid="{00000000-0005-0000-0000-0000F77A0000}"/>
    <cellStyle name="oft Excel]_x000d__x000a_Comment=open=/f ‚ðŽw’è‚·‚é‚ÆAƒ†[ƒU[’è‹`ŠÖ”‚ðŠÖ”“\‚è•t‚¯‚Ìˆê——‚É“o˜^‚·‚é‚±‚Æ‚ª‚Å‚«‚Ü‚·B_x000d__x000a_Maximized 20" xfId="14950" xr:uid="{00000000-0005-0000-0000-0000F87A0000}"/>
    <cellStyle name="oft Excel]_x000d__x000a_Comment=open=/f ‚ðŽw’è‚·‚é‚ÆAƒ†[ƒU[’è‹`ŠÖ”‚ðŠÖ”“\‚è•t‚¯‚Ìˆê——‚É“o˜^‚·‚é‚±‚Æ‚ª‚Å‚«‚Ü‚·B_x000d__x000a_Maximized 21" xfId="33011" xr:uid="{00000000-0005-0000-0000-0000F97A0000}"/>
    <cellStyle name="oft Excel]_x000d__x000a_Comment=open=/f ‚ðZw’è‚·‚é‚ÆAƒ†[ƒU[’è‹`ŠÖ”‚ðŠÖ”“\‚è•t‚¯‚Ìˆê——‚É“o˜^‚·‚é‚±‚Æ‚ª‚Å‚«‚Ü‚·B_x000d__x000a_Maximized 3" xfId="8329" xr:uid="{00000000-0005-0000-0000-0000FA7A0000}"/>
    <cellStyle name="oft Excel]_x000d__x000a_Comment=open=/f ‚ðŽw’è‚·‚é‚ÆAƒ†[ƒU[’è‹`ŠÖ”‚ðŠÖ”“\‚è•t‚¯‚Ìˆê——‚É“o˜^‚·‚é‚±‚Æ‚ª‚Å‚«‚Ü‚·B_x000d__x000a_Maximized 3" xfId="8330" xr:uid="{00000000-0005-0000-0000-0000FB7A0000}"/>
    <cellStyle name="oft Excel]_x000d__x000a_Comment=open=/f ‚ðZw’è‚·‚é‚ÆAƒ†[ƒU[’è‹`ŠÖ”‚ðŠÖ”“\‚è•t‚¯‚Ìˆê——‚É“o˜^‚·‚é‚±‚Æ‚ª‚Å‚«‚Ü‚·B_x000d__x000a_Maximized 3 2" xfId="19673" xr:uid="{00000000-0005-0000-0000-0000FC7A0000}"/>
    <cellStyle name="oft Excel]_x000d__x000a_Comment=open=/f ‚ðŽw’è‚·‚é‚ÆAƒ†[ƒU[’è‹`ŠÖ”‚ðŠÖ”“\‚è•t‚¯‚Ìˆê——‚É“o˜^‚·‚é‚±‚Æ‚ª‚Å‚«‚Ü‚·B_x000d__x000a_Maximized 3 2" xfId="19674" xr:uid="{00000000-0005-0000-0000-0000FD7A0000}"/>
    <cellStyle name="oft Excel]_x000d__x000a_Comment=open=/f ‚ðZw’è‚·‚é‚ÆAƒ†[ƒU[’è‹`ŠÖ”‚ðŠÖ”“\‚è•t‚¯‚Ìˆê——‚É“o˜^‚·‚é‚±‚Æ‚ª‚Å‚«‚Ü‚·B_x000d__x000a_Maximized 3 3" xfId="32843" xr:uid="{00000000-0005-0000-0000-0000FE7A0000}"/>
    <cellStyle name="oft Excel]_x000d__x000a_Comment=open=/f ‚ðZw’è‚·‚é‚ÆAƒ†[ƒU[’è‹`ŠÖ”‚ðŠÖ”“\‚è•t‚¯‚Ìˆê——‚É“o˜^‚·‚é‚±‚Æ‚ª‚Å‚«‚Ü‚·B_x000d__x000a_Maximized 4" xfId="19441" xr:uid="{00000000-0005-0000-0000-0000FF7A0000}"/>
    <cellStyle name="oft Excel]_x000d__x000a_Comment=open=/f ‚ðŽw’è‚·‚é‚ÆAƒ†[ƒU[’è‹`ŠÖ”‚ðŠÖ”“\‚è•t‚¯‚Ìˆê——‚É“o˜^‚·‚é‚±‚Æ‚ª‚Å‚«‚Ü‚·B_x000d__x000a_Maximized 4" xfId="15513" xr:uid="{00000000-0005-0000-0000-0000007B0000}"/>
    <cellStyle name="oft Excel]_x000d__x000a_Comment=open=/f ‚ðŽw’è‚·‚é‚ÆAƒ†[ƒU[’è‹`ŠÖ”‚ðŠÖ”“\‚è•t‚¯‚Ìˆê——‚É“o˜^‚·‚é‚±‚Æ‚ª‚Å‚«‚Ü‚·B_x000d__x000a_Maximized 4 2" xfId="19440" xr:uid="{00000000-0005-0000-0000-0000017B0000}"/>
    <cellStyle name="oft Excel]_x000d__x000a_Comment=open=/f ‚ðZw’è‚·‚é‚ÆAƒ†[ƒU[’è‹`ŠÖ”‚ðŠÖ”“\‚è•t‚¯‚Ìˆê——‚É“o˜^‚·‚é‚±‚Æ‚ª‚Å‚«‚Ü‚·B_x000d__x000a_Maximized 5" xfId="23956" xr:uid="{00000000-0005-0000-0000-0000027B0000}"/>
    <cellStyle name="oft Excel]_x000d__x000a_Comment=open=/f ‚ðŽw’è‚·‚é‚ÆAƒ†[ƒU[’è‹`ŠÖ”‚ðŠÖ”“\‚è•t‚¯‚Ìˆê——‚É“o˜^‚·‚é‚±‚Æ‚ª‚Å‚«‚Ü‚·B_x000d__x000a_Maximized 5" xfId="19943" xr:uid="{00000000-0005-0000-0000-0000037B0000}"/>
    <cellStyle name="oft Excel]_x000d__x000a_Comment=open=/f ‚ðZw’è‚·‚é‚ÆAƒ†[ƒU[’è‹`ŠÖ”‚ðŠÖ”“\‚è•t‚¯‚Ìˆê——‚É“o˜^‚·‚é‚±‚Æ‚ª‚Å‚«‚Ü‚·B_x000d__x000a_Maximized 6" xfId="20055" xr:uid="{00000000-0005-0000-0000-0000047B0000}"/>
    <cellStyle name="oft Excel]_x000d__x000a_Comment=open=/f ‚ðŽw’è‚·‚é‚ÆAƒ†[ƒU[’è‹`ŠÖ”‚ðŠÖ”“\‚è•t‚¯‚Ìˆê——‚É“o˜^‚·‚é‚±‚Æ‚ª‚Å‚«‚Ü‚·B_x000d__x000a_Maximized 6" xfId="24075" xr:uid="{00000000-0005-0000-0000-0000057B0000}"/>
    <cellStyle name="oft Excel]_x000d__x000a_Comment=open=/f ‚ðZw’è‚·‚é‚ÆAƒ†[ƒU[’è‹`ŠÖ”‚ðŠÖ”“\‚è•t‚¯‚Ìˆê——‚É“o˜^‚·‚é‚±‚Æ‚ª‚Å‚«‚Ü‚·B_x000d__x000a_Maximized 7" xfId="23957" xr:uid="{00000000-0005-0000-0000-0000067B0000}"/>
    <cellStyle name="oft Excel]_x000d__x000a_Comment=open=/f ‚ðŽw’è‚·‚é‚ÆAƒ†[ƒU[’è‹`ŠÖ”‚ðŠÖ”“\‚è•t‚¯‚Ìˆê——‚É“o˜^‚·‚é‚±‚Æ‚ª‚Å‚«‚Ü‚·B_x000d__x000a_Maximized 7" xfId="19944" xr:uid="{00000000-0005-0000-0000-0000077B0000}"/>
    <cellStyle name="oft Excel]_x000d__x000a_Comment=open=/f ‚ðZw’è‚·‚é‚ÆAƒ†[ƒU[’è‹`ŠÖ”‚ðŠÖ”“\‚è•t‚¯‚Ìˆê——‚É“o˜^‚·‚é‚±‚Æ‚ª‚Å‚«‚Ü‚·B_x000d__x000a_Maximized 8" xfId="20052" xr:uid="{00000000-0005-0000-0000-0000087B0000}"/>
    <cellStyle name="oft Excel]_x000d__x000a_Comment=open=/f ‚ðŽw’è‚·‚é‚ÆAƒ†[ƒU[’è‹`ŠÖ”‚ðŠÖ”“\‚è•t‚¯‚Ìˆê——‚É“o˜^‚·‚é‚±‚Æ‚ª‚Å‚«‚Ü‚·B_x000d__x000a_Maximized 8" xfId="24073" xr:uid="{00000000-0005-0000-0000-0000097B0000}"/>
    <cellStyle name="oft Excel]_x000d__x000a_Comment=open=/f ‚ðZw’è‚·‚é‚ÆAƒ†[ƒU[’è‹`ŠÖ”‚ðŠÖ”“\‚è•t‚¯‚Ìˆê——‚É“o˜^‚·‚é‚±‚Æ‚ª‚Å‚«‚Ü‚·B_x000d__x000a_Maximized 9" xfId="19942" xr:uid="{00000000-0005-0000-0000-00000A7B0000}"/>
    <cellStyle name="oft Excel]_x000d__x000a_Comment=open=/f ‚ðŽw’è‚·‚é‚ÆAƒ†[ƒU[’è‹`ŠÖ”‚ðŠÖ”“\‚è•t‚¯‚Ìˆê——‚É“o˜^‚·‚é‚±‚Æ‚ª‚Å‚«‚Ü‚·B_x000d__x000a_Maximized 9" xfId="23955" xr:uid="{00000000-0005-0000-0000-00000B7B0000}"/>
    <cellStyle name="oft Excel]_x000d__x000a_Comment=The open=/f lines load custom functions into the Paste Function list._x000d__x000a_Maximized=2_x000d__x000a_Basics=1_x000d__x000a_A" xfId="3367" xr:uid="{00000000-0005-0000-0000-00000C7B0000}"/>
    <cellStyle name="oft Excel]_x000d__x000a_Comment=The open=/f lines load custom functions into the Paste Function list._x000d__x000a_Maximized=2_x000d__x000a_Basics=1_x000d__x000a_A 2" xfId="9288" xr:uid="{00000000-0005-0000-0000-00000D7B0000}"/>
    <cellStyle name="oft Excel]_x000d__x000a_Comment=The open=/f lines load custom functions into the Paste Function list._x000d__x000a_Maximized=2_x000d__x000a_Basics=1_x000d__x000a_A 3" xfId="9558" xr:uid="{00000000-0005-0000-0000-00000E7B0000}"/>
    <cellStyle name="oft Excel]_x000d__x000a_Comment=The open=/f lines load custom functions into the Paste Function list._x000d__x000a_Maximized=2_x000d__x000a_Basics=1_x000d__x000a_A 4" xfId="8331" xr:uid="{00000000-0005-0000-0000-00000F7B0000}"/>
    <cellStyle name="oft Excel]_x000d__x000a_Comment=The open=/f lines load custom functions into the Paste Function list._x000d__x000a_Maximized=2_x000d__x000a_Basics=1_x000d__x000a_A_KHKT_tong_quat_BK_(Pb_20.3)(1) (1)" xfId="9289" xr:uid="{00000000-0005-0000-0000-0000107B0000}"/>
    <cellStyle name="oft Excel]_x000d__x000a_Comment=The open=/f lines load custom functions into the Paste Function list._x000d__x000a_Maximized=3_x000d__x000a_Basics=1_x000d__x000a_A" xfId="3368" xr:uid="{00000000-0005-0000-0000-0000117B0000}"/>
    <cellStyle name="oft Excel]_x000d__x000a_Comment=The open=/f lines load custom functions into the Paste Function list._x000d__x000a_Maximized=3_x000d__x000a_Basics=1_x000d__x000a_A 2" xfId="9290" xr:uid="{00000000-0005-0000-0000-0000127B0000}"/>
    <cellStyle name="oft Excel]_x000d__x000a_Comment=The open=/f lines load custom functions into the Paste Function list._x000d__x000a_Maximized=3_x000d__x000a_Basics=1_x000d__x000a_A 3" xfId="9559" xr:uid="{00000000-0005-0000-0000-0000137B0000}"/>
    <cellStyle name="oft Excel]_x000d__x000a_Comment=The open=/f lines load custom functions into the Paste Function list._x000d__x000a_Maximized=3_x000d__x000a_Basics=1_x000d__x000a_A 4" xfId="8332" xr:uid="{00000000-0005-0000-0000-0000147B0000}"/>
    <cellStyle name="omma [0]_Mktg Prog" xfId="3369" xr:uid="{00000000-0005-0000-0000-0000157B0000}"/>
    <cellStyle name="ormal_Sheet1_1" xfId="3370" xr:uid="{00000000-0005-0000-0000-0000167B0000}"/>
    <cellStyle name="Output 10" xfId="3371" xr:uid="{00000000-0005-0000-0000-0000177B0000}"/>
    <cellStyle name="Output 10 2" xfId="14171" xr:uid="{00000000-0005-0000-0000-0000187B0000}"/>
    <cellStyle name="Output 10 2 2" xfId="29209" xr:uid="{00000000-0005-0000-0000-0000197B0000}"/>
    <cellStyle name="Output 10 2 2 2" xfId="32669" xr:uid="{00000000-0005-0000-0000-00001A7B0000}"/>
    <cellStyle name="Output 10 2 3" xfId="28415" xr:uid="{00000000-0005-0000-0000-00001B7B0000}"/>
    <cellStyle name="Output 10 3" xfId="8333" xr:uid="{00000000-0005-0000-0000-00001C7B0000}"/>
    <cellStyle name="Output 11" xfId="3372" xr:uid="{00000000-0005-0000-0000-00001D7B0000}"/>
    <cellStyle name="Output 11 2" xfId="14172" xr:uid="{00000000-0005-0000-0000-00001E7B0000}"/>
    <cellStyle name="Output 11 2 2" xfId="29210" xr:uid="{00000000-0005-0000-0000-00001F7B0000}"/>
    <cellStyle name="Output 11 2 2 2" xfId="32670" xr:uid="{00000000-0005-0000-0000-0000207B0000}"/>
    <cellStyle name="Output 11 2 3" xfId="29277" xr:uid="{00000000-0005-0000-0000-0000217B0000}"/>
    <cellStyle name="Output 11 3" xfId="8334" xr:uid="{00000000-0005-0000-0000-0000227B0000}"/>
    <cellStyle name="Output 12" xfId="3373" xr:uid="{00000000-0005-0000-0000-0000237B0000}"/>
    <cellStyle name="Output 12 2" xfId="14173" xr:uid="{00000000-0005-0000-0000-0000247B0000}"/>
    <cellStyle name="Output 12 2 2" xfId="29211" xr:uid="{00000000-0005-0000-0000-0000257B0000}"/>
    <cellStyle name="Output 12 2 2 2" xfId="32671" xr:uid="{00000000-0005-0000-0000-0000267B0000}"/>
    <cellStyle name="Output 12 2 3" xfId="30116" xr:uid="{00000000-0005-0000-0000-0000277B0000}"/>
    <cellStyle name="Output 12 3" xfId="8335" xr:uid="{00000000-0005-0000-0000-0000287B0000}"/>
    <cellStyle name="Output 13" xfId="3374" xr:uid="{00000000-0005-0000-0000-0000297B0000}"/>
    <cellStyle name="Output 13 2" xfId="14174" xr:uid="{00000000-0005-0000-0000-00002A7B0000}"/>
    <cellStyle name="Output 13 2 2" xfId="29212" xr:uid="{00000000-0005-0000-0000-00002B7B0000}"/>
    <cellStyle name="Output 13 2 2 2" xfId="32672" xr:uid="{00000000-0005-0000-0000-00002C7B0000}"/>
    <cellStyle name="Output 13 2 3" xfId="28330" xr:uid="{00000000-0005-0000-0000-00002D7B0000}"/>
    <cellStyle name="Output 13 3" xfId="8336" xr:uid="{00000000-0005-0000-0000-00002E7B0000}"/>
    <cellStyle name="Output 2" xfId="3375" xr:uid="{00000000-0005-0000-0000-00002F7B0000}"/>
    <cellStyle name="Output 2 10" xfId="28319" xr:uid="{00000000-0005-0000-0000-0000307B0000}"/>
    <cellStyle name="Output 2 10 2" xfId="32458" xr:uid="{00000000-0005-0000-0000-0000317B0000}"/>
    <cellStyle name="Output 2 11" xfId="29322" xr:uid="{00000000-0005-0000-0000-0000327B0000}"/>
    <cellStyle name="Output 2 2" xfId="8337" xr:uid="{00000000-0005-0000-0000-0000337B0000}"/>
    <cellStyle name="Output 2 3" xfId="8338" xr:uid="{00000000-0005-0000-0000-0000347B0000}"/>
    <cellStyle name="Output 2 4" xfId="9291" xr:uid="{00000000-0005-0000-0000-0000357B0000}"/>
    <cellStyle name="Output 2 4 2" xfId="28427" xr:uid="{00000000-0005-0000-0000-0000367B0000}"/>
    <cellStyle name="Output 2 4 2 2" xfId="32462" xr:uid="{00000000-0005-0000-0000-0000377B0000}"/>
    <cellStyle name="Output 2 4 3" xfId="28203" xr:uid="{00000000-0005-0000-0000-0000387B0000}"/>
    <cellStyle name="Output 2 5" xfId="9560" xr:uid="{00000000-0005-0000-0000-0000397B0000}"/>
    <cellStyle name="Output 2 5 2" xfId="28458" xr:uid="{00000000-0005-0000-0000-00003A7B0000}"/>
    <cellStyle name="Output 2 5 2 2" xfId="32493" xr:uid="{00000000-0005-0000-0000-00003B7B0000}"/>
    <cellStyle name="Output 2 5 3" xfId="30055" xr:uid="{00000000-0005-0000-0000-00003C7B0000}"/>
    <cellStyle name="Output 2 6" xfId="14175" xr:uid="{00000000-0005-0000-0000-00003D7B0000}"/>
    <cellStyle name="Output 2 6 2" xfId="29213" xr:uid="{00000000-0005-0000-0000-00003E7B0000}"/>
    <cellStyle name="Output 2 6 2 2" xfId="32673" xr:uid="{00000000-0005-0000-0000-00003F7B0000}"/>
    <cellStyle name="Output 2 6 3" xfId="30098" xr:uid="{00000000-0005-0000-0000-0000407B0000}"/>
    <cellStyle name="Output 2 7" xfId="5604" xr:uid="{00000000-0005-0000-0000-0000417B0000}"/>
    <cellStyle name="Output 2 7 2" xfId="30977" xr:uid="{00000000-0005-0000-0000-0000427B0000}"/>
    <cellStyle name="Output 2 7 2 2" xfId="32720" xr:uid="{00000000-0005-0000-0000-0000437B0000}"/>
    <cellStyle name="Output 2 7 3" xfId="28487" xr:uid="{00000000-0005-0000-0000-0000447B0000}"/>
    <cellStyle name="Output 2 7 4" xfId="27621" xr:uid="{00000000-0005-0000-0000-0000457B0000}"/>
    <cellStyle name="Output 2 8" xfId="27672" xr:uid="{00000000-0005-0000-0000-0000467B0000}"/>
    <cellStyle name="Output 2 8 2" xfId="31007" xr:uid="{00000000-0005-0000-0000-0000477B0000}"/>
    <cellStyle name="Output 2 8 2 2" xfId="32741" xr:uid="{00000000-0005-0000-0000-0000487B0000}"/>
    <cellStyle name="Output 2 8 3" xfId="30791" xr:uid="{00000000-0005-0000-0000-0000497B0000}"/>
    <cellStyle name="Output 2 9" xfId="28104" xr:uid="{00000000-0005-0000-0000-00004A7B0000}"/>
    <cellStyle name="Output 2 9 2" xfId="29290" xr:uid="{00000000-0005-0000-0000-00004B7B0000}"/>
    <cellStyle name="Output 3" xfId="3376" xr:uid="{00000000-0005-0000-0000-00004C7B0000}"/>
    <cellStyle name="Output 3 2" xfId="14176" xr:uid="{00000000-0005-0000-0000-00004D7B0000}"/>
    <cellStyle name="Output 3 2 2" xfId="29214" xr:uid="{00000000-0005-0000-0000-00004E7B0000}"/>
    <cellStyle name="Output 3 2 2 2" xfId="32674" xr:uid="{00000000-0005-0000-0000-00004F7B0000}"/>
    <cellStyle name="Output 3 2 3" xfId="28337" xr:uid="{00000000-0005-0000-0000-0000507B0000}"/>
    <cellStyle name="Output 3 3" xfId="8339" xr:uid="{00000000-0005-0000-0000-0000517B0000}"/>
    <cellStyle name="Output 3 3 2" xfId="30978" xr:uid="{00000000-0005-0000-0000-0000527B0000}"/>
    <cellStyle name="Output 3 3 2 2" xfId="32721" xr:uid="{00000000-0005-0000-0000-0000537B0000}"/>
    <cellStyle name="Output 3 3 3" xfId="28518" xr:uid="{00000000-0005-0000-0000-0000547B0000}"/>
    <cellStyle name="Output 3 3 4" xfId="27622" xr:uid="{00000000-0005-0000-0000-0000557B0000}"/>
    <cellStyle name="Output 3 4" xfId="27673" xr:uid="{00000000-0005-0000-0000-0000567B0000}"/>
    <cellStyle name="Output 3 4 2" xfId="31008" xr:uid="{00000000-0005-0000-0000-0000577B0000}"/>
    <cellStyle name="Output 3 4 2 2" xfId="32742" xr:uid="{00000000-0005-0000-0000-0000587B0000}"/>
    <cellStyle name="Output 3 4 3" xfId="30004" xr:uid="{00000000-0005-0000-0000-0000597B0000}"/>
    <cellStyle name="Output 4" xfId="3377" xr:uid="{00000000-0005-0000-0000-00005A7B0000}"/>
    <cellStyle name="Output 4 2" xfId="14177" xr:uid="{00000000-0005-0000-0000-00005B7B0000}"/>
    <cellStyle name="Output 4 2 2" xfId="29215" xr:uid="{00000000-0005-0000-0000-00005C7B0000}"/>
    <cellStyle name="Output 4 2 2 2" xfId="32675" xr:uid="{00000000-0005-0000-0000-00005D7B0000}"/>
    <cellStyle name="Output 4 2 3" xfId="28356" xr:uid="{00000000-0005-0000-0000-00005E7B0000}"/>
    <cellStyle name="Output 4 3" xfId="8340" xr:uid="{00000000-0005-0000-0000-00005F7B0000}"/>
    <cellStyle name="Output 4 3 2" xfId="30979" xr:uid="{00000000-0005-0000-0000-0000607B0000}"/>
    <cellStyle name="Output 4 3 2 2" xfId="32722" xr:uid="{00000000-0005-0000-0000-0000617B0000}"/>
    <cellStyle name="Output 4 3 3" xfId="29325" xr:uid="{00000000-0005-0000-0000-0000627B0000}"/>
    <cellStyle name="Output 4 3 4" xfId="27623" xr:uid="{00000000-0005-0000-0000-0000637B0000}"/>
    <cellStyle name="Output 4 4" xfId="27674" xr:uid="{00000000-0005-0000-0000-0000647B0000}"/>
    <cellStyle name="Output 4 4 2" xfId="31009" xr:uid="{00000000-0005-0000-0000-0000657B0000}"/>
    <cellStyle name="Output 4 4 2 2" xfId="32743" xr:uid="{00000000-0005-0000-0000-0000667B0000}"/>
    <cellStyle name="Output 4 4 3" xfId="28494" xr:uid="{00000000-0005-0000-0000-0000677B0000}"/>
    <cellStyle name="Output 5" xfId="3378" xr:uid="{00000000-0005-0000-0000-0000687B0000}"/>
    <cellStyle name="Output 5 2" xfId="14178" xr:uid="{00000000-0005-0000-0000-0000697B0000}"/>
    <cellStyle name="Output 5 2 2" xfId="29216" xr:uid="{00000000-0005-0000-0000-00006A7B0000}"/>
    <cellStyle name="Output 5 2 2 2" xfId="32676" xr:uid="{00000000-0005-0000-0000-00006B7B0000}"/>
    <cellStyle name="Output 5 2 3" xfId="28505" xr:uid="{00000000-0005-0000-0000-00006C7B0000}"/>
    <cellStyle name="Output 5 3" xfId="8341" xr:uid="{00000000-0005-0000-0000-00006D7B0000}"/>
    <cellStyle name="Output 5 3 2" xfId="30980" xr:uid="{00000000-0005-0000-0000-00006E7B0000}"/>
    <cellStyle name="Output 5 3 2 2" xfId="32723" xr:uid="{00000000-0005-0000-0000-00006F7B0000}"/>
    <cellStyle name="Output 5 3 3" xfId="30926" xr:uid="{00000000-0005-0000-0000-0000707B0000}"/>
    <cellStyle name="Output 5 3 4" xfId="27624" xr:uid="{00000000-0005-0000-0000-0000717B0000}"/>
    <cellStyle name="Output 5 4" xfId="27675" xr:uid="{00000000-0005-0000-0000-0000727B0000}"/>
    <cellStyle name="Output 5 4 2" xfId="31010" xr:uid="{00000000-0005-0000-0000-0000737B0000}"/>
    <cellStyle name="Output 5 4 2 2" xfId="32744" xr:uid="{00000000-0005-0000-0000-0000747B0000}"/>
    <cellStyle name="Output 5 4 3" xfId="29302" xr:uid="{00000000-0005-0000-0000-0000757B0000}"/>
    <cellStyle name="Output 6" xfId="3379" xr:uid="{00000000-0005-0000-0000-0000767B0000}"/>
    <cellStyle name="Output 6 2" xfId="14179" xr:uid="{00000000-0005-0000-0000-0000777B0000}"/>
    <cellStyle name="Output 6 2 2" xfId="29217" xr:uid="{00000000-0005-0000-0000-0000787B0000}"/>
    <cellStyle name="Output 6 2 2 2" xfId="32677" xr:uid="{00000000-0005-0000-0000-0000797B0000}"/>
    <cellStyle name="Output 6 2 3" xfId="30827" xr:uid="{00000000-0005-0000-0000-00007A7B0000}"/>
    <cellStyle name="Output 6 3" xfId="8342" xr:uid="{00000000-0005-0000-0000-00007B7B0000}"/>
    <cellStyle name="Output 6 3 2" xfId="30981" xr:uid="{00000000-0005-0000-0000-00007C7B0000}"/>
    <cellStyle name="Output 6 3 2 2" xfId="32724" xr:uid="{00000000-0005-0000-0000-00007D7B0000}"/>
    <cellStyle name="Output 6 3 3" xfId="30139" xr:uid="{00000000-0005-0000-0000-00007E7B0000}"/>
    <cellStyle name="Output 6 3 4" xfId="27625" xr:uid="{00000000-0005-0000-0000-00007F7B0000}"/>
    <cellStyle name="Output 6 4" xfId="27676" xr:uid="{00000000-0005-0000-0000-0000807B0000}"/>
    <cellStyle name="Output 6 4 2" xfId="31011" xr:uid="{00000000-0005-0000-0000-0000817B0000}"/>
    <cellStyle name="Output 6 4 2 2" xfId="32745" xr:uid="{00000000-0005-0000-0000-0000827B0000}"/>
    <cellStyle name="Output 6 4 3" xfId="30822" xr:uid="{00000000-0005-0000-0000-0000837B0000}"/>
    <cellStyle name="Output 7" xfId="3380" xr:uid="{00000000-0005-0000-0000-0000847B0000}"/>
    <cellStyle name="Output 7 2" xfId="14180" xr:uid="{00000000-0005-0000-0000-0000857B0000}"/>
    <cellStyle name="Output 7 2 2" xfId="29218" xr:uid="{00000000-0005-0000-0000-0000867B0000}"/>
    <cellStyle name="Output 7 2 2 2" xfId="32678" xr:uid="{00000000-0005-0000-0000-0000877B0000}"/>
    <cellStyle name="Output 7 2 3" xfId="28406" xr:uid="{00000000-0005-0000-0000-0000887B0000}"/>
    <cellStyle name="Output 7 3" xfId="8343" xr:uid="{00000000-0005-0000-0000-0000897B0000}"/>
    <cellStyle name="Output 7 3 2" xfId="30982" xr:uid="{00000000-0005-0000-0000-00008A7B0000}"/>
    <cellStyle name="Output 7 3 2 2" xfId="32725" xr:uid="{00000000-0005-0000-0000-00008B7B0000}"/>
    <cellStyle name="Output 7 3 3" xfId="29288" xr:uid="{00000000-0005-0000-0000-00008C7B0000}"/>
    <cellStyle name="Output 7 3 4" xfId="27626" xr:uid="{00000000-0005-0000-0000-00008D7B0000}"/>
    <cellStyle name="Output 7 4" xfId="27677" xr:uid="{00000000-0005-0000-0000-00008E7B0000}"/>
    <cellStyle name="Output 7 4 2" xfId="31012" xr:uid="{00000000-0005-0000-0000-00008F7B0000}"/>
    <cellStyle name="Output 7 4 2 2" xfId="32746" xr:uid="{00000000-0005-0000-0000-0000907B0000}"/>
    <cellStyle name="Output 7 4 3" xfId="30038" xr:uid="{00000000-0005-0000-0000-0000917B0000}"/>
    <cellStyle name="Output 8" xfId="3381" xr:uid="{00000000-0005-0000-0000-0000927B0000}"/>
    <cellStyle name="Output 8 2" xfId="14181" xr:uid="{00000000-0005-0000-0000-0000937B0000}"/>
    <cellStyle name="Output 8 2 2" xfId="29219" xr:uid="{00000000-0005-0000-0000-0000947B0000}"/>
    <cellStyle name="Output 8 2 2 2" xfId="32679" xr:uid="{00000000-0005-0000-0000-0000957B0000}"/>
    <cellStyle name="Output 8 2 3" xfId="29293" xr:uid="{00000000-0005-0000-0000-0000967B0000}"/>
    <cellStyle name="Output 8 3" xfId="8344" xr:uid="{00000000-0005-0000-0000-0000977B0000}"/>
    <cellStyle name="Output 8 3 2" xfId="30983" xr:uid="{00000000-0005-0000-0000-0000987B0000}"/>
    <cellStyle name="Output 8 3 2 2" xfId="32726" xr:uid="{00000000-0005-0000-0000-0000997B0000}"/>
    <cellStyle name="Output 8 3 3" xfId="30784" xr:uid="{00000000-0005-0000-0000-00009A7B0000}"/>
    <cellStyle name="Output 8 3 4" xfId="27627" xr:uid="{00000000-0005-0000-0000-00009B7B0000}"/>
    <cellStyle name="Output 8 4" xfId="27678" xr:uid="{00000000-0005-0000-0000-00009C7B0000}"/>
    <cellStyle name="Output 8 4 2" xfId="31013" xr:uid="{00000000-0005-0000-0000-00009D7B0000}"/>
    <cellStyle name="Output 8 4 2 2" xfId="32747" xr:uid="{00000000-0005-0000-0000-00009E7B0000}"/>
    <cellStyle name="Output 8 4 3" xfId="29259" xr:uid="{00000000-0005-0000-0000-00009F7B0000}"/>
    <cellStyle name="Output 9" xfId="3382" xr:uid="{00000000-0005-0000-0000-0000A07B0000}"/>
    <cellStyle name="Output 9 2" xfId="14182" xr:uid="{00000000-0005-0000-0000-0000A17B0000}"/>
    <cellStyle name="Output 9 2 2" xfId="29220" xr:uid="{00000000-0005-0000-0000-0000A27B0000}"/>
    <cellStyle name="Output 9 2 2 2" xfId="32680" xr:uid="{00000000-0005-0000-0000-0000A37B0000}"/>
    <cellStyle name="Output 9 2 3" xfId="30733" xr:uid="{00000000-0005-0000-0000-0000A47B0000}"/>
    <cellStyle name="Output 9 3" xfId="8345" xr:uid="{00000000-0005-0000-0000-0000A57B0000}"/>
    <cellStyle name="per.style" xfId="3383" xr:uid="{00000000-0005-0000-0000-0000A67B0000}"/>
    <cellStyle name="per.style 2" xfId="14183" xr:uid="{00000000-0005-0000-0000-0000A77B0000}"/>
    <cellStyle name="per.style 3" xfId="8346" xr:uid="{00000000-0005-0000-0000-0000A87B0000}"/>
    <cellStyle name="per.style 3 2" xfId="28105" xr:uid="{00000000-0005-0000-0000-0000A97B0000}"/>
    <cellStyle name="per.style 4" xfId="6055" xr:uid="{00000000-0005-0000-0000-0000AA7B0000}"/>
    <cellStyle name="Percent [0]" xfId="3384" xr:uid="{00000000-0005-0000-0000-0000AB7B0000}"/>
    <cellStyle name="Percent [0] 2" xfId="14184" xr:uid="{00000000-0005-0000-0000-0000AC7B0000}"/>
    <cellStyle name="Percent [0] 3" xfId="8347" xr:uid="{00000000-0005-0000-0000-0000AD7B0000}"/>
    <cellStyle name="Percent [0] 3 2" xfId="28106" xr:uid="{00000000-0005-0000-0000-0000AE7B0000}"/>
    <cellStyle name="Percent [0] 4" xfId="6054" xr:uid="{00000000-0005-0000-0000-0000AF7B0000}"/>
    <cellStyle name="Percent [00]" xfId="3385" xr:uid="{00000000-0005-0000-0000-0000B07B0000}"/>
    <cellStyle name="Percent [00] 2" xfId="14185" xr:uid="{00000000-0005-0000-0000-0000B17B0000}"/>
    <cellStyle name="Percent [00] 3" xfId="8348" xr:uid="{00000000-0005-0000-0000-0000B27B0000}"/>
    <cellStyle name="Percent [00] 3 2" xfId="28107" xr:uid="{00000000-0005-0000-0000-0000B37B0000}"/>
    <cellStyle name="Percent [00] 4" xfId="6053" xr:uid="{00000000-0005-0000-0000-0000B47B0000}"/>
    <cellStyle name="Percent [2]" xfId="3386" xr:uid="{00000000-0005-0000-0000-0000B57B0000}"/>
    <cellStyle name="Percent [2] 2" xfId="8349" xr:uid="{00000000-0005-0000-0000-0000B67B0000}"/>
    <cellStyle name="Percent [2] 3" xfId="8350" xr:uid="{00000000-0005-0000-0000-0000B77B0000}"/>
    <cellStyle name="Percent [2] 4" xfId="9292" xr:uid="{00000000-0005-0000-0000-0000B87B0000}"/>
    <cellStyle name="Percent [2] 5" xfId="9561" xr:uid="{00000000-0005-0000-0000-0000B97B0000}"/>
    <cellStyle name="Percent [2] 6" xfId="14186" xr:uid="{00000000-0005-0000-0000-0000BA7B0000}"/>
    <cellStyle name="Percent [2] 7" xfId="5605" xr:uid="{00000000-0005-0000-0000-0000BB7B0000}"/>
    <cellStyle name="Percent 10" xfId="6052" xr:uid="{00000000-0005-0000-0000-0000BC7B0000}"/>
    <cellStyle name="Percent 2" xfId="3387" xr:uid="{00000000-0005-0000-0000-0000BD7B0000}"/>
    <cellStyle name="Percent 2 2" xfId="9293" xr:uid="{00000000-0005-0000-0000-0000BE7B0000}"/>
    <cellStyle name="Percent 2 2 2" xfId="15120" xr:uid="{00000000-0005-0000-0000-0000BF7B0000}"/>
    <cellStyle name="Percent 2 2 2 2" xfId="28108" xr:uid="{00000000-0005-0000-0000-0000C07B0000}"/>
    <cellStyle name="Percent 2 2 3" xfId="6051" xr:uid="{00000000-0005-0000-0000-0000C17B0000}"/>
    <cellStyle name="Percent 2 3" xfId="9562" xr:uid="{00000000-0005-0000-0000-0000C27B0000}"/>
    <cellStyle name="Percent 2 4" xfId="8351" xr:uid="{00000000-0005-0000-0000-0000C37B0000}"/>
    <cellStyle name="Percent 3" xfId="9294" xr:uid="{00000000-0005-0000-0000-0000C47B0000}"/>
    <cellStyle name="Percent 3 2" xfId="9295" xr:uid="{00000000-0005-0000-0000-0000C57B0000}"/>
    <cellStyle name="Percent 3 3" xfId="9296" xr:uid="{00000000-0005-0000-0000-0000C67B0000}"/>
    <cellStyle name="Percent 3 4" xfId="15121" xr:uid="{00000000-0005-0000-0000-0000C77B0000}"/>
    <cellStyle name="Percent 3 4 2" xfId="28109" xr:uid="{00000000-0005-0000-0000-0000C87B0000}"/>
    <cellStyle name="Percent 3 5" xfId="6050" xr:uid="{00000000-0005-0000-0000-0000C97B0000}"/>
    <cellStyle name="Percent 4" xfId="6049" xr:uid="{00000000-0005-0000-0000-0000CA7B0000}"/>
    <cellStyle name="Percent 5" xfId="6048" xr:uid="{00000000-0005-0000-0000-0000CB7B0000}"/>
    <cellStyle name="Percent 5 2" xfId="6047" xr:uid="{00000000-0005-0000-0000-0000CC7B0000}"/>
    <cellStyle name="Percent 5 2 2" xfId="28110" xr:uid="{00000000-0005-0000-0000-0000CD7B0000}"/>
    <cellStyle name="Percent 5 3" xfId="28111" xr:uid="{00000000-0005-0000-0000-0000CE7B0000}"/>
    <cellStyle name="PERCENTAGE" xfId="6046" xr:uid="{00000000-0005-0000-0000-0000CF7B0000}"/>
    <cellStyle name="PrePop Currency (0)" xfId="3388" xr:uid="{00000000-0005-0000-0000-0000D17B0000}"/>
    <cellStyle name="PrePop Currency (0) 2" xfId="14187" xr:uid="{00000000-0005-0000-0000-0000D27B0000}"/>
    <cellStyle name="PrePop Currency (0) 3" xfId="8352" xr:uid="{00000000-0005-0000-0000-0000D37B0000}"/>
    <cellStyle name="PrePop Currency (0) 3 2" xfId="28112" xr:uid="{00000000-0005-0000-0000-0000D47B0000}"/>
    <cellStyle name="PrePop Currency (0) 4" xfId="6045" xr:uid="{00000000-0005-0000-0000-0000D57B0000}"/>
    <cellStyle name="PrePop Currency (2)" xfId="3389" xr:uid="{00000000-0005-0000-0000-0000D67B0000}"/>
    <cellStyle name="PrePop Currency (2) 2" xfId="14188" xr:uid="{00000000-0005-0000-0000-0000D77B0000}"/>
    <cellStyle name="PrePop Currency (2) 3" xfId="8353" xr:uid="{00000000-0005-0000-0000-0000D87B0000}"/>
    <cellStyle name="PrePop Currency (2) 3 2" xfId="28113" xr:uid="{00000000-0005-0000-0000-0000D97B0000}"/>
    <cellStyle name="PrePop Currency (2) 4" xfId="6044" xr:uid="{00000000-0005-0000-0000-0000DA7B0000}"/>
    <cellStyle name="PrePop Units (0)" xfId="3390" xr:uid="{00000000-0005-0000-0000-0000DB7B0000}"/>
    <cellStyle name="PrePop Units (0) 2" xfId="14189" xr:uid="{00000000-0005-0000-0000-0000DC7B0000}"/>
    <cellStyle name="PrePop Units (0) 3" xfId="8354" xr:uid="{00000000-0005-0000-0000-0000DD7B0000}"/>
    <cellStyle name="PrePop Units (0) 3 2" xfId="28114" xr:uid="{00000000-0005-0000-0000-0000DE7B0000}"/>
    <cellStyle name="PrePop Units (0) 4" xfId="6043" xr:uid="{00000000-0005-0000-0000-0000DF7B0000}"/>
    <cellStyle name="PrePop Units (1)" xfId="3391" xr:uid="{00000000-0005-0000-0000-0000E07B0000}"/>
    <cellStyle name="PrePop Units (1) 2" xfId="14190" xr:uid="{00000000-0005-0000-0000-0000E17B0000}"/>
    <cellStyle name="PrePop Units (1) 3" xfId="8355" xr:uid="{00000000-0005-0000-0000-0000E27B0000}"/>
    <cellStyle name="PrePop Units (1) 3 2" xfId="28115" xr:uid="{00000000-0005-0000-0000-0000E37B0000}"/>
    <cellStyle name="PrePop Units (1) 4" xfId="6042" xr:uid="{00000000-0005-0000-0000-0000E47B0000}"/>
    <cellStyle name="PrePop Units (2)" xfId="3392" xr:uid="{00000000-0005-0000-0000-0000E57B0000}"/>
    <cellStyle name="PrePop Units (2) 2" xfId="14191" xr:uid="{00000000-0005-0000-0000-0000E67B0000}"/>
    <cellStyle name="PrePop Units (2) 3" xfId="8356" xr:uid="{00000000-0005-0000-0000-0000E77B0000}"/>
    <cellStyle name="PrePop Units (2) 3 2" xfId="28116" xr:uid="{00000000-0005-0000-0000-0000E87B0000}"/>
    <cellStyle name="PrePop Units (2) 4" xfId="6041" xr:uid="{00000000-0005-0000-0000-0000E97B0000}"/>
    <cellStyle name="pricing" xfId="3393" xr:uid="{00000000-0005-0000-0000-0000EA7B0000}"/>
    <cellStyle name="pricing 2" xfId="14192" xr:uid="{00000000-0005-0000-0000-0000EB7B0000}"/>
    <cellStyle name="pricing 3" xfId="8357" xr:uid="{00000000-0005-0000-0000-0000EC7B0000}"/>
    <cellStyle name="pricing 3 2" xfId="28117" xr:uid="{00000000-0005-0000-0000-0000ED7B0000}"/>
    <cellStyle name="pricing 4" xfId="6040" xr:uid="{00000000-0005-0000-0000-0000EE7B0000}"/>
    <cellStyle name="PSChar" xfId="3394" xr:uid="{00000000-0005-0000-0000-0000EF7B0000}"/>
    <cellStyle name="PSChar 2" xfId="14193" xr:uid="{00000000-0005-0000-0000-0000F07B0000}"/>
    <cellStyle name="PSChar 3" xfId="8358" xr:uid="{00000000-0005-0000-0000-0000F17B0000}"/>
    <cellStyle name="PSChar 3 2" xfId="28118" xr:uid="{00000000-0005-0000-0000-0000F27B0000}"/>
    <cellStyle name="PSChar 4" xfId="6038" xr:uid="{00000000-0005-0000-0000-0000F37B0000}"/>
    <cellStyle name="PSHeading" xfId="3395" xr:uid="{00000000-0005-0000-0000-0000F47B0000}"/>
    <cellStyle name="PSHeading 2" xfId="14194" xr:uid="{00000000-0005-0000-0000-0000F57B0000}"/>
    <cellStyle name="PSHeading 3" xfId="8359" xr:uid="{00000000-0005-0000-0000-0000F67B0000}"/>
    <cellStyle name="PSHeading 3 2" xfId="28119" xr:uid="{00000000-0005-0000-0000-0000F77B0000}"/>
    <cellStyle name="PSHeading 4" xfId="6039" xr:uid="{00000000-0005-0000-0000-0000F87B0000}"/>
    <cellStyle name="Phần Trăm 2" xfId="9297" xr:uid="{00000000-0005-0000-0000-0000D07B0000}"/>
    <cellStyle name="regstoresfromspecstores" xfId="3396" xr:uid="{00000000-0005-0000-0000-0000F97B0000}"/>
    <cellStyle name="regstoresfromspecstores 2" xfId="14195" xr:uid="{00000000-0005-0000-0000-0000FA7B0000}"/>
    <cellStyle name="regstoresfromspecstores 3" xfId="8360" xr:uid="{00000000-0005-0000-0000-0000FB7B0000}"/>
    <cellStyle name="regstoresfromspecstores 3 2" xfId="28120" xr:uid="{00000000-0005-0000-0000-0000FC7B0000}"/>
    <cellStyle name="regstoresfromspecstores 4" xfId="6037" xr:uid="{00000000-0005-0000-0000-0000FD7B0000}"/>
    <cellStyle name="RevList" xfId="3397" xr:uid="{00000000-0005-0000-0000-0000FE7B0000}"/>
    <cellStyle name="RevList 2" xfId="14196" xr:uid="{00000000-0005-0000-0000-0000FF7B0000}"/>
    <cellStyle name="RevList 3" xfId="8361" xr:uid="{00000000-0005-0000-0000-0000007C0000}"/>
    <cellStyle name="RevList 3 2" xfId="28121" xr:uid="{00000000-0005-0000-0000-0000017C0000}"/>
    <cellStyle name="RevList 4" xfId="6036" xr:uid="{00000000-0005-0000-0000-0000027C0000}"/>
    <cellStyle name="rlink_tiªn l­în_x001b_Hyperlink_TONG HOP KINH PHI?_x000f_Hyperlink_ÿÿÿÿÿ?b_x0011_Hyperlink_ÿÿÿÿÿ_1?b_x0011_Hyperlink_ÿÿÿÿÿ_2" xfId="3398" xr:uid="{00000000-0005-0000-0000-0000037C0000}"/>
    <cellStyle name="rmal_ADAdot" xfId="3399" xr:uid="{00000000-0005-0000-0000-0000047C0000}"/>
    <cellStyle name="S—_x0008_" xfId="3400" xr:uid="{00000000-0005-0000-0000-0000057C0000}"/>
    <cellStyle name="S—_x0008_ 2" xfId="8362" xr:uid="{00000000-0005-0000-0000-0000067C0000}"/>
    <cellStyle name="S—_x0008_ 3" xfId="8363" xr:uid="{00000000-0005-0000-0000-0000077C0000}"/>
    <cellStyle name="S—_x0008_ 4" xfId="14197" xr:uid="{00000000-0005-0000-0000-0000087C0000}"/>
    <cellStyle name="S—_x0008_ 5" xfId="5606" xr:uid="{00000000-0005-0000-0000-0000097C0000}"/>
    <cellStyle name="s]_x000d__x000a_spooler=yes_x000d__x000a_load=_x000d__x000a_Beep=yes_x000d__x000a_NullPort=None_x000d__x000a_BorderWidth=3_x000d__x000a_CursorBlinkRate=1200_x000d__x000a_DoubleClickSpeed=452_x000d__x000a_Programs=co" xfId="3401" xr:uid="{00000000-0005-0000-0000-00000A7C0000}"/>
    <cellStyle name="s]_x000d__x000a_spooler=yes_x000d__x000a_load=_x000d__x000a_Beep=yes_x000d__x000a_NullPort=None_x000d__x000a_BorderWidth=3_x000d__x000a_CursorBlinkRate=1200_x000d__x000a_DoubleClickSpeed=452_x000d__x000a_Programs=co 2" xfId="9298" xr:uid="{00000000-0005-0000-0000-00000B7C0000}"/>
    <cellStyle name="s]_x000d__x000a_spooler=yes_x000d__x000a_load=_x000d__x000a_Beep=yes_x000d__x000a_NullPort=None_x000d__x000a_BorderWidth=3_x000d__x000a_CursorBlinkRate=1200_x000d__x000a_DoubleClickSpeed=452_x000d__x000a_Programs=co 3" xfId="9563" xr:uid="{00000000-0005-0000-0000-00000C7C0000}"/>
    <cellStyle name="s]_x000d__x000a_spooler=yes_x000d__x000a_load=_x000d__x000a_Beep=yes_x000d__x000a_NullPort=None_x000d__x000a_BorderWidth=3_x000d__x000a_CursorBlinkRate=1200_x000d__x000a_DoubleClickSpeed=452_x000d__x000a_Programs=co 4" xfId="8364" xr:uid="{00000000-0005-0000-0000-00000D7C0000}"/>
    <cellStyle name="SAPBEXaggData" xfId="3402" xr:uid="{00000000-0005-0000-0000-00000E7C0000}"/>
    <cellStyle name="SAPBEXaggData 2" xfId="14198" xr:uid="{00000000-0005-0000-0000-00000F7C0000}"/>
    <cellStyle name="SAPBEXaggData 3" xfId="8365" xr:uid="{00000000-0005-0000-0000-0000107C0000}"/>
    <cellStyle name="SAPBEXaggData 3 2" xfId="28373" xr:uid="{00000000-0005-0000-0000-0000117C0000}"/>
    <cellStyle name="SAPBEXaggData 3 3" xfId="28122" xr:uid="{00000000-0005-0000-0000-0000127C0000}"/>
    <cellStyle name="SAPBEXaggData 4" xfId="6035" xr:uid="{00000000-0005-0000-0000-0000137C0000}"/>
    <cellStyle name="SAPBEXaggDataEmph" xfId="3403" xr:uid="{00000000-0005-0000-0000-0000147C0000}"/>
    <cellStyle name="SAPBEXaggDataEmph 2" xfId="14199" xr:uid="{00000000-0005-0000-0000-0000157C0000}"/>
    <cellStyle name="SAPBEXaggDataEmph 3" xfId="8366" xr:uid="{00000000-0005-0000-0000-0000167C0000}"/>
    <cellStyle name="SAPBEXaggDataEmph 3 2" xfId="28371" xr:uid="{00000000-0005-0000-0000-0000177C0000}"/>
    <cellStyle name="SAPBEXaggDataEmph 3 3" xfId="28123" xr:uid="{00000000-0005-0000-0000-0000187C0000}"/>
    <cellStyle name="SAPBEXaggDataEmph 4" xfId="6034" xr:uid="{00000000-0005-0000-0000-0000197C0000}"/>
    <cellStyle name="SAPBEXaggItem" xfId="3404" xr:uid="{00000000-0005-0000-0000-00001A7C0000}"/>
    <cellStyle name="SAPBEXaggItem 2" xfId="14200" xr:uid="{00000000-0005-0000-0000-00001B7C0000}"/>
    <cellStyle name="SAPBEXaggItem 3" xfId="8367" xr:uid="{00000000-0005-0000-0000-00001C7C0000}"/>
    <cellStyle name="SAPBEXaggItem 3 2" xfId="28370" xr:uid="{00000000-0005-0000-0000-00001D7C0000}"/>
    <cellStyle name="SAPBEXaggItem 3 3" xfId="28124" xr:uid="{00000000-0005-0000-0000-00001E7C0000}"/>
    <cellStyle name="SAPBEXaggItem 4" xfId="6033" xr:uid="{00000000-0005-0000-0000-00001F7C0000}"/>
    <cellStyle name="SAPBEXchaText" xfId="3405" xr:uid="{00000000-0005-0000-0000-0000207C0000}"/>
    <cellStyle name="SAPBEXchaText 2" xfId="14201" xr:uid="{00000000-0005-0000-0000-0000217C0000}"/>
    <cellStyle name="SAPBEXchaText 3" xfId="8368" xr:uid="{00000000-0005-0000-0000-0000227C0000}"/>
    <cellStyle name="SAPBEXchaText 3 2" xfId="28125" xr:uid="{00000000-0005-0000-0000-0000237C0000}"/>
    <cellStyle name="SAPBEXchaText 4" xfId="6032" xr:uid="{00000000-0005-0000-0000-0000247C0000}"/>
    <cellStyle name="SAPBEXexcBad7" xfId="3406" xr:uid="{00000000-0005-0000-0000-0000257C0000}"/>
    <cellStyle name="SAPBEXexcBad7 2" xfId="14202" xr:uid="{00000000-0005-0000-0000-0000267C0000}"/>
    <cellStyle name="SAPBEXexcBad7 3" xfId="8369" xr:uid="{00000000-0005-0000-0000-0000277C0000}"/>
    <cellStyle name="SAPBEXexcBad7 3 2" xfId="29270" xr:uid="{00000000-0005-0000-0000-0000287C0000}"/>
    <cellStyle name="SAPBEXexcBad7 3 3" xfId="28126" xr:uid="{00000000-0005-0000-0000-0000297C0000}"/>
    <cellStyle name="SAPBEXexcBad7 4" xfId="6031" xr:uid="{00000000-0005-0000-0000-00002A7C0000}"/>
    <cellStyle name="SAPBEXexcBad8" xfId="3407" xr:uid="{00000000-0005-0000-0000-00002B7C0000}"/>
    <cellStyle name="SAPBEXexcBad8 2" xfId="14203" xr:uid="{00000000-0005-0000-0000-00002C7C0000}"/>
    <cellStyle name="SAPBEXexcBad8 3" xfId="8370" xr:uid="{00000000-0005-0000-0000-00002D7C0000}"/>
    <cellStyle name="SAPBEXexcBad8 3 2" xfId="30716" xr:uid="{00000000-0005-0000-0000-00002E7C0000}"/>
    <cellStyle name="SAPBEXexcBad8 3 3" xfId="28127" xr:uid="{00000000-0005-0000-0000-00002F7C0000}"/>
    <cellStyle name="SAPBEXexcBad8 4" xfId="6030" xr:uid="{00000000-0005-0000-0000-0000307C0000}"/>
    <cellStyle name="SAPBEXexcBad9" xfId="3408" xr:uid="{00000000-0005-0000-0000-0000317C0000}"/>
    <cellStyle name="SAPBEXexcBad9 2" xfId="14204" xr:uid="{00000000-0005-0000-0000-0000327C0000}"/>
    <cellStyle name="SAPBEXexcBad9 3" xfId="8371" xr:uid="{00000000-0005-0000-0000-0000337C0000}"/>
    <cellStyle name="SAPBEXexcBad9 3 2" xfId="28404" xr:uid="{00000000-0005-0000-0000-0000347C0000}"/>
    <cellStyle name="SAPBEXexcBad9 3 3" xfId="28128" xr:uid="{00000000-0005-0000-0000-0000357C0000}"/>
    <cellStyle name="SAPBEXexcBad9 4" xfId="6027" xr:uid="{00000000-0005-0000-0000-0000367C0000}"/>
    <cellStyle name="SAPBEXexcCritical4" xfId="3409" xr:uid="{00000000-0005-0000-0000-0000377C0000}"/>
    <cellStyle name="SAPBEXexcCritical4 2" xfId="14205" xr:uid="{00000000-0005-0000-0000-0000387C0000}"/>
    <cellStyle name="SAPBEXexcCritical4 3" xfId="8372" xr:uid="{00000000-0005-0000-0000-0000397C0000}"/>
    <cellStyle name="SAPBEXexcCritical4 3 2" xfId="29933" xr:uid="{00000000-0005-0000-0000-00003A7C0000}"/>
    <cellStyle name="SAPBEXexcCritical4 3 3" xfId="28129" xr:uid="{00000000-0005-0000-0000-00003B7C0000}"/>
    <cellStyle name="SAPBEXexcCritical4 4" xfId="6026" xr:uid="{00000000-0005-0000-0000-00003C7C0000}"/>
    <cellStyle name="SAPBEXexcCritical5" xfId="3410" xr:uid="{00000000-0005-0000-0000-00003D7C0000}"/>
    <cellStyle name="SAPBEXexcCritical5 2" xfId="14206" xr:uid="{00000000-0005-0000-0000-00003E7C0000}"/>
    <cellStyle name="SAPBEXexcCritical5 3" xfId="8373" xr:uid="{00000000-0005-0000-0000-00003F7C0000}"/>
    <cellStyle name="SAPBEXexcCritical5 3 2" xfId="28405" xr:uid="{00000000-0005-0000-0000-0000407C0000}"/>
    <cellStyle name="SAPBEXexcCritical5 3 3" xfId="28130" xr:uid="{00000000-0005-0000-0000-0000417C0000}"/>
    <cellStyle name="SAPBEXexcCritical5 4" xfId="6025" xr:uid="{00000000-0005-0000-0000-0000427C0000}"/>
    <cellStyle name="SAPBEXexcCritical6" xfId="3411" xr:uid="{00000000-0005-0000-0000-0000437C0000}"/>
    <cellStyle name="SAPBEXexcCritical6 2" xfId="14207" xr:uid="{00000000-0005-0000-0000-0000447C0000}"/>
    <cellStyle name="SAPBEXexcCritical6 3" xfId="8374" xr:uid="{00000000-0005-0000-0000-0000457C0000}"/>
    <cellStyle name="SAPBEXexcCritical6 3 2" xfId="28482" xr:uid="{00000000-0005-0000-0000-0000467C0000}"/>
    <cellStyle name="SAPBEXexcCritical6 3 3" xfId="28131" xr:uid="{00000000-0005-0000-0000-0000477C0000}"/>
    <cellStyle name="SAPBEXexcCritical6 4" xfId="6029" xr:uid="{00000000-0005-0000-0000-0000487C0000}"/>
    <cellStyle name="SAPBEXexcGood1" xfId="3412" xr:uid="{00000000-0005-0000-0000-0000497C0000}"/>
    <cellStyle name="SAPBEXexcGood1 2" xfId="14208" xr:uid="{00000000-0005-0000-0000-00004A7C0000}"/>
    <cellStyle name="SAPBEXexcGood1 3" xfId="8375" xr:uid="{00000000-0005-0000-0000-00004B7C0000}"/>
    <cellStyle name="SAPBEXexcGood1 3 2" xfId="28507" xr:uid="{00000000-0005-0000-0000-00004C7C0000}"/>
    <cellStyle name="SAPBEXexcGood1 3 3" xfId="28132" xr:uid="{00000000-0005-0000-0000-00004D7C0000}"/>
    <cellStyle name="SAPBEXexcGood1 4" xfId="6028" xr:uid="{00000000-0005-0000-0000-00004E7C0000}"/>
    <cellStyle name="SAPBEXexcGood2" xfId="3413" xr:uid="{00000000-0005-0000-0000-00004F7C0000}"/>
    <cellStyle name="SAPBEXexcGood2 2" xfId="14209" xr:uid="{00000000-0005-0000-0000-0000507C0000}"/>
    <cellStyle name="SAPBEXexcGood2 3" xfId="8376" xr:uid="{00000000-0005-0000-0000-0000517C0000}"/>
    <cellStyle name="SAPBEXexcGood2 3 2" xfId="29317" xr:uid="{00000000-0005-0000-0000-0000527C0000}"/>
    <cellStyle name="SAPBEXexcGood2 3 3" xfId="28133" xr:uid="{00000000-0005-0000-0000-0000537C0000}"/>
    <cellStyle name="SAPBEXexcGood2 4" xfId="6024" xr:uid="{00000000-0005-0000-0000-0000547C0000}"/>
    <cellStyle name="SAPBEXexcGood3" xfId="3414" xr:uid="{00000000-0005-0000-0000-0000557C0000}"/>
    <cellStyle name="SAPBEXexcGood3 2" xfId="14210" xr:uid="{00000000-0005-0000-0000-0000567C0000}"/>
    <cellStyle name="SAPBEXexcGood3 3" xfId="8377" xr:uid="{00000000-0005-0000-0000-0000577C0000}"/>
    <cellStyle name="SAPBEXexcGood3 3 2" xfId="30894" xr:uid="{00000000-0005-0000-0000-0000587C0000}"/>
    <cellStyle name="SAPBEXexcGood3 3 3" xfId="28134" xr:uid="{00000000-0005-0000-0000-0000597C0000}"/>
    <cellStyle name="SAPBEXexcGood3 4" xfId="6023" xr:uid="{00000000-0005-0000-0000-00005A7C0000}"/>
    <cellStyle name="SAPBEXfilterDrill" xfId="3415" xr:uid="{00000000-0005-0000-0000-00005B7C0000}"/>
    <cellStyle name="SAPBEXfilterDrill 2" xfId="14211" xr:uid="{00000000-0005-0000-0000-00005C7C0000}"/>
    <cellStyle name="SAPBEXfilterDrill 3" xfId="8378" xr:uid="{00000000-0005-0000-0000-00005D7C0000}"/>
    <cellStyle name="SAPBEXfilterDrill 3 2" xfId="28135" xr:uid="{00000000-0005-0000-0000-00005E7C0000}"/>
    <cellStyle name="SAPBEXfilterDrill 4" xfId="6022" xr:uid="{00000000-0005-0000-0000-00005F7C0000}"/>
    <cellStyle name="SAPBEXfilterItem" xfId="3416" xr:uid="{00000000-0005-0000-0000-0000607C0000}"/>
    <cellStyle name="SAPBEXfilterItem 2" xfId="14212" xr:uid="{00000000-0005-0000-0000-0000617C0000}"/>
    <cellStyle name="SAPBEXfilterItem 3" xfId="8379" xr:uid="{00000000-0005-0000-0000-0000627C0000}"/>
    <cellStyle name="SAPBEXfilterItem 3 2" xfId="28136" xr:uid="{00000000-0005-0000-0000-0000637C0000}"/>
    <cellStyle name="SAPBEXfilterItem 4" xfId="6021" xr:uid="{00000000-0005-0000-0000-0000647C0000}"/>
    <cellStyle name="SAPBEXfilterText" xfId="3417" xr:uid="{00000000-0005-0000-0000-0000657C0000}"/>
    <cellStyle name="SAPBEXfilterText 2" xfId="14213" xr:uid="{00000000-0005-0000-0000-0000667C0000}"/>
    <cellStyle name="SAPBEXfilterText 3" xfId="8380" xr:uid="{00000000-0005-0000-0000-0000677C0000}"/>
    <cellStyle name="SAPBEXfilterText 3 2" xfId="28137" xr:uid="{00000000-0005-0000-0000-0000687C0000}"/>
    <cellStyle name="SAPBEXfilterText 4" xfId="6020" xr:uid="{00000000-0005-0000-0000-0000697C0000}"/>
    <cellStyle name="SAPBEXformats" xfId="3418" xr:uid="{00000000-0005-0000-0000-00006A7C0000}"/>
    <cellStyle name="SAPBEXformats 2" xfId="14214" xr:uid="{00000000-0005-0000-0000-00006B7C0000}"/>
    <cellStyle name="SAPBEXformats 3" xfId="8381" xr:uid="{00000000-0005-0000-0000-00006C7C0000}"/>
    <cellStyle name="SAPBEXformats 3 2" xfId="30956" xr:uid="{00000000-0005-0000-0000-00006D7C0000}"/>
    <cellStyle name="SAPBEXformats 3 3" xfId="28138" xr:uid="{00000000-0005-0000-0000-00006E7C0000}"/>
    <cellStyle name="SAPBEXformats 4" xfId="6019" xr:uid="{00000000-0005-0000-0000-00006F7C0000}"/>
    <cellStyle name="SAPBEXheaderItem" xfId="3419" xr:uid="{00000000-0005-0000-0000-0000707C0000}"/>
    <cellStyle name="SAPBEXheaderItem 2" xfId="14215" xr:uid="{00000000-0005-0000-0000-0000717C0000}"/>
    <cellStyle name="SAPBEXheaderItem 3" xfId="8382" xr:uid="{00000000-0005-0000-0000-0000727C0000}"/>
    <cellStyle name="SAPBEXheaderItem 3 2" xfId="28139" xr:uid="{00000000-0005-0000-0000-0000737C0000}"/>
    <cellStyle name="SAPBEXheaderItem 4" xfId="6018" xr:uid="{00000000-0005-0000-0000-0000747C0000}"/>
    <cellStyle name="SAPBEXheaderText" xfId="3420" xr:uid="{00000000-0005-0000-0000-0000757C0000}"/>
    <cellStyle name="SAPBEXheaderText 2" xfId="14216" xr:uid="{00000000-0005-0000-0000-0000767C0000}"/>
    <cellStyle name="SAPBEXheaderText 3" xfId="8383" xr:uid="{00000000-0005-0000-0000-0000777C0000}"/>
    <cellStyle name="SAPBEXheaderText 3 2" xfId="28140" xr:uid="{00000000-0005-0000-0000-0000787C0000}"/>
    <cellStyle name="SAPBEXheaderText 4" xfId="6017" xr:uid="{00000000-0005-0000-0000-0000797C0000}"/>
    <cellStyle name="SAPBEXresData" xfId="3421" xr:uid="{00000000-0005-0000-0000-00007A7C0000}"/>
    <cellStyle name="SAPBEXresData 2" xfId="14217" xr:uid="{00000000-0005-0000-0000-00007B7C0000}"/>
    <cellStyle name="SAPBEXresData 3" xfId="8384" xr:uid="{00000000-0005-0000-0000-00007C7C0000}"/>
    <cellStyle name="SAPBEXresData 3 2" xfId="28372" xr:uid="{00000000-0005-0000-0000-00007D7C0000}"/>
    <cellStyle name="SAPBEXresData 3 3" xfId="28141" xr:uid="{00000000-0005-0000-0000-00007E7C0000}"/>
    <cellStyle name="SAPBEXresData 4" xfId="6016" xr:uid="{00000000-0005-0000-0000-00007F7C0000}"/>
    <cellStyle name="SAPBEXresDataEmph" xfId="3422" xr:uid="{00000000-0005-0000-0000-0000807C0000}"/>
    <cellStyle name="SAPBEXresDataEmph 2" xfId="14218" xr:uid="{00000000-0005-0000-0000-0000817C0000}"/>
    <cellStyle name="SAPBEXresDataEmph 3" xfId="8385" xr:uid="{00000000-0005-0000-0000-0000827C0000}"/>
    <cellStyle name="SAPBEXresDataEmph 3 2" xfId="28375" xr:uid="{00000000-0005-0000-0000-0000837C0000}"/>
    <cellStyle name="SAPBEXresDataEmph 3 3" xfId="28142" xr:uid="{00000000-0005-0000-0000-0000847C0000}"/>
    <cellStyle name="SAPBEXresDataEmph 4" xfId="6015" xr:uid="{00000000-0005-0000-0000-0000857C0000}"/>
    <cellStyle name="SAPBEXresItem" xfId="3423" xr:uid="{00000000-0005-0000-0000-0000867C0000}"/>
    <cellStyle name="SAPBEXresItem 2" xfId="14219" xr:uid="{00000000-0005-0000-0000-0000877C0000}"/>
    <cellStyle name="SAPBEXresItem 3" xfId="8386" xr:uid="{00000000-0005-0000-0000-0000887C0000}"/>
    <cellStyle name="SAPBEXresItem 3 2" xfId="29934" xr:uid="{00000000-0005-0000-0000-0000897C0000}"/>
    <cellStyle name="SAPBEXresItem 3 3" xfId="28143" xr:uid="{00000000-0005-0000-0000-00008A7C0000}"/>
    <cellStyle name="SAPBEXresItem 4" xfId="6014" xr:uid="{00000000-0005-0000-0000-00008B7C0000}"/>
    <cellStyle name="SAPBEXstdData" xfId="3424" xr:uid="{00000000-0005-0000-0000-00008C7C0000}"/>
    <cellStyle name="SAPBEXstdData 2" xfId="14220" xr:uid="{00000000-0005-0000-0000-00008D7C0000}"/>
    <cellStyle name="SAPBEXstdData 3" xfId="8387" xr:uid="{00000000-0005-0000-0000-00008E7C0000}"/>
    <cellStyle name="SAPBEXstdData 3 2" xfId="29281" xr:uid="{00000000-0005-0000-0000-00008F7C0000}"/>
    <cellStyle name="SAPBEXstdData 3 3" xfId="28144" xr:uid="{00000000-0005-0000-0000-0000907C0000}"/>
    <cellStyle name="SAPBEXstdData 4" xfId="6013" xr:uid="{00000000-0005-0000-0000-0000917C0000}"/>
    <cellStyle name="SAPBEXstdDataEmph" xfId="3425" xr:uid="{00000000-0005-0000-0000-0000927C0000}"/>
    <cellStyle name="SAPBEXstdDataEmph 2" xfId="14221" xr:uid="{00000000-0005-0000-0000-0000937C0000}"/>
    <cellStyle name="SAPBEXstdDataEmph 3" xfId="8388" xr:uid="{00000000-0005-0000-0000-0000947C0000}"/>
    <cellStyle name="SAPBEXstdDataEmph 3 2" xfId="30753" xr:uid="{00000000-0005-0000-0000-0000957C0000}"/>
    <cellStyle name="SAPBEXstdDataEmph 3 3" xfId="28145" xr:uid="{00000000-0005-0000-0000-0000967C0000}"/>
    <cellStyle name="SAPBEXstdDataEmph 4" xfId="6012" xr:uid="{00000000-0005-0000-0000-0000977C0000}"/>
    <cellStyle name="SAPBEXstdItem" xfId="3426" xr:uid="{00000000-0005-0000-0000-0000987C0000}"/>
    <cellStyle name="SAPBEXstdItem 2" xfId="14222" xr:uid="{00000000-0005-0000-0000-0000997C0000}"/>
    <cellStyle name="SAPBEXstdItem 3" xfId="8389" xr:uid="{00000000-0005-0000-0000-00009A7C0000}"/>
    <cellStyle name="SAPBEXstdItem 3 2" xfId="29029" xr:uid="{00000000-0005-0000-0000-00009B7C0000}"/>
    <cellStyle name="SAPBEXstdItem 3 3" xfId="28146" xr:uid="{00000000-0005-0000-0000-00009C7C0000}"/>
    <cellStyle name="SAPBEXstdItem 4" xfId="6011" xr:uid="{00000000-0005-0000-0000-00009D7C0000}"/>
    <cellStyle name="SAPBEXtitle" xfId="3427" xr:uid="{00000000-0005-0000-0000-00009E7C0000}"/>
    <cellStyle name="SAPBEXtitle 2" xfId="14223" xr:uid="{00000000-0005-0000-0000-00009F7C0000}"/>
    <cellStyle name="SAPBEXtitle 3" xfId="8390" xr:uid="{00000000-0005-0000-0000-0000A07C0000}"/>
    <cellStyle name="SAPBEXtitle 3 2" xfId="28374" xr:uid="{00000000-0005-0000-0000-0000A17C0000}"/>
    <cellStyle name="SAPBEXtitle 3 3" xfId="28147" xr:uid="{00000000-0005-0000-0000-0000A27C0000}"/>
    <cellStyle name="SAPBEXtitle 4" xfId="6008" xr:uid="{00000000-0005-0000-0000-0000A37C0000}"/>
    <cellStyle name="SAPBEXundefined" xfId="3428" xr:uid="{00000000-0005-0000-0000-0000A47C0000}"/>
    <cellStyle name="SAPBEXundefined 2" xfId="14224" xr:uid="{00000000-0005-0000-0000-0000A57C0000}"/>
    <cellStyle name="SAPBEXundefined 3" xfId="8391" xr:uid="{00000000-0005-0000-0000-0000A67C0000}"/>
    <cellStyle name="SAPBEXundefined 3 2" xfId="29026" xr:uid="{00000000-0005-0000-0000-0000A77C0000}"/>
    <cellStyle name="SAPBEXundefined 3 3" xfId="28148" xr:uid="{00000000-0005-0000-0000-0000A87C0000}"/>
    <cellStyle name="SAPBEXundefined 4" xfId="6010" xr:uid="{00000000-0005-0000-0000-0000A97C0000}"/>
    <cellStyle name="_x0001_sç?" xfId="3429" xr:uid="{00000000-0005-0000-0000-0000AA7C0000}"/>
    <cellStyle name="_x0001_sç? 2" xfId="14225" xr:uid="{00000000-0005-0000-0000-0000AB7C0000}"/>
    <cellStyle name="_x0001_sç? 3" xfId="8392" xr:uid="{00000000-0005-0000-0000-0000AC7C0000}"/>
    <cellStyle name="_x0001_sç??_? ?A?t?t?.?" xfId="3430" xr:uid="{00000000-0005-0000-0000-0000AD7C0000}"/>
    <cellStyle name="serJet 1200 Series PCL 6" xfId="3431" xr:uid="{00000000-0005-0000-0000-0000AE7C0000}"/>
    <cellStyle name="serJet 1200 Series PCL 6 2" xfId="14226" xr:uid="{00000000-0005-0000-0000-0000AF7C0000}"/>
    <cellStyle name="serJet 1200 Series PCL 6 3" xfId="8393" xr:uid="{00000000-0005-0000-0000-0000B07C0000}"/>
    <cellStyle name="SHADEDSTORES" xfId="3432" xr:uid="{00000000-0005-0000-0000-0000B17C0000}"/>
    <cellStyle name="SHADEDSTORES 2" xfId="14227" xr:uid="{00000000-0005-0000-0000-0000B27C0000}"/>
    <cellStyle name="SHADEDSTORES 3" xfId="8394" xr:uid="{00000000-0005-0000-0000-0000B37C0000}"/>
    <cellStyle name="SHADEDSTORES 3 2" xfId="31235" xr:uid="{00000000-0005-0000-0000-0000B47C0000}"/>
    <cellStyle name="SHADEDSTORES 3 3" xfId="28149" xr:uid="{00000000-0005-0000-0000-0000B57C0000}"/>
    <cellStyle name="SHADEDSTORES 4" xfId="6009" xr:uid="{00000000-0005-0000-0000-0000B67C0000}"/>
    <cellStyle name="Sheet Title" xfId="3433" xr:uid="{00000000-0005-0000-0000-0000B77C0000}"/>
    <cellStyle name="Sheet Title 2" xfId="14228" xr:uid="{00000000-0005-0000-0000-0000B87C0000}"/>
    <cellStyle name="Sheet Title 3" xfId="8395" xr:uid="{00000000-0005-0000-0000-0000B97C0000}"/>
    <cellStyle name="Siêu nối kết_Book1" xfId="3434" xr:uid="{00000000-0005-0000-0000-0000BA7C0000}"/>
    <cellStyle name="specstores" xfId="3435" xr:uid="{00000000-0005-0000-0000-0000BB7C0000}"/>
    <cellStyle name="specstores 2" xfId="14229" xr:uid="{00000000-0005-0000-0000-0000BC7C0000}"/>
    <cellStyle name="specstores 3" xfId="8396" xr:uid="{00000000-0005-0000-0000-0000BD7C0000}"/>
    <cellStyle name="specstores 3 2" xfId="28150" xr:uid="{00000000-0005-0000-0000-0000BE7C0000}"/>
    <cellStyle name="specstores 4" xfId="6007" xr:uid="{00000000-0005-0000-0000-0000BF7C0000}"/>
    <cellStyle name="Standard" xfId="6006" xr:uid="{00000000-0005-0000-0000-0000C07C0000}"/>
    <cellStyle name="Standard 2" xfId="31154" xr:uid="{00000000-0005-0000-0000-0000C17C0000}"/>
    <cellStyle name="Standard 2 2" xfId="32449" xr:uid="{00000000-0005-0000-0000-0000C27C0000}"/>
    <cellStyle name="Standard 2 2 2" xfId="32862" xr:uid="{00000000-0005-0000-0000-0000C37C0000}"/>
    <cellStyle name="Standard 2 3" xfId="32853" xr:uid="{00000000-0005-0000-0000-0000C47C0000}"/>
    <cellStyle name="Standard 3" xfId="31977" xr:uid="{00000000-0005-0000-0000-0000C57C0000}"/>
    <cellStyle name="Standard 3 2" xfId="32857" xr:uid="{00000000-0005-0000-0000-0000C67C0000}"/>
    <cellStyle name="Standard 4" xfId="14949" xr:uid="{00000000-0005-0000-0000-0000C77C0000}"/>
    <cellStyle name="Standard_NEGS" xfId="3436" xr:uid="{00000000-0005-0000-0000-0000C87C0000}"/>
    <cellStyle name="STTDG" xfId="3437" xr:uid="{00000000-0005-0000-0000-0000C97C0000}"/>
    <cellStyle name="STTDG 2" xfId="14230" xr:uid="{00000000-0005-0000-0000-0000CA7C0000}"/>
    <cellStyle name="STTDG 3" xfId="8397" xr:uid="{00000000-0005-0000-0000-0000CB7C0000}"/>
    <cellStyle name="style" xfId="3438" xr:uid="{00000000-0005-0000-0000-0000CC7C0000}"/>
    <cellStyle name="Style 1" xfId="3439" xr:uid="{00000000-0005-0000-0000-0000CD7C0000}"/>
    <cellStyle name="Style 1 2" xfId="8399" xr:uid="{00000000-0005-0000-0000-0000CE7C0000}"/>
    <cellStyle name="Style 1 3" xfId="8400" xr:uid="{00000000-0005-0000-0000-0000CF7C0000}"/>
    <cellStyle name="Style 1 4" xfId="14232" xr:uid="{00000000-0005-0000-0000-0000D07C0000}"/>
    <cellStyle name="Style 1 5" xfId="5607" xr:uid="{00000000-0005-0000-0000-0000D17C0000}"/>
    <cellStyle name="Style 10" xfId="3440" xr:uid="{00000000-0005-0000-0000-0000D27C0000}"/>
    <cellStyle name="Style 10 2" xfId="14233" xr:uid="{00000000-0005-0000-0000-0000D37C0000}"/>
    <cellStyle name="Style 10 3" xfId="8401" xr:uid="{00000000-0005-0000-0000-0000D47C0000}"/>
    <cellStyle name="Style 11" xfId="3441" xr:uid="{00000000-0005-0000-0000-0000D57C0000}"/>
    <cellStyle name="Style 11 2" xfId="14234" xr:uid="{00000000-0005-0000-0000-0000D67C0000}"/>
    <cellStyle name="Style 11 3" xfId="8402" xr:uid="{00000000-0005-0000-0000-0000D77C0000}"/>
    <cellStyle name="Style 12" xfId="3442" xr:uid="{00000000-0005-0000-0000-0000D87C0000}"/>
    <cellStyle name="Style 12 2" xfId="14235" xr:uid="{00000000-0005-0000-0000-0000D97C0000}"/>
    <cellStyle name="Style 12 3" xfId="8403" xr:uid="{00000000-0005-0000-0000-0000DA7C0000}"/>
    <cellStyle name="Style 13" xfId="3443" xr:uid="{00000000-0005-0000-0000-0000DB7C0000}"/>
    <cellStyle name="Style 13 2" xfId="14236" xr:uid="{00000000-0005-0000-0000-0000DC7C0000}"/>
    <cellStyle name="Style 13 3" xfId="8404" xr:uid="{00000000-0005-0000-0000-0000DD7C0000}"/>
    <cellStyle name="Style 14" xfId="3444" xr:uid="{00000000-0005-0000-0000-0000DE7C0000}"/>
    <cellStyle name="Style 14 2" xfId="14237" xr:uid="{00000000-0005-0000-0000-0000DF7C0000}"/>
    <cellStyle name="Style 14 3" xfId="8405" xr:uid="{00000000-0005-0000-0000-0000E07C0000}"/>
    <cellStyle name="Style 15" xfId="3445" xr:uid="{00000000-0005-0000-0000-0000E17C0000}"/>
    <cellStyle name="Style 15 2" xfId="14238" xr:uid="{00000000-0005-0000-0000-0000E27C0000}"/>
    <cellStyle name="Style 15 3" xfId="8406" xr:uid="{00000000-0005-0000-0000-0000E37C0000}"/>
    <cellStyle name="Style 16" xfId="3446" xr:uid="{00000000-0005-0000-0000-0000E47C0000}"/>
    <cellStyle name="Style 16 2" xfId="14239" xr:uid="{00000000-0005-0000-0000-0000E57C0000}"/>
    <cellStyle name="Style 16 3" xfId="8407" xr:uid="{00000000-0005-0000-0000-0000E67C0000}"/>
    <cellStyle name="Style 17" xfId="3447" xr:uid="{00000000-0005-0000-0000-0000E77C0000}"/>
    <cellStyle name="Style 17 2" xfId="14240" xr:uid="{00000000-0005-0000-0000-0000E87C0000}"/>
    <cellStyle name="Style 17 3" xfId="8408" xr:uid="{00000000-0005-0000-0000-0000E97C0000}"/>
    <cellStyle name="Style 18" xfId="3448" xr:uid="{00000000-0005-0000-0000-0000EA7C0000}"/>
    <cellStyle name="Style 18 2" xfId="14241" xr:uid="{00000000-0005-0000-0000-0000EB7C0000}"/>
    <cellStyle name="Style 18 3" xfId="8409" xr:uid="{00000000-0005-0000-0000-0000EC7C0000}"/>
    <cellStyle name="Style 19" xfId="3449" xr:uid="{00000000-0005-0000-0000-0000ED7C0000}"/>
    <cellStyle name="Style 19 2" xfId="14242" xr:uid="{00000000-0005-0000-0000-0000EE7C0000}"/>
    <cellStyle name="Style 19 3" xfId="8410" xr:uid="{00000000-0005-0000-0000-0000EF7C0000}"/>
    <cellStyle name="Style 2" xfId="3450" xr:uid="{00000000-0005-0000-0000-0000F07C0000}"/>
    <cellStyle name="Style 2 2" xfId="8411" xr:uid="{00000000-0005-0000-0000-0000F17C0000}"/>
    <cellStyle name="Style 2 3" xfId="8412" xr:uid="{00000000-0005-0000-0000-0000F27C0000}"/>
    <cellStyle name="Style 2 4" xfId="14243" xr:uid="{00000000-0005-0000-0000-0000F37C0000}"/>
    <cellStyle name="Style 2 5" xfId="5608" xr:uid="{00000000-0005-0000-0000-0000F47C0000}"/>
    <cellStyle name="Style 20" xfId="3451" xr:uid="{00000000-0005-0000-0000-0000F57C0000}"/>
    <cellStyle name="Style 20 2" xfId="14244" xr:uid="{00000000-0005-0000-0000-0000F67C0000}"/>
    <cellStyle name="Style 20 3" xfId="8413" xr:uid="{00000000-0005-0000-0000-0000F77C0000}"/>
    <cellStyle name="Style 21" xfId="3452" xr:uid="{00000000-0005-0000-0000-0000F87C0000}"/>
    <cellStyle name="Style 21 2" xfId="14245" xr:uid="{00000000-0005-0000-0000-0000F97C0000}"/>
    <cellStyle name="Style 21 3" xfId="8414" xr:uid="{00000000-0005-0000-0000-0000FA7C0000}"/>
    <cellStyle name="Style 22" xfId="3453" xr:uid="{00000000-0005-0000-0000-0000FB7C0000}"/>
    <cellStyle name="Style 22 2" xfId="14246" xr:uid="{00000000-0005-0000-0000-0000FC7C0000}"/>
    <cellStyle name="Style 22 3" xfId="8415" xr:uid="{00000000-0005-0000-0000-0000FD7C0000}"/>
    <cellStyle name="Style 23" xfId="3454" xr:uid="{00000000-0005-0000-0000-0000FE7C0000}"/>
    <cellStyle name="Style 23 2" xfId="14247" xr:uid="{00000000-0005-0000-0000-0000FF7C0000}"/>
    <cellStyle name="Style 23 3" xfId="8416" xr:uid="{00000000-0005-0000-0000-0000007D0000}"/>
    <cellStyle name="Style 24" xfId="3455" xr:uid="{00000000-0005-0000-0000-0000017D0000}"/>
    <cellStyle name="Style 24 2" xfId="14248" xr:uid="{00000000-0005-0000-0000-0000027D0000}"/>
    <cellStyle name="Style 24 3" xfId="8417" xr:uid="{00000000-0005-0000-0000-0000037D0000}"/>
    <cellStyle name="Style 25" xfId="3456" xr:uid="{00000000-0005-0000-0000-0000047D0000}"/>
    <cellStyle name="Style 25 2" xfId="14249" xr:uid="{00000000-0005-0000-0000-0000057D0000}"/>
    <cellStyle name="Style 25 3" xfId="8418" xr:uid="{00000000-0005-0000-0000-0000067D0000}"/>
    <cellStyle name="Style 26" xfId="3457" xr:uid="{00000000-0005-0000-0000-0000077D0000}"/>
    <cellStyle name="Style 26 2" xfId="14250" xr:uid="{00000000-0005-0000-0000-0000087D0000}"/>
    <cellStyle name="Style 26 3" xfId="8419" xr:uid="{00000000-0005-0000-0000-0000097D0000}"/>
    <cellStyle name="Style 27" xfId="3458" xr:uid="{00000000-0005-0000-0000-00000A7D0000}"/>
    <cellStyle name="Style 27 2" xfId="14251" xr:uid="{00000000-0005-0000-0000-00000B7D0000}"/>
    <cellStyle name="Style 27 3" xfId="8420" xr:uid="{00000000-0005-0000-0000-00000C7D0000}"/>
    <cellStyle name="Style 28" xfId="3459" xr:uid="{00000000-0005-0000-0000-00000D7D0000}"/>
    <cellStyle name="Style 28 2" xfId="14252" xr:uid="{00000000-0005-0000-0000-00000E7D0000}"/>
    <cellStyle name="Style 28 3" xfId="8421" xr:uid="{00000000-0005-0000-0000-00000F7D0000}"/>
    <cellStyle name="Style 29" xfId="3460" xr:uid="{00000000-0005-0000-0000-0000107D0000}"/>
    <cellStyle name="Style 29 2" xfId="14253" xr:uid="{00000000-0005-0000-0000-0000117D0000}"/>
    <cellStyle name="Style 29 3" xfId="8422" xr:uid="{00000000-0005-0000-0000-0000127D0000}"/>
    <cellStyle name="Style 3" xfId="3461" xr:uid="{00000000-0005-0000-0000-0000137D0000}"/>
    <cellStyle name="Style 3 2" xfId="8423" xr:uid="{00000000-0005-0000-0000-0000147D0000}"/>
    <cellStyle name="Style 3 3" xfId="8424" xr:uid="{00000000-0005-0000-0000-0000157D0000}"/>
    <cellStyle name="Style 3 4" xfId="14254" xr:uid="{00000000-0005-0000-0000-0000167D0000}"/>
    <cellStyle name="Style 3 5" xfId="5609" xr:uid="{00000000-0005-0000-0000-0000177D0000}"/>
    <cellStyle name="Style 30" xfId="3462" xr:uid="{00000000-0005-0000-0000-0000187D0000}"/>
    <cellStyle name="Style 30 2" xfId="14255" xr:uid="{00000000-0005-0000-0000-0000197D0000}"/>
    <cellStyle name="Style 30 3" xfId="8425" xr:uid="{00000000-0005-0000-0000-00001A7D0000}"/>
    <cellStyle name="Style 31" xfId="3463" xr:uid="{00000000-0005-0000-0000-00001B7D0000}"/>
    <cellStyle name="Style 31 2" xfId="14256" xr:uid="{00000000-0005-0000-0000-00001C7D0000}"/>
    <cellStyle name="Style 31 3" xfId="8426" xr:uid="{00000000-0005-0000-0000-00001D7D0000}"/>
    <cellStyle name="Style 32" xfId="3464" xr:uid="{00000000-0005-0000-0000-00001E7D0000}"/>
    <cellStyle name="Style 32 2" xfId="14257" xr:uid="{00000000-0005-0000-0000-00001F7D0000}"/>
    <cellStyle name="Style 32 3" xfId="8427" xr:uid="{00000000-0005-0000-0000-0000207D0000}"/>
    <cellStyle name="Style 33" xfId="3465" xr:uid="{00000000-0005-0000-0000-0000217D0000}"/>
    <cellStyle name="Style 33 2" xfId="14258" xr:uid="{00000000-0005-0000-0000-0000227D0000}"/>
    <cellStyle name="Style 33 3" xfId="8428" xr:uid="{00000000-0005-0000-0000-0000237D0000}"/>
    <cellStyle name="Style 34" xfId="3466" xr:uid="{00000000-0005-0000-0000-0000247D0000}"/>
    <cellStyle name="Style 34 2" xfId="14259" xr:uid="{00000000-0005-0000-0000-0000257D0000}"/>
    <cellStyle name="Style 34 3" xfId="8429" xr:uid="{00000000-0005-0000-0000-0000267D0000}"/>
    <cellStyle name="Style 35" xfId="3467" xr:uid="{00000000-0005-0000-0000-0000277D0000}"/>
    <cellStyle name="Style 35 2" xfId="14260" xr:uid="{00000000-0005-0000-0000-0000287D0000}"/>
    <cellStyle name="Style 35 3" xfId="8430" xr:uid="{00000000-0005-0000-0000-0000297D0000}"/>
    <cellStyle name="Style 36" xfId="3468" xr:uid="{00000000-0005-0000-0000-00002A7D0000}"/>
    <cellStyle name="Style 36 2" xfId="14261" xr:uid="{00000000-0005-0000-0000-00002B7D0000}"/>
    <cellStyle name="Style 36 3" xfId="8431" xr:uid="{00000000-0005-0000-0000-00002C7D0000}"/>
    <cellStyle name="Style 37" xfId="3469" xr:uid="{00000000-0005-0000-0000-00002D7D0000}"/>
    <cellStyle name="Style 37 2" xfId="14262" xr:uid="{00000000-0005-0000-0000-00002E7D0000}"/>
    <cellStyle name="Style 37 3" xfId="8432" xr:uid="{00000000-0005-0000-0000-00002F7D0000}"/>
    <cellStyle name="Style 38" xfId="3470" xr:uid="{00000000-0005-0000-0000-0000307D0000}"/>
    <cellStyle name="Style 38 2" xfId="14263" xr:uid="{00000000-0005-0000-0000-0000317D0000}"/>
    <cellStyle name="Style 38 3" xfId="8433" xr:uid="{00000000-0005-0000-0000-0000327D0000}"/>
    <cellStyle name="style 39" xfId="14231" xr:uid="{00000000-0005-0000-0000-0000337D0000}"/>
    <cellStyle name="Style 4" xfId="3471" xr:uid="{00000000-0005-0000-0000-0000347D0000}"/>
    <cellStyle name="Style 4 2" xfId="8434" xr:uid="{00000000-0005-0000-0000-0000357D0000}"/>
    <cellStyle name="Style 4 3" xfId="8435" xr:uid="{00000000-0005-0000-0000-0000367D0000}"/>
    <cellStyle name="Style 4 4" xfId="14264" xr:uid="{00000000-0005-0000-0000-0000377D0000}"/>
    <cellStyle name="Style 4 5" xfId="5610" xr:uid="{00000000-0005-0000-0000-0000387D0000}"/>
    <cellStyle name="style 40" xfId="8398" xr:uid="{00000000-0005-0000-0000-0000397D0000}"/>
    <cellStyle name="style 40 2" xfId="19675" xr:uid="{00000000-0005-0000-0000-00003A7D0000}"/>
    <cellStyle name="style 41" xfId="15514" xr:uid="{00000000-0005-0000-0000-00003B7D0000}"/>
    <cellStyle name="style 41 2" xfId="19439" xr:uid="{00000000-0005-0000-0000-00003C7D0000}"/>
    <cellStyle name="style 42" xfId="19941" xr:uid="{00000000-0005-0000-0000-00003D7D0000}"/>
    <cellStyle name="style 43" xfId="20054" xr:uid="{00000000-0005-0000-0000-00003E7D0000}"/>
    <cellStyle name="style 44" xfId="23954" xr:uid="{00000000-0005-0000-0000-00003F7D0000}"/>
    <cellStyle name="style 45" xfId="24076" xr:uid="{00000000-0005-0000-0000-0000407D0000}"/>
    <cellStyle name="style 46" xfId="23952" xr:uid="{00000000-0005-0000-0000-0000417D0000}"/>
    <cellStyle name="style 47" xfId="20058" xr:uid="{00000000-0005-0000-0000-0000427D0000}"/>
    <cellStyle name="style 48" xfId="19937" xr:uid="{00000000-0005-0000-0000-0000437D0000}"/>
    <cellStyle name="style 49" xfId="24078" xr:uid="{00000000-0005-0000-0000-0000447D0000}"/>
    <cellStyle name="Style 5" xfId="3472" xr:uid="{00000000-0005-0000-0000-0000457D0000}"/>
    <cellStyle name="Style 5 2" xfId="14265" xr:uid="{00000000-0005-0000-0000-0000467D0000}"/>
    <cellStyle name="Style 5 3" xfId="8436" xr:uid="{00000000-0005-0000-0000-0000477D0000}"/>
    <cellStyle name="Style 5 3 2" xfId="28152" xr:uid="{00000000-0005-0000-0000-0000487D0000}"/>
    <cellStyle name="Style 5 4" xfId="6004" xr:uid="{00000000-0005-0000-0000-0000497D0000}"/>
    <cellStyle name="style 50" xfId="28151" xr:uid="{00000000-0005-0000-0000-00004A7D0000}"/>
    <cellStyle name="style 51" xfId="31371" xr:uid="{00000000-0005-0000-0000-00004B7D0000}"/>
    <cellStyle name="style 52" xfId="31973" xr:uid="{00000000-0005-0000-0000-00004C7D0000}"/>
    <cellStyle name="style 53" xfId="31975" xr:uid="{00000000-0005-0000-0000-00004D7D0000}"/>
    <cellStyle name="style 54" xfId="15700" xr:uid="{00000000-0005-0000-0000-00004E7D0000}"/>
    <cellStyle name="style 55" xfId="15693" xr:uid="{00000000-0005-0000-0000-00004F7D0000}"/>
    <cellStyle name="style 56" xfId="6005" xr:uid="{00000000-0005-0000-0000-0000507D0000}"/>
    <cellStyle name="style 57" xfId="15474" xr:uid="{00000000-0005-0000-0000-0000517D0000}"/>
    <cellStyle name="style 58" xfId="33012" xr:uid="{00000000-0005-0000-0000-0000527D0000}"/>
    <cellStyle name="Style 6" xfId="3473" xr:uid="{00000000-0005-0000-0000-0000537D0000}"/>
    <cellStyle name="Style 6 2" xfId="14266" xr:uid="{00000000-0005-0000-0000-0000547D0000}"/>
    <cellStyle name="Style 6 3" xfId="8437" xr:uid="{00000000-0005-0000-0000-0000557D0000}"/>
    <cellStyle name="Style 6 3 2" xfId="28153" xr:uid="{00000000-0005-0000-0000-0000567D0000}"/>
    <cellStyle name="Style 6 4" xfId="6003" xr:uid="{00000000-0005-0000-0000-0000577D0000}"/>
    <cellStyle name="Style 7" xfId="3474" xr:uid="{00000000-0005-0000-0000-0000587D0000}"/>
    <cellStyle name="Style 7 2" xfId="14267" xr:uid="{00000000-0005-0000-0000-0000597D0000}"/>
    <cellStyle name="Style 7 3" xfId="8438" xr:uid="{00000000-0005-0000-0000-00005A7D0000}"/>
    <cellStyle name="Style 8" xfId="3475" xr:uid="{00000000-0005-0000-0000-00005B7D0000}"/>
    <cellStyle name="Style 8 2" xfId="14268" xr:uid="{00000000-0005-0000-0000-00005C7D0000}"/>
    <cellStyle name="Style 8 3" xfId="8439" xr:uid="{00000000-0005-0000-0000-00005D7D0000}"/>
    <cellStyle name="Style 9" xfId="3476" xr:uid="{00000000-0005-0000-0000-00005E7D0000}"/>
    <cellStyle name="Style 9 2" xfId="14269" xr:uid="{00000000-0005-0000-0000-00005F7D0000}"/>
    <cellStyle name="Style 9 3" xfId="8440" xr:uid="{00000000-0005-0000-0000-0000607D0000}"/>
    <cellStyle name="style_1" xfId="3477" xr:uid="{00000000-0005-0000-0000-0000617D0000}"/>
    <cellStyle name="Style1" xfId="9299" xr:uid="{00000000-0005-0000-0000-0000627D0000}"/>
    <cellStyle name="subhead" xfId="3478" xr:uid="{00000000-0005-0000-0000-0000637D0000}"/>
    <cellStyle name="subhead 2" xfId="8441" xr:uid="{00000000-0005-0000-0000-0000647D0000}"/>
    <cellStyle name="subhead 3" xfId="8442" xr:uid="{00000000-0005-0000-0000-0000657D0000}"/>
    <cellStyle name="subhead 4" xfId="14270" xr:uid="{00000000-0005-0000-0000-0000667D0000}"/>
    <cellStyle name="subhead 5" xfId="5611" xr:uid="{00000000-0005-0000-0000-0000677D0000}"/>
    <cellStyle name="Subtotal" xfId="3479" xr:uid="{00000000-0005-0000-0000-0000687D0000}"/>
    <cellStyle name="Subtotal 2" xfId="14271" xr:uid="{00000000-0005-0000-0000-0000697D0000}"/>
    <cellStyle name="Subtotal 3" xfId="8443" xr:uid="{00000000-0005-0000-0000-00006A7D0000}"/>
    <cellStyle name="Subtotal 3 2" xfId="28154" xr:uid="{00000000-0005-0000-0000-00006B7D0000}"/>
    <cellStyle name="Subtotal 4" xfId="6001" xr:uid="{00000000-0005-0000-0000-00006C7D0000}"/>
    <cellStyle name="T" xfId="3480" xr:uid="{00000000-0005-0000-0000-00006D7D0000}"/>
    <cellStyle name="T 10" xfId="23951" xr:uid="{00000000-0005-0000-0000-00006E7D0000}"/>
    <cellStyle name="T 10 2" xfId="29326" xr:uid="{00000000-0005-0000-0000-00006F7D0000}"/>
    <cellStyle name="T 11" xfId="27629" xr:uid="{00000000-0005-0000-0000-0000707D0000}"/>
    <cellStyle name="T 11 2" xfId="30984" xr:uid="{00000000-0005-0000-0000-0000717D0000}"/>
    <cellStyle name="T 11 2 2" xfId="32727" xr:uid="{00000000-0005-0000-0000-0000727D0000}"/>
    <cellStyle name="T 11 3" xfId="28472" xr:uid="{00000000-0005-0000-0000-0000737D0000}"/>
    <cellStyle name="T 12" xfId="27679" xr:uid="{00000000-0005-0000-0000-0000747D0000}"/>
    <cellStyle name="T 12 2" xfId="31014" xr:uid="{00000000-0005-0000-0000-0000757D0000}"/>
    <cellStyle name="T 12 2 2" xfId="32748" xr:uid="{00000000-0005-0000-0000-0000767D0000}"/>
    <cellStyle name="T 12 3" xfId="30681" xr:uid="{00000000-0005-0000-0000-0000777D0000}"/>
    <cellStyle name="T 13" xfId="28155" xr:uid="{00000000-0005-0000-0000-0000787D0000}"/>
    <cellStyle name="T 13 2" xfId="31221" xr:uid="{00000000-0005-0000-0000-0000797D0000}"/>
    <cellStyle name="T 14" xfId="15701" xr:uid="{00000000-0005-0000-0000-00007A7D0000}"/>
    <cellStyle name="T 15" xfId="6000" xr:uid="{00000000-0005-0000-0000-00007B7D0000}"/>
    <cellStyle name="T 2" xfId="9300" xr:uid="{00000000-0005-0000-0000-00007C7D0000}"/>
    <cellStyle name="T 2 2" xfId="9301" xr:uid="{00000000-0005-0000-0000-00007D7D0000}"/>
    <cellStyle name="T 2 2 2" xfId="28429" xr:uid="{00000000-0005-0000-0000-00007E7D0000}"/>
    <cellStyle name="T 2 2 2 2" xfId="32464" xr:uid="{00000000-0005-0000-0000-00007F7D0000}"/>
    <cellStyle name="T 2 2 3" xfId="30969" xr:uid="{00000000-0005-0000-0000-0000807D0000}"/>
    <cellStyle name="T 2 3" xfId="9565" xr:uid="{00000000-0005-0000-0000-0000817D0000}"/>
    <cellStyle name="T 2 3 2" xfId="28460" xr:uid="{00000000-0005-0000-0000-0000827D0000}"/>
    <cellStyle name="T 2 3 2 2" xfId="32495" xr:uid="{00000000-0005-0000-0000-0000837D0000}"/>
    <cellStyle name="T 2 3 3" xfId="31218" xr:uid="{00000000-0005-0000-0000-0000847D0000}"/>
    <cellStyle name="T 2 4" xfId="28428" xr:uid="{00000000-0005-0000-0000-0000857D0000}"/>
    <cellStyle name="T 2 4 2" xfId="32463" xr:uid="{00000000-0005-0000-0000-0000867D0000}"/>
    <cellStyle name="T 2 5" xfId="28395" xr:uid="{00000000-0005-0000-0000-0000877D0000}"/>
    <cellStyle name="T 2_KHKT_tong_quat_BK_(Pb_20.3)(1) (1)" xfId="9302" xr:uid="{00000000-0005-0000-0000-0000887D0000}"/>
    <cellStyle name="T 3" xfId="9303" xr:uid="{00000000-0005-0000-0000-0000897D0000}"/>
    <cellStyle name="T 3 2" xfId="28430" xr:uid="{00000000-0005-0000-0000-00008A7D0000}"/>
    <cellStyle name="T 3 2 2" xfId="32465" xr:uid="{00000000-0005-0000-0000-00008B7D0000}"/>
    <cellStyle name="T 3 3" xfId="28508" xr:uid="{00000000-0005-0000-0000-00008C7D0000}"/>
    <cellStyle name="T 4" xfId="9564" xr:uid="{00000000-0005-0000-0000-00008D7D0000}"/>
    <cellStyle name="T 4 2" xfId="28459" xr:uid="{00000000-0005-0000-0000-00008E7D0000}"/>
    <cellStyle name="T 4 2 2" xfId="32494" xr:uid="{00000000-0005-0000-0000-00008F7D0000}"/>
    <cellStyle name="T 4 3" xfId="30838" xr:uid="{00000000-0005-0000-0000-0000907D0000}"/>
    <cellStyle name="T 5" xfId="14272" xr:uid="{00000000-0005-0000-0000-0000917D0000}"/>
    <cellStyle name="T 5 2" xfId="31031" xr:uid="{00000000-0005-0000-0000-0000927D0000}"/>
    <cellStyle name="T 6" xfId="8444" xr:uid="{00000000-0005-0000-0000-0000937D0000}"/>
    <cellStyle name="T 6 2" xfId="29037" xr:uid="{00000000-0005-0000-0000-0000947D0000}"/>
    <cellStyle name="T 6 3" xfId="19676" xr:uid="{00000000-0005-0000-0000-0000957D0000}"/>
    <cellStyle name="T 7" xfId="15515" xr:uid="{00000000-0005-0000-0000-0000967D0000}"/>
    <cellStyle name="T 7 2" xfId="31166" xr:uid="{00000000-0005-0000-0000-0000977D0000}"/>
    <cellStyle name="T 7 3" xfId="19438" xr:uid="{00000000-0005-0000-0000-0000987D0000}"/>
    <cellStyle name="T 8" xfId="19939" xr:uid="{00000000-0005-0000-0000-0000997D0000}"/>
    <cellStyle name="T 8 2" xfId="28309" xr:uid="{00000000-0005-0000-0000-00009A7D0000}"/>
    <cellStyle name="T 9" xfId="20056" xr:uid="{00000000-0005-0000-0000-00009B7D0000}"/>
    <cellStyle name="T 9 2" xfId="28341" xr:uid="{00000000-0005-0000-0000-00009C7D0000}"/>
    <cellStyle name="T_03 - DT - GPMB" xfId="3481" xr:uid="{00000000-0005-0000-0000-00009D7D0000}"/>
    <cellStyle name="T_03 - DT - GPMB 2" xfId="14273" xr:uid="{00000000-0005-0000-0000-00009E7D0000}"/>
    <cellStyle name="T_03 - DT - GPMB 3" xfId="8445" xr:uid="{00000000-0005-0000-0000-00009F7D0000}"/>
    <cellStyle name="T_03 - DT - GPMB_TMDTluong_540000(1)" xfId="3482" xr:uid="{00000000-0005-0000-0000-0000A07D0000}"/>
    <cellStyle name="T_03 - DT - GPMB_TMDTluong_540000(1) 2" xfId="14274" xr:uid="{00000000-0005-0000-0000-0000A17D0000}"/>
    <cellStyle name="T_03 - DT - GPMB_TMDTluong_540000(1) 3" xfId="8446" xr:uid="{00000000-0005-0000-0000-0000A27D0000}"/>
    <cellStyle name="T_3P-100KVA Ngan hang Cong Thuong" xfId="3483" xr:uid="{00000000-0005-0000-0000-0000A37D0000}"/>
    <cellStyle name="T_3P-100KVA Ngan hang Cong Thuong 2" xfId="14275" xr:uid="{00000000-0005-0000-0000-0000A47D0000}"/>
    <cellStyle name="T_3P-100KVA Ngan hang Cong Thuong 3" xfId="8447" xr:uid="{00000000-0005-0000-0000-0000A57D0000}"/>
    <cellStyle name="T_50-BB Vung tau 2011" xfId="5999" xr:uid="{00000000-0005-0000-0000-0000A67D0000}"/>
    <cellStyle name="T_50-BB Vung tau 2011 2" xfId="31222" xr:uid="{00000000-0005-0000-0000-0000A77D0000}"/>
    <cellStyle name="T_50-BB Vung tau 2011_120907 Thu tang them 4500" xfId="5998" xr:uid="{00000000-0005-0000-0000-0000A87D0000}"/>
    <cellStyle name="T_50-BB Vung tau 2011_120907 Thu tang them 4500 2" xfId="31223" xr:uid="{00000000-0005-0000-0000-0000A97D0000}"/>
    <cellStyle name="T_50-BB Vung tau 2011_27-8Tong hop PA uoc 2012-DT 2013 -PA 420.000 ty-490.000 ty chuyen doi" xfId="5997" xr:uid="{00000000-0005-0000-0000-0000AA7D0000}"/>
    <cellStyle name="T_50-BB Vung tau 2011_27-8Tong hop PA uoc 2012-DT 2013 -PA 420.000 ty-490.000 ty chuyen doi 2" xfId="31224" xr:uid="{00000000-0005-0000-0000-0000AB7D0000}"/>
    <cellStyle name="T_6_Dieuchinh_6thang_2010_Totrinh_HDND" xfId="3484" xr:uid="{00000000-0005-0000-0000-0000AC7D0000}"/>
    <cellStyle name="T_6_Dieuchinh_6thang_2010_Totrinh_HDND 2" xfId="14276" xr:uid="{00000000-0005-0000-0000-0000AD7D0000}"/>
    <cellStyle name="T_6_Dieuchinh_6thang_2010_Totrinh_HDND 3" xfId="8448" xr:uid="{00000000-0005-0000-0000-0000AE7D0000}"/>
    <cellStyle name="T_BCXDCB_6thang_2010_BTV" xfId="3485" xr:uid="{00000000-0005-0000-0000-0000AF7D0000}"/>
    <cellStyle name="T_BCXDCB_6thang_2010_BTV 2" xfId="14277" xr:uid="{00000000-0005-0000-0000-0000B07D0000}"/>
    <cellStyle name="T_BCXDCB_6thang_2010_BTV 3" xfId="8449" xr:uid="{00000000-0005-0000-0000-0000B17D0000}"/>
    <cellStyle name="T_bieu 1" xfId="5996" xr:uid="{00000000-0005-0000-0000-0000B27D0000}"/>
    <cellStyle name="T_bieu 1 2" xfId="31225" xr:uid="{00000000-0005-0000-0000-0000B37D0000}"/>
    <cellStyle name="T_bieu 2" xfId="5995" xr:uid="{00000000-0005-0000-0000-0000B47D0000}"/>
    <cellStyle name="T_bieu 2 2" xfId="31226" xr:uid="{00000000-0005-0000-0000-0000B57D0000}"/>
    <cellStyle name="T_bieu 4" xfId="5994" xr:uid="{00000000-0005-0000-0000-0000B67D0000}"/>
    <cellStyle name="T_bieu 4 2" xfId="31227" xr:uid="{00000000-0005-0000-0000-0000B77D0000}"/>
    <cellStyle name="T_BieuKH.TM(T12.Gui TH)_2" xfId="3486" xr:uid="{00000000-0005-0000-0000-0000B87D0000}"/>
    <cellStyle name="T_BieuKH.TM(T12.Gui TH)_2 2" xfId="14278" xr:uid="{00000000-0005-0000-0000-0000B97D0000}"/>
    <cellStyle name="T_BieuKH.TM(T12.Gui TH)_2 2 2" xfId="29223" xr:uid="{00000000-0005-0000-0000-0000BA7D0000}"/>
    <cellStyle name="T_BieuKH.TM(T12.Gui TH)_2 2 2 2" xfId="32681" xr:uid="{00000000-0005-0000-0000-0000BB7D0000}"/>
    <cellStyle name="T_BieuKH.TM(T12.Gui TH)_2 2 3" xfId="28205" xr:uid="{00000000-0005-0000-0000-0000BC7D0000}"/>
    <cellStyle name="T_BieuKH.TM(T12.Gui TH)_2 3" xfId="8450" xr:uid="{00000000-0005-0000-0000-0000BD7D0000}"/>
    <cellStyle name="T_BieuKH.TM(T12.Gui TH)_2_6_Dieuchinh_6thang_2010_Totrinh_HDND" xfId="3487" xr:uid="{00000000-0005-0000-0000-0000BE7D0000}"/>
    <cellStyle name="T_BieuKH.TM(T12.Gui TH)_2_6_Dieuchinh_6thang_2010_Totrinh_HDND 2" xfId="14279" xr:uid="{00000000-0005-0000-0000-0000BF7D0000}"/>
    <cellStyle name="T_BieuKH.TM(T12.Gui TH)_2_6_Dieuchinh_6thang_2010_Totrinh_HDND 3" xfId="8451" xr:uid="{00000000-0005-0000-0000-0000C07D0000}"/>
    <cellStyle name="T_BieuKH.TM(T12.Gui TH)_2_BCXDCB_6thang_2010_BTV" xfId="3488" xr:uid="{00000000-0005-0000-0000-0000C17D0000}"/>
    <cellStyle name="T_BieuKH.TM(T12.Gui TH)_2_BCXDCB_6thang_2010_BTV 2" xfId="14280" xr:uid="{00000000-0005-0000-0000-0000C27D0000}"/>
    <cellStyle name="T_BieuKH.TM(T12.Gui TH)_2_BCXDCB_6thang_2010_BTV 3" xfId="8452" xr:uid="{00000000-0005-0000-0000-0000C37D0000}"/>
    <cellStyle name="T_BieuKH.TM(T12.Gui TH)_2_Bieu Bo sung_GuichiThu" xfId="3489" xr:uid="{00000000-0005-0000-0000-0000C47D0000}"/>
    <cellStyle name="T_BieuKH.TM(T12.Gui TH)_2_Bieu Bo sung_GuichiThu 2" xfId="14281" xr:uid="{00000000-0005-0000-0000-0000C57D0000}"/>
    <cellStyle name="T_BieuKH.TM(T12.Gui TH)_2_Bieu Bo sung_GuichiThu 3" xfId="8453" xr:uid="{00000000-0005-0000-0000-0000C67D0000}"/>
    <cellStyle name="T_BieuKH.TM(T12.Gui TH)_2_KH_DTXD_2011_KTNN_Ha" xfId="3490" xr:uid="{00000000-0005-0000-0000-0000C77D0000}"/>
    <cellStyle name="T_BieuKH.TM(T12.Gui TH)_2_KH_DTXD_2011_KTNN_Ha 2" xfId="14282" xr:uid="{00000000-0005-0000-0000-0000C87D0000}"/>
    <cellStyle name="T_BieuKH.TM(T12.Gui TH)_2_KH_DTXD_2011_KTNN_Ha 3" xfId="8454" xr:uid="{00000000-0005-0000-0000-0000C97D0000}"/>
    <cellStyle name="T_BieuKH.TM(T12.Gui TH)_2_KH_DTXD_2011_KTNN_Ha1" xfId="3491" xr:uid="{00000000-0005-0000-0000-0000CA7D0000}"/>
    <cellStyle name="T_BieuKH.TM(T12.Gui TH)_2_KH_DTXD_2011_KTNN_Ha1 2" xfId="14283" xr:uid="{00000000-0005-0000-0000-0000CB7D0000}"/>
    <cellStyle name="T_BieuKH.TM(T12.Gui TH)_2_KH_DTXD_2011_KTNN_Ha1 3" xfId="8455" xr:uid="{00000000-0005-0000-0000-0000CC7D0000}"/>
    <cellStyle name="T_BieuKH.TM(T12.Gui TH)_2_Nhucauvon_2010" xfId="3492" xr:uid="{00000000-0005-0000-0000-0000CD7D0000}"/>
    <cellStyle name="T_BieuKH.TM(T12.Gui TH)_2_Nhucauvon_2010 2" xfId="14284" xr:uid="{00000000-0005-0000-0000-0000CE7D0000}"/>
    <cellStyle name="T_BieuKH.TM(T12.Gui TH)_2_Nhucauvon_2010 3" xfId="8456" xr:uid="{00000000-0005-0000-0000-0000CF7D0000}"/>
    <cellStyle name="T_BieuKH.TM(T12.Gui TH)_2_Nhucauvon_2010_6_BCXDCB_6thang_2010_BCH" xfId="3493" xr:uid="{00000000-0005-0000-0000-0000D07D0000}"/>
    <cellStyle name="T_BieuKH.TM(T12.Gui TH)_2_Nhucauvon_2010_6_BCXDCB_6thang_2010_BCH 2" xfId="14285" xr:uid="{00000000-0005-0000-0000-0000D17D0000}"/>
    <cellStyle name="T_BieuKH.TM(T12.Gui TH)_2_Nhucauvon_2010_6_BCXDCB_6thang_2010_BCH 3" xfId="8457" xr:uid="{00000000-0005-0000-0000-0000D27D0000}"/>
    <cellStyle name="T_Book1" xfId="3494" xr:uid="{00000000-0005-0000-0000-0000D37D0000}"/>
    <cellStyle name="T_Book1 10" xfId="24077" xr:uid="{00000000-0005-0000-0000-0000D47D0000}"/>
    <cellStyle name="T_Book1 11" xfId="27630" xr:uid="{00000000-0005-0000-0000-0000D57D0000}"/>
    <cellStyle name="T_Book1 11 2" xfId="30985" xr:uid="{00000000-0005-0000-0000-0000D67D0000}"/>
    <cellStyle name="T_Book1 11 2 2" xfId="32728" xr:uid="{00000000-0005-0000-0000-0000D77D0000}"/>
    <cellStyle name="T_Book1 11 3" xfId="28502" xr:uid="{00000000-0005-0000-0000-0000D87D0000}"/>
    <cellStyle name="T_Book1 12" xfId="27680" xr:uid="{00000000-0005-0000-0000-0000D97D0000}"/>
    <cellStyle name="T_Book1 12 2" xfId="31015" xr:uid="{00000000-0005-0000-0000-0000DA7D0000}"/>
    <cellStyle name="T_Book1 12 2 2" xfId="32749" xr:uid="{00000000-0005-0000-0000-0000DB7D0000}"/>
    <cellStyle name="T_Book1 12 3" xfId="29898" xr:uid="{00000000-0005-0000-0000-0000DC7D0000}"/>
    <cellStyle name="T_Book1 13" xfId="14947" xr:uid="{00000000-0005-0000-0000-0000DD7D0000}"/>
    <cellStyle name="T_Book1 2" xfId="9304" xr:uid="{00000000-0005-0000-0000-0000DE7D0000}"/>
    <cellStyle name="T_Book1 2 2" xfId="28431" xr:uid="{00000000-0005-0000-0000-0000DF7D0000}"/>
    <cellStyle name="T_Book1 2 2 2" xfId="32466" xr:uid="{00000000-0005-0000-0000-0000E07D0000}"/>
    <cellStyle name="T_Book1 2 3" xfId="30778" xr:uid="{00000000-0005-0000-0000-0000E17D0000}"/>
    <cellStyle name="T_Book1 2_KHKT_tong_quat_BK_(Pb_20.3)(1) (1)" xfId="9306" xr:uid="{00000000-0005-0000-0000-0000E27D0000}"/>
    <cellStyle name="T_Book1 2_KHKT_tong_quat_BK_(Pb_20.3)(1) (1) 2" xfId="28432" xr:uid="{00000000-0005-0000-0000-0000E37D0000}"/>
    <cellStyle name="T_Book1 2_KHKT_tong_quat_BK_(Pb_20.3)(1) (1) 2 2" xfId="32467" xr:uid="{00000000-0005-0000-0000-0000E47D0000}"/>
    <cellStyle name="T_Book1 2_KHKT_tong_quat_BK_(Pb_20.3)(1) (1) 3" xfId="28489" xr:uid="{00000000-0005-0000-0000-0000E57D0000}"/>
    <cellStyle name="T_Book1 2_PL 2 (Nhan su)" xfId="9307" xr:uid="{00000000-0005-0000-0000-0000E67D0000}"/>
    <cellStyle name="T_Book1 2_PL 2 (Nhan su) 2" xfId="28433" xr:uid="{00000000-0005-0000-0000-0000E77D0000}"/>
    <cellStyle name="T_Book1 2_PL 2 (Nhan su) 2 2" xfId="32468" xr:uid="{00000000-0005-0000-0000-0000E87D0000}"/>
    <cellStyle name="T_Book1 2_PL 2 (Nhan su) 3" xfId="30109" xr:uid="{00000000-0005-0000-0000-0000E97D0000}"/>
    <cellStyle name="T_Book1 2_PL1 " xfId="9308" xr:uid="{00000000-0005-0000-0000-0000EA7D0000}"/>
    <cellStyle name="T_Book1 2_PL1  2" xfId="28434" xr:uid="{00000000-0005-0000-0000-0000EB7D0000}"/>
    <cellStyle name="T_Book1 2_PL1  2 2" xfId="32469" xr:uid="{00000000-0005-0000-0000-0000EC7D0000}"/>
    <cellStyle name="T_Book1 2_PL1  3" xfId="28491" xr:uid="{00000000-0005-0000-0000-0000ED7D0000}"/>
    <cellStyle name="T_Book1 3" xfId="9566" xr:uid="{00000000-0005-0000-0000-0000EE7D0000}"/>
    <cellStyle name="T_Book1 3 2" xfId="28461" xr:uid="{00000000-0005-0000-0000-0000EF7D0000}"/>
    <cellStyle name="T_Book1 3 2 2" xfId="32496" xr:uid="{00000000-0005-0000-0000-0000F07D0000}"/>
    <cellStyle name="T_Book1 3 3" xfId="29284" xr:uid="{00000000-0005-0000-0000-0000F17D0000}"/>
    <cellStyle name="T_Book1 4" xfId="14286" xr:uid="{00000000-0005-0000-0000-0000F27D0000}"/>
    <cellStyle name="T_Book1 5" xfId="8458" xr:uid="{00000000-0005-0000-0000-0000F37D0000}"/>
    <cellStyle name="T_Book1 5 2" xfId="19677" xr:uid="{00000000-0005-0000-0000-0000F47D0000}"/>
    <cellStyle name="T_Book1 6" xfId="19437" xr:uid="{00000000-0005-0000-0000-0000F57D0000}"/>
    <cellStyle name="T_Book1 7" xfId="19938" xr:uid="{00000000-0005-0000-0000-0000F67D0000}"/>
    <cellStyle name="T_Book1 8" xfId="20057" xr:uid="{00000000-0005-0000-0000-0000F77D0000}"/>
    <cellStyle name="T_Book1 9" xfId="23950" xr:uid="{00000000-0005-0000-0000-0000F87D0000}"/>
    <cellStyle name="T_Book1_1" xfId="3495" xr:uid="{00000000-0005-0000-0000-0000F97D0000}"/>
    <cellStyle name="T_Book1_1 2" xfId="14287" xr:uid="{00000000-0005-0000-0000-0000FA7D0000}"/>
    <cellStyle name="T_Book1_1 3" xfId="8459" xr:uid="{00000000-0005-0000-0000-0000FB7D0000}"/>
    <cellStyle name="T_Book1_1_Book1" xfId="3496" xr:uid="{00000000-0005-0000-0000-0000FC7D0000}"/>
    <cellStyle name="T_Book1_1_Book1 2" xfId="14288" xr:uid="{00000000-0005-0000-0000-0000FD7D0000}"/>
    <cellStyle name="T_Book1_1_Book1 3" xfId="8460" xr:uid="{00000000-0005-0000-0000-0000FE7D0000}"/>
    <cellStyle name="T_Book1_1_Book1_1" xfId="3497" xr:uid="{00000000-0005-0000-0000-0000FF7D0000}"/>
    <cellStyle name="T_Book1_1_Book1_1 2" xfId="14289" xr:uid="{00000000-0005-0000-0000-0000007E0000}"/>
    <cellStyle name="T_Book1_1_Book1_1 3" xfId="8461" xr:uid="{00000000-0005-0000-0000-0000017E0000}"/>
    <cellStyle name="T_Book1_1_Book1_1_Gia goi thau KS, TKBVTC sua Ngay 12-01" xfId="3498" xr:uid="{00000000-0005-0000-0000-0000027E0000}"/>
    <cellStyle name="T_Book1_1_Book1_1_Gia goi thau KS, TKBVTC sua Ngay 12-01 2" xfId="14290" xr:uid="{00000000-0005-0000-0000-0000037E0000}"/>
    <cellStyle name="T_Book1_1_Book1_1_Gia goi thau KS, TKBVTC sua Ngay 12-01 3" xfId="8462" xr:uid="{00000000-0005-0000-0000-0000047E0000}"/>
    <cellStyle name="T_Book1_1_Book1_Book1" xfId="3499" xr:uid="{00000000-0005-0000-0000-0000057E0000}"/>
    <cellStyle name="T_Book1_1_Book1_Book1 2" xfId="14291" xr:uid="{00000000-0005-0000-0000-0000067E0000}"/>
    <cellStyle name="T_Book1_1_Book1_Book1 3" xfId="8463" xr:uid="{00000000-0005-0000-0000-0000077E0000}"/>
    <cellStyle name="T_Book1_1_Book1_Book1_Gia goi thau KS, TKBVTC sua Ngay 12-01" xfId="3500" xr:uid="{00000000-0005-0000-0000-0000087E0000}"/>
    <cellStyle name="T_Book1_1_Book1_Book1_Gia goi thau KS, TKBVTC sua Ngay 12-01 2" xfId="14292" xr:uid="{00000000-0005-0000-0000-0000097E0000}"/>
    <cellStyle name="T_Book1_1_Book1_Book1_Gia goi thau KS, TKBVTC sua Ngay 12-01 3" xfId="8464" xr:uid="{00000000-0005-0000-0000-00000A7E0000}"/>
    <cellStyle name="T_Book1_1_Book1_Book2" xfId="3501" xr:uid="{00000000-0005-0000-0000-00000B7E0000}"/>
    <cellStyle name="T_Book1_1_Book1_Book2 2" xfId="14293" xr:uid="{00000000-0005-0000-0000-00000C7E0000}"/>
    <cellStyle name="T_Book1_1_Book1_Book2 3" xfId="8465" xr:uid="{00000000-0005-0000-0000-00000D7E0000}"/>
    <cellStyle name="T_Book1_1_Book1_TMDTluong_540000(1)" xfId="3503" xr:uid="{00000000-0005-0000-0000-0000117E0000}"/>
    <cellStyle name="T_Book1_1_Book1_TMDTluong_540000(1) 2" xfId="14295" xr:uid="{00000000-0005-0000-0000-0000127E0000}"/>
    <cellStyle name="T_Book1_1_Book1_TMDTluong_540000(1) 3" xfId="8467" xr:uid="{00000000-0005-0000-0000-0000137E0000}"/>
    <cellStyle name="T_Book1_1_Book1_thanh hoa lap du an 062008" xfId="3502" xr:uid="{00000000-0005-0000-0000-00000E7E0000}"/>
    <cellStyle name="T_Book1_1_Book1_thanh hoa lap du an 062008 2" xfId="14294" xr:uid="{00000000-0005-0000-0000-00000F7E0000}"/>
    <cellStyle name="T_Book1_1_Book1_thanh hoa lap du an 062008 3" xfId="8466" xr:uid="{00000000-0005-0000-0000-0000107E0000}"/>
    <cellStyle name="T_Book1_1_Book2" xfId="3504" xr:uid="{00000000-0005-0000-0000-0000147E0000}"/>
    <cellStyle name="T_Book1_1_Book2 2" xfId="14296" xr:uid="{00000000-0005-0000-0000-0000157E0000}"/>
    <cellStyle name="T_Book1_1_Book2 3" xfId="8468" xr:uid="{00000000-0005-0000-0000-0000167E0000}"/>
    <cellStyle name="T_Book1_1_Du toan khao sat don 553 (da sua 16.5.08)" xfId="3505" xr:uid="{00000000-0005-0000-0000-0000177E0000}"/>
    <cellStyle name="T_Book1_1_Du toan khao sat don 553 (da sua 16.5.08) 2" xfId="14297" xr:uid="{00000000-0005-0000-0000-0000187E0000}"/>
    <cellStyle name="T_Book1_1_Du toan khao sat don 553 (da sua 16.5.08) 3" xfId="8469" xr:uid="{00000000-0005-0000-0000-0000197E0000}"/>
    <cellStyle name="T_Book1_1_Du toan TL702D2" xfId="3506" xr:uid="{00000000-0005-0000-0000-00001A7E0000}"/>
    <cellStyle name="T_Book1_1_Du toan TL702D2 2" xfId="14298" xr:uid="{00000000-0005-0000-0000-00001B7E0000}"/>
    <cellStyle name="T_Book1_1_Du toan TL702D2 3" xfId="8470" xr:uid="{00000000-0005-0000-0000-00001C7E0000}"/>
    <cellStyle name="T_Book1_1_Du toan TL702D2_Book1" xfId="3507" xr:uid="{00000000-0005-0000-0000-00001D7E0000}"/>
    <cellStyle name="T_Book1_1_Du toan TL702D2_Book1 2" xfId="14299" xr:uid="{00000000-0005-0000-0000-00001E7E0000}"/>
    <cellStyle name="T_Book1_1_Du toan TL702D2_Book1 3" xfId="8471" xr:uid="{00000000-0005-0000-0000-00001F7E0000}"/>
    <cellStyle name="T_Book1_1_Du toan TL702D2_Book2" xfId="3508" xr:uid="{00000000-0005-0000-0000-0000207E0000}"/>
    <cellStyle name="T_Book1_1_Du toan TL702D2_Book2 2" xfId="14300" xr:uid="{00000000-0005-0000-0000-0000217E0000}"/>
    <cellStyle name="T_Book1_1_Du toan TL702D2_Book2 3" xfId="8472" xr:uid="{00000000-0005-0000-0000-0000227E0000}"/>
    <cellStyle name="T_Book1_1_Du toan TL702D2_TMDTluong_540000(1)" xfId="3510" xr:uid="{00000000-0005-0000-0000-0000267E0000}"/>
    <cellStyle name="T_Book1_1_Du toan TL702D2_TMDTluong_540000(1) 2" xfId="14302" xr:uid="{00000000-0005-0000-0000-0000277E0000}"/>
    <cellStyle name="T_Book1_1_Du toan TL702D2_TMDTluong_540000(1) 3" xfId="8474" xr:uid="{00000000-0005-0000-0000-0000287E0000}"/>
    <cellStyle name="T_Book1_1_Du toan TL702D2_thanh hoa lap du an 062008" xfId="3509" xr:uid="{00000000-0005-0000-0000-0000237E0000}"/>
    <cellStyle name="T_Book1_1_Du toan TL702D2_thanh hoa lap du an 062008 2" xfId="14301" xr:uid="{00000000-0005-0000-0000-0000247E0000}"/>
    <cellStyle name="T_Book1_1_Du toan TL702D2_thanh hoa lap du an 062008 3" xfId="8473" xr:uid="{00000000-0005-0000-0000-0000257E0000}"/>
    <cellStyle name="T_Book1_1_Khoi luong cac hang muc chi tiet-702" xfId="3511" xr:uid="{00000000-0005-0000-0000-0000297E0000}"/>
    <cellStyle name="T_Book1_1_Khoi luong cac hang muc chi tiet-702 2" xfId="14303" xr:uid="{00000000-0005-0000-0000-00002A7E0000}"/>
    <cellStyle name="T_Book1_1_Khoi luong cac hang muc chi tiet-702 3" xfId="8475" xr:uid="{00000000-0005-0000-0000-00002B7E0000}"/>
    <cellStyle name="T_Book1_1_Khoi luong cac hang muc chi tiet-702_Book1" xfId="3512" xr:uid="{00000000-0005-0000-0000-00002C7E0000}"/>
    <cellStyle name="T_Book1_1_Khoi luong cac hang muc chi tiet-702_Book1 2" xfId="14304" xr:uid="{00000000-0005-0000-0000-00002D7E0000}"/>
    <cellStyle name="T_Book1_1_Khoi luong cac hang muc chi tiet-702_Book1 3" xfId="8476" xr:uid="{00000000-0005-0000-0000-00002E7E0000}"/>
    <cellStyle name="T_Book1_1_Khoi luong cac hang muc chi tiet-702_Book2" xfId="3513" xr:uid="{00000000-0005-0000-0000-00002F7E0000}"/>
    <cellStyle name="T_Book1_1_Khoi luong cac hang muc chi tiet-702_Book2 2" xfId="14305" xr:uid="{00000000-0005-0000-0000-0000307E0000}"/>
    <cellStyle name="T_Book1_1_Khoi luong cac hang muc chi tiet-702_Book2 3" xfId="8477" xr:uid="{00000000-0005-0000-0000-0000317E0000}"/>
    <cellStyle name="T_Book1_1_Khoi luong cac hang muc chi tiet-702_TMDTluong_540000(1)" xfId="3515" xr:uid="{00000000-0005-0000-0000-0000357E0000}"/>
    <cellStyle name="T_Book1_1_Khoi luong cac hang muc chi tiet-702_TMDTluong_540000(1) 2" xfId="14307" xr:uid="{00000000-0005-0000-0000-0000367E0000}"/>
    <cellStyle name="T_Book1_1_Khoi luong cac hang muc chi tiet-702_TMDTluong_540000(1) 3" xfId="8479" xr:uid="{00000000-0005-0000-0000-0000377E0000}"/>
    <cellStyle name="T_Book1_1_Khoi luong cac hang muc chi tiet-702_thanh hoa lap du an 062008" xfId="3514" xr:uid="{00000000-0005-0000-0000-0000327E0000}"/>
    <cellStyle name="T_Book1_1_Khoi luong cac hang muc chi tiet-702_thanh hoa lap du an 062008 2" xfId="14306" xr:uid="{00000000-0005-0000-0000-0000337E0000}"/>
    <cellStyle name="T_Book1_1_Khoi luong cac hang muc chi tiet-702_thanh hoa lap du an 062008 3" xfId="8478" xr:uid="{00000000-0005-0000-0000-0000347E0000}"/>
    <cellStyle name="T_Book1_1_Nhap" xfId="3516" xr:uid="{00000000-0005-0000-0000-0000387E0000}"/>
    <cellStyle name="T_Book1_1_Nhap 2" xfId="14308" xr:uid="{00000000-0005-0000-0000-0000397E0000}"/>
    <cellStyle name="T_Book1_1_Nhap 3" xfId="8480" xr:uid="{00000000-0005-0000-0000-00003A7E0000}"/>
    <cellStyle name="T_Book1_1_Phu luc KS" xfId="3517" xr:uid="{00000000-0005-0000-0000-00003B7E0000}"/>
    <cellStyle name="T_Book1_1_Phu luc KS 2" xfId="14309" xr:uid="{00000000-0005-0000-0000-00003C7E0000}"/>
    <cellStyle name="T_Book1_1_Phu luc KS 3" xfId="8481" xr:uid="{00000000-0005-0000-0000-00003D7E0000}"/>
    <cellStyle name="T_Book1_1_Sheet1" xfId="3518" xr:uid="{00000000-0005-0000-0000-00003E7E0000}"/>
    <cellStyle name="T_Book1_1_Sheet1 2" xfId="14310" xr:uid="{00000000-0005-0000-0000-00003F7E0000}"/>
    <cellStyle name="T_Book1_1_Sheet1 3" xfId="8482" xr:uid="{00000000-0005-0000-0000-0000407E0000}"/>
    <cellStyle name="T_Book1_1_TMDTluong_540000(1)" xfId="3520" xr:uid="{00000000-0005-0000-0000-0000447E0000}"/>
    <cellStyle name="T_Book1_1_TMDTluong_540000(1) 2" xfId="14312" xr:uid="{00000000-0005-0000-0000-0000457E0000}"/>
    <cellStyle name="T_Book1_1_TMDTluong_540000(1) 3" xfId="8484" xr:uid="{00000000-0005-0000-0000-0000467E0000}"/>
    <cellStyle name="T_Book1_1_thanh hoa lap du an 062008" xfId="3519" xr:uid="{00000000-0005-0000-0000-0000417E0000}"/>
    <cellStyle name="T_Book1_1_thanh hoa lap du an 062008 2" xfId="14311" xr:uid="{00000000-0005-0000-0000-0000427E0000}"/>
    <cellStyle name="T_Book1_1_thanh hoa lap du an 062008 3" xfId="8483" xr:uid="{00000000-0005-0000-0000-0000437E0000}"/>
    <cellStyle name="T_Book1_2" xfId="3521" xr:uid="{00000000-0005-0000-0000-0000477E0000}"/>
    <cellStyle name="T_Book1_2 2" xfId="14313" xr:uid="{00000000-0005-0000-0000-0000487E0000}"/>
    <cellStyle name="T_Book1_2 3" xfId="8485" xr:uid="{00000000-0005-0000-0000-0000497E0000}"/>
    <cellStyle name="T_Book1_2_Book1" xfId="3522" xr:uid="{00000000-0005-0000-0000-00004A7E0000}"/>
    <cellStyle name="T_Book1_2_Book1 2" xfId="14314" xr:uid="{00000000-0005-0000-0000-00004B7E0000}"/>
    <cellStyle name="T_Book1_2_Book1 3" xfId="8486" xr:uid="{00000000-0005-0000-0000-00004C7E0000}"/>
    <cellStyle name="T_Book1_2_Book1_1" xfId="3523" xr:uid="{00000000-0005-0000-0000-00004D7E0000}"/>
    <cellStyle name="T_Book1_2_Book1_1 2" xfId="14315" xr:uid="{00000000-0005-0000-0000-00004E7E0000}"/>
    <cellStyle name="T_Book1_2_Book1_1 3" xfId="8487" xr:uid="{00000000-0005-0000-0000-00004F7E0000}"/>
    <cellStyle name="T_Book1_2_Book1_Gia goi thau KS, TKBVTC sua Ngay 12-01" xfId="3524" xr:uid="{00000000-0005-0000-0000-0000507E0000}"/>
    <cellStyle name="T_Book1_2_Book1_Gia goi thau KS, TKBVTC sua Ngay 12-01 2" xfId="14316" xr:uid="{00000000-0005-0000-0000-0000517E0000}"/>
    <cellStyle name="T_Book1_2_Book1_Gia goi thau KS, TKBVTC sua Ngay 12-01 3" xfId="8488" xr:uid="{00000000-0005-0000-0000-0000527E0000}"/>
    <cellStyle name="T_Book1_2_Book2" xfId="3525" xr:uid="{00000000-0005-0000-0000-0000537E0000}"/>
    <cellStyle name="T_Book1_2_Book2 2" xfId="14317" xr:uid="{00000000-0005-0000-0000-0000547E0000}"/>
    <cellStyle name="T_Book1_2_Book2 3" xfId="8489" xr:uid="{00000000-0005-0000-0000-0000557E0000}"/>
    <cellStyle name="T_Book1_2_Du toan khao sat don 553 (da sua 16.5.08)" xfId="3526" xr:uid="{00000000-0005-0000-0000-0000567E0000}"/>
    <cellStyle name="T_Book1_2_Du toan khao sat don 553 (da sua 16.5.08) 2" xfId="14318" xr:uid="{00000000-0005-0000-0000-0000577E0000}"/>
    <cellStyle name="T_Book1_2_Du toan khao sat don 553 (da sua 16.5.08) 3" xfId="8490" xr:uid="{00000000-0005-0000-0000-0000587E0000}"/>
    <cellStyle name="T_Book1_2_Nhap" xfId="3527" xr:uid="{00000000-0005-0000-0000-0000597E0000}"/>
    <cellStyle name="T_Book1_2_Nhap 2" xfId="14319" xr:uid="{00000000-0005-0000-0000-00005A7E0000}"/>
    <cellStyle name="T_Book1_2_Nhap 3" xfId="8491" xr:uid="{00000000-0005-0000-0000-00005B7E0000}"/>
    <cellStyle name="T_Book1_2_Phu luc KS" xfId="3528" xr:uid="{00000000-0005-0000-0000-00005C7E0000}"/>
    <cellStyle name="T_Book1_2_Phu luc KS 2" xfId="14320" xr:uid="{00000000-0005-0000-0000-00005D7E0000}"/>
    <cellStyle name="T_Book1_2_Phu luc KS 3" xfId="8492" xr:uid="{00000000-0005-0000-0000-00005E7E0000}"/>
    <cellStyle name="T_Book1_2_TMDTluong_540000(1)" xfId="3530" xr:uid="{00000000-0005-0000-0000-0000627E0000}"/>
    <cellStyle name="T_Book1_2_TMDTluong_540000(1) 2" xfId="14322" xr:uid="{00000000-0005-0000-0000-0000637E0000}"/>
    <cellStyle name="T_Book1_2_TMDTluong_540000(1) 3" xfId="8494" xr:uid="{00000000-0005-0000-0000-0000647E0000}"/>
    <cellStyle name="T_Book1_2_thanh hoa lap du an 062008" xfId="3529" xr:uid="{00000000-0005-0000-0000-00005F7E0000}"/>
    <cellStyle name="T_Book1_2_thanh hoa lap du an 062008 2" xfId="14321" xr:uid="{00000000-0005-0000-0000-0000607E0000}"/>
    <cellStyle name="T_Book1_2_thanh hoa lap du an 062008 3" xfId="8493" xr:uid="{00000000-0005-0000-0000-0000617E0000}"/>
    <cellStyle name="T_Book1_3" xfId="3531" xr:uid="{00000000-0005-0000-0000-0000657E0000}"/>
    <cellStyle name="T_Book1_3 2" xfId="14323" xr:uid="{00000000-0005-0000-0000-0000667E0000}"/>
    <cellStyle name="T_Book1_3 3" xfId="8495" xr:uid="{00000000-0005-0000-0000-0000677E0000}"/>
    <cellStyle name="T_Book1_3_Gia goi thau KS, TKBVTC sua Ngay 12-01" xfId="3532" xr:uid="{00000000-0005-0000-0000-0000687E0000}"/>
    <cellStyle name="T_Book1_3_Gia goi thau KS, TKBVTC sua Ngay 12-01 2" xfId="14324" xr:uid="{00000000-0005-0000-0000-0000697E0000}"/>
    <cellStyle name="T_Book1_3_Gia goi thau KS, TKBVTC sua Ngay 12-01 3" xfId="8496" xr:uid="{00000000-0005-0000-0000-00006A7E0000}"/>
    <cellStyle name="T_Book1_4" xfId="3533" xr:uid="{00000000-0005-0000-0000-00006B7E0000}"/>
    <cellStyle name="T_Book1_4 2" xfId="14325" xr:uid="{00000000-0005-0000-0000-00006C7E0000}"/>
    <cellStyle name="T_Book1_4 3" xfId="8497" xr:uid="{00000000-0005-0000-0000-00006D7E0000}"/>
    <cellStyle name="T_Book1_Book1" xfId="3534" xr:uid="{00000000-0005-0000-0000-00006E7E0000}"/>
    <cellStyle name="T_Book1_Book1 2" xfId="14326" xr:uid="{00000000-0005-0000-0000-00006F7E0000}"/>
    <cellStyle name="T_Book1_Book1 3" xfId="8498" xr:uid="{00000000-0005-0000-0000-0000707E0000}"/>
    <cellStyle name="T_Book1_Book1_1" xfId="3535" xr:uid="{00000000-0005-0000-0000-0000717E0000}"/>
    <cellStyle name="T_Book1_Book1_1 2" xfId="14327" xr:uid="{00000000-0005-0000-0000-0000727E0000}"/>
    <cellStyle name="T_Book1_Book1_1 3" xfId="8499" xr:uid="{00000000-0005-0000-0000-0000737E0000}"/>
    <cellStyle name="T_Book1_Book1_1_Gia goi thau KS, TKBVTC sua Ngay 12-01" xfId="3536" xr:uid="{00000000-0005-0000-0000-0000747E0000}"/>
    <cellStyle name="T_Book1_Book1_1_Gia goi thau KS, TKBVTC sua Ngay 12-01 2" xfId="14328" xr:uid="{00000000-0005-0000-0000-0000757E0000}"/>
    <cellStyle name="T_Book1_Book1_1_Gia goi thau KS, TKBVTC sua Ngay 12-01 3" xfId="8500" xr:uid="{00000000-0005-0000-0000-0000767E0000}"/>
    <cellStyle name="T_Book1_Book1_1_Nhap" xfId="3537" xr:uid="{00000000-0005-0000-0000-0000777E0000}"/>
    <cellStyle name="T_Book1_Book1_1_Nhap 2" xfId="14329" xr:uid="{00000000-0005-0000-0000-0000787E0000}"/>
    <cellStyle name="T_Book1_Book1_1_Nhap 3" xfId="8501" xr:uid="{00000000-0005-0000-0000-0000797E0000}"/>
    <cellStyle name="T_Book1_Book1_1_thanh hoa lap du an 062008" xfId="3538" xr:uid="{00000000-0005-0000-0000-00007A7E0000}"/>
    <cellStyle name="T_Book1_Book1_1_thanh hoa lap du an 062008 2" xfId="14330" xr:uid="{00000000-0005-0000-0000-00007B7E0000}"/>
    <cellStyle name="T_Book1_Book1_1_thanh hoa lap du an 062008 3" xfId="8502" xr:uid="{00000000-0005-0000-0000-00007C7E0000}"/>
    <cellStyle name="T_Book1_Book1_2" xfId="3539" xr:uid="{00000000-0005-0000-0000-00007D7E0000}"/>
    <cellStyle name="T_Book1_Book1_2 2" xfId="14331" xr:uid="{00000000-0005-0000-0000-00007E7E0000}"/>
    <cellStyle name="T_Book1_Book1_2 3" xfId="8503" xr:uid="{00000000-0005-0000-0000-00007F7E0000}"/>
    <cellStyle name="T_Book1_Book1_Book1" xfId="3540" xr:uid="{00000000-0005-0000-0000-0000807E0000}"/>
    <cellStyle name="T_Book1_Book1_Book1 2" xfId="14332" xr:uid="{00000000-0005-0000-0000-0000817E0000}"/>
    <cellStyle name="T_Book1_Book1_Book1 3" xfId="8504" xr:uid="{00000000-0005-0000-0000-0000827E0000}"/>
    <cellStyle name="T_Book1_Book1_Book2" xfId="3541" xr:uid="{00000000-0005-0000-0000-0000837E0000}"/>
    <cellStyle name="T_Book1_Book1_Book2 2" xfId="14333" xr:uid="{00000000-0005-0000-0000-0000847E0000}"/>
    <cellStyle name="T_Book1_Book1_Book2 3" xfId="8505" xr:uid="{00000000-0005-0000-0000-0000857E0000}"/>
    <cellStyle name="T_Book1_Book1_Du toan khao sat don 553 (da sua 16.5.08)" xfId="3542" xr:uid="{00000000-0005-0000-0000-0000867E0000}"/>
    <cellStyle name="T_Book1_Book1_Du toan khao sat don 553 (da sua 16.5.08) 2" xfId="14334" xr:uid="{00000000-0005-0000-0000-0000877E0000}"/>
    <cellStyle name="T_Book1_Book1_Du toan khao sat don 553 (da sua 16.5.08) 3" xfId="8506" xr:uid="{00000000-0005-0000-0000-0000887E0000}"/>
    <cellStyle name="T_Book1_Book1_Nhap" xfId="3543" xr:uid="{00000000-0005-0000-0000-0000897E0000}"/>
    <cellStyle name="T_Book1_Book1_Nhap 2" xfId="14335" xr:uid="{00000000-0005-0000-0000-00008A7E0000}"/>
    <cellStyle name="T_Book1_Book1_Nhap 3" xfId="8507" xr:uid="{00000000-0005-0000-0000-00008B7E0000}"/>
    <cellStyle name="T_Book1_Book1_Phu luc KS" xfId="3544" xr:uid="{00000000-0005-0000-0000-00008C7E0000}"/>
    <cellStyle name="T_Book1_Book1_Phu luc KS 2" xfId="14336" xr:uid="{00000000-0005-0000-0000-00008D7E0000}"/>
    <cellStyle name="T_Book1_Book1_Phu luc KS 3" xfId="8508" xr:uid="{00000000-0005-0000-0000-00008E7E0000}"/>
    <cellStyle name="T_Book1_Book1_TMDTluong_540000(1)" xfId="3546" xr:uid="{00000000-0005-0000-0000-0000927E0000}"/>
    <cellStyle name="T_Book1_Book1_TMDTluong_540000(1) 2" xfId="14338" xr:uid="{00000000-0005-0000-0000-0000937E0000}"/>
    <cellStyle name="T_Book1_Book1_TMDTluong_540000(1) 3" xfId="8510" xr:uid="{00000000-0005-0000-0000-0000947E0000}"/>
    <cellStyle name="T_Book1_Book1_thanh hoa lap du an 062008" xfId="3545" xr:uid="{00000000-0005-0000-0000-00008F7E0000}"/>
    <cellStyle name="T_Book1_Book1_thanh hoa lap du an 062008 2" xfId="14337" xr:uid="{00000000-0005-0000-0000-0000907E0000}"/>
    <cellStyle name="T_Book1_Book1_thanh hoa lap du an 062008 3" xfId="8509" xr:uid="{00000000-0005-0000-0000-0000917E0000}"/>
    <cellStyle name="T_Book1_Book2" xfId="3547" xr:uid="{00000000-0005-0000-0000-0000957E0000}"/>
    <cellStyle name="T_Book1_Book2 2" xfId="14339" xr:uid="{00000000-0005-0000-0000-0000967E0000}"/>
    <cellStyle name="T_Book1_Book2 3" xfId="8511" xr:uid="{00000000-0005-0000-0000-0000977E0000}"/>
    <cellStyle name="T_Book1_caucong" xfId="3548" xr:uid="{00000000-0005-0000-0000-0000987E0000}"/>
    <cellStyle name="T_Book1_caucong 2" xfId="14340" xr:uid="{00000000-0005-0000-0000-0000997E0000}"/>
    <cellStyle name="T_Book1_caucong 3" xfId="8512" xr:uid="{00000000-0005-0000-0000-00009A7E0000}"/>
    <cellStyle name="T_Book1_caulan1" xfId="3549" xr:uid="{00000000-0005-0000-0000-00009B7E0000}"/>
    <cellStyle name="T_Book1_caulan1 2" xfId="14341" xr:uid="{00000000-0005-0000-0000-00009C7E0000}"/>
    <cellStyle name="T_Book1_caulan1 3" xfId="8513" xr:uid="{00000000-0005-0000-0000-00009D7E0000}"/>
    <cellStyle name="T_Book1_chitiet3" xfId="3550" xr:uid="{00000000-0005-0000-0000-00009E7E0000}"/>
    <cellStyle name="T_Book1_chitiet3 2" xfId="14342" xr:uid="{00000000-0005-0000-0000-00009F7E0000}"/>
    <cellStyle name="T_Book1_chitiet3 3" xfId="8514" xr:uid="{00000000-0005-0000-0000-0000A07E0000}"/>
    <cellStyle name="T_Book1_dexuat7-9" xfId="3551" xr:uid="{00000000-0005-0000-0000-0000A17E0000}"/>
    <cellStyle name="T_Book1_dexuat7-9 2" xfId="14343" xr:uid="{00000000-0005-0000-0000-0000A27E0000}"/>
    <cellStyle name="T_Book1_dexuat7-9 3" xfId="8515" xr:uid="{00000000-0005-0000-0000-0000A37E0000}"/>
    <cellStyle name="T_Book1_Du toan KS, TK Don Po Ma - Lang Son (Ban QLDA 47)" xfId="3553" xr:uid="{00000000-0005-0000-0000-0000A77E0000}"/>
    <cellStyle name="T_Book1_Du toan KS, TK Don Po Ma - Lang Son (Ban QLDA 47) 2" xfId="14345" xr:uid="{00000000-0005-0000-0000-0000A87E0000}"/>
    <cellStyle name="T_Book1_Du toan KS, TK Don Po Ma - Lang Son (Ban QLDA 47) 3" xfId="8517" xr:uid="{00000000-0005-0000-0000-0000A97E0000}"/>
    <cellStyle name="T_Book1_Du toan KS, TK Don Po Ma - Lang Son (Ban QLDA 47)sua15-9" xfId="3554" xr:uid="{00000000-0005-0000-0000-0000AA7E0000}"/>
    <cellStyle name="T_Book1_Du toan KS, TK Don Po Ma - Lang Son (Ban QLDA 47)sua15-9 2" xfId="14346" xr:uid="{00000000-0005-0000-0000-0000AB7E0000}"/>
    <cellStyle name="T_Book1_Du toan KS, TK Don Po Ma - Lang Son (Ban QLDA 47)sua15-9 3" xfId="8518" xr:uid="{00000000-0005-0000-0000-0000AC7E0000}"/>
    <cellStyle name="T_Book1_Du toan khao sat don 553 (da sua 16.5.08)" xfId="3552" xr:uid="{00000000-0005-0000-0000-0000A47E0000}"/>
    <cellStyle name="T_Book1_Du toan khao sat don 553 (da sua 16.5.08) 2" xfId="14344" xr:uid="{00000000-0005-0000-0000-0000A57E0000}"/>
    <cellStyle name="T_Book1_Du toan khao sat don 553 (da sua 16.5.08) 3" xfId="8516" xr:uid="{00000000-0005-0000-0000-0000A67E0000}"/>
    <cellStyle name="T_Book1_KH trien khai von 2006-2010  &amp; 2007 theo QD313 _13.6.07" xfId="3555" xr:uid="{00000000-0005-0000-0000-0000AD7E0000}"/>
    <cellStyle name="T_Book1_KH trien khai von 2006-2010  &amp; 2007 theo QD313 _13.6.07 2" xfId="14347" xr:uid="{00000000-0005-0000-0000-0000AE7E0000}"/>
    <cellStyle name="T_Book1_KH trien khai von 2006-2010  &amp; 2007 theo QD313 _13.6.07 3" xfId="8519" xr:uid="{00000000-0005-0000-0000-0000AF7E0000}"/>
    <cellStyle name="T_Book1_KHKT_tong_quat_BK_(Pb_20.3)(1) (1)" xfId="9309" xr:uid="{00000000-0005-0000-0000-0000B07E0000}"/>
    <cellStyle name="T_Book1_KHKT_tong_quat_BK_(Pb_20.3)(1) (1) 2" xfId="28435" xr:uid="{00000000-0005-0000-0000-0000B17E0000}"/>
    <cellStyle name="T_Book1_KHKT_tong_quat_BK_(Pb_20.3)(1) (1) 2 2" xfId="32470" xr:uid="{00000000-0005-0000-0000-0000B27E0000}"/>
    <cellStyle name="T_Book1_KHKT_tong_quat_BK_(Pb_20.3)(1) (1) 3" xfId="29829" xr:uid="{00000000-0005-0000-0000-0000B37E0000}"/>
    <cellStyle name="T_Book1_Khoi luong cac hang muc chi tiet-702" xfId="3556" xr:uid="{00000000-0005-0000-0000-0000B47E0000}"/>
    <cellStyle name="T_Book1_Khoi luong cac hang muc chi tiet-702 2" xfId="14348" xr:uid="{00000000-0005-0000-0000-0000B57E0000}"/>
    <cellStyle name="T_Book1_Khoi luong cac hang muc chi tiet-702 3" xfId="8520" xr:uid="{00000000-0005-0000-0000-0000B67E0000}"/>
    <cellStyle name="T_Book1_Khoi luong cac hang muc chi tiet-702_TMDTluong_540000(1)" xfId="3557" xr:uid="{00000000-0005-0000-0000-0000B77E0000}"/>
    <cellStyle name="T_Book1_Khoi luong cac hang muc chi tiet-702_TMDTluong_540000(1) 2" xfId="14349" xr:uid="{00000000-0005-0000-0000-0000B87E0000}"/>
    <cellStyle name="T_Book1_Khoi luong cac hang muc chi tiet-702_TMDTluong_540000(1) 3" xfId="8521" xr:uid="{00000000-0005-0000-0000-0000B97E0000}"/>
    <cellStyle name="T_Book1_Muc thu-chi KB Ha Tay" xfId="9310" xr:uid="{00000000-0005-0000-0000-0000BA7E0000}"/>
    <cellStyle name="T_Book1_Muc thu-chi KB Ha Tay 2" xfId="28436" xr:uid="{00000000-0005-0000-0000-0000BB7E0000}"/>
    <cellStyle name="T_Book1_Muc thu-chi KB Ha Tay 2 2" xfId="32471" xr:uid="{00000000-0005-0000-0000-0000BC7E0000}"/>
    <cellStyle name="T_Book1_Muc thu-chi KB Ha Tay 3" xfId="29684" xr:uid="{00000000-0005-0000-0000-0000BD7E0000}"/>
    <cellStyle name="T_Book1_Muc thu-chi KB Ha Tay_KHKT_tong_quat_BK_(Pb_20.3)(1) (1)" xfId="9311" xr:uid="{00000000-0005-0000-0000-0000BE7E0000}"/>
    <cellStyle name="T_Book1_Muc thu-chi KB Ha Tay_KHKT_tong_quat_BK_(Pb_20.3)(1) (1) 2" xfId="28437" xr:uid="{00000000-0005-0000-0000-0000BF7E0000}"/>
    <cellStyle name="T_Book1_Muc thu-chi KB Ha Tay_KHKT_tong_quat_BK_(Pb_20.3)(1) (1) 2 2" xfId="32472" xr:uid="{00000000-0005-0000-0000-0000C07E0000}"/>
    <cellStyle name="T_Book1_Muc thu-chi KB Ha Tay_KHKT_tong_quat_BK_(Pb_20.3)(1) (1) 3" xfId="31182" xr:uid="{00000000-0005-0000-0000-0000C17E0000}"/>
    <cellStyle name="T_Book1_Muc thu-chi KB Ha Tay_PL 2 (Nhan su)" xfId="9312" xr:uid="{00000000-0005-0000-0000-0000C27E0000}"/>
    <cellStyle name="T_Book1_Muc thu-chi KB Ha Tay_PL 2 (Nhan su) 2" xfId="28438" xr:uid="{00000000-0005-0000-0000-0000C37E0000}"/>
    <cellStyle name="T_Book1_Muc thu-chi KB Ha Tay_PL 2 (Nhan su) 2 2" xfId="32473" xr:uid="{00000000-0005-0000-0000-0000C47E0000}"/>
    <cellStyle name="T_Book1_Muc thu-chi KB Ha Tay_PL 2 (Nhan su) 3" xfId="28369" xr:uid="{00000000-0005-0000-0000-0000C57E0000}"/>
    <cellStyle name="T_Book1_Muc thu-chi KB Ha Tay_PL1 " xfId="9313" xr:uid="{00000000-0005-0000-0000-0000C67E0000}"/>
    <cellStyle name="T_Book1_Muc thu-chi KB Ha Tay_PL1  2" xfId="28439" xr:uid="{00000000-0005-0000-0000-0000C77E0000}"/>
    <cellStyle name="T_Book1_Muc thu-chi KB Ha Tay_PL1  2 2" xfId="32474" xr:uid="{00000000-0005-0000-0000-0000C87E0000}"/>
    <cellStyle name="T_Book1_Muc thu-chi KB Ha Tay_PL1  3" xfId="29225" xr:uid="{00000000-0005-0000-0000-0000C97E0000}"/>
    <cellStyle name="T_Book1_Nhap" xfId="3558" xr:uid="{00000000-0005-0000-0000-0000CA7E0000}"/>
    <cellStyle name="T_Book1_Nhap 2" xfId="14350" xr:uid="{00000000-0005-0000-0000-0000CB7E0000}"/>
    <cellStyle name="T_Book1_Nhap 3" xfId="8522" xr:uid="{00000000-0005-0000-0000-0000CC7E0000}"/>
    <cellStyle name="T_Book1_PL 2 (Nhan su)" xfId="9314" xr:uid="{00000000-0005-0000-0000-0000D07E0000}"/>
    <cellStyle name="T_Book1_PL 2 (Nhan su) 2" xfId="28440" xr:uid="{00000000-0005-0000-0000-0000D17E0000}"/>
    <cellStyle name="T_Book1_PL 2 (Nhan su) 2 2" xfId="32475" xr:uid="{00000000-0005-0000-0000-0000D27E0000}"/>
    <cellStyle name="T_Book1_PL 2 (Nhan su) 3" xfId="31189" xr:uid="{00000000-0005-0000-0000-0000D37E0000}"/>
    <cellStyle name="T_Book1_PL1 " xfId="9315" xr:uid="{00000000-0005-0000-0000-0000D47E0000}"/>
    <cellStyle name="T_Book1_PL1  2" xfId="28441" xr:uid="{00000000-0005-0000-0000-0000D57E0000}"/>
    <cellStyle name="T_Book1_PL1  2 2" xfId="32476" xr:uid="{00000000-0005-0000-0000-0000D67E0000}"/>
    <cellStyle name="T_Book1_PL1  3" xfId="30054" xr:uid="{00000000-0005-0000-0000-0000D77E0000}"/>
    <cellStyle name="T_Book1_Phu luc KS" xfId="3559" xr:uid="{00000000-0005-0000-0000-0000CD7E0000}"/>
    <cellStyle name="T_Book1_Phu luc KS 2" xfId="14351" xr:uid="{00000000-0005-0000-0000-0000CE7E0000}"/>
    <cellStyle name="T_Book1_Phu luc KS 3" xfId="8523" xr:uid="{00000000-0005-0000-0000-0000CF7E0000}"/>
    <cellStyle name="T_Book1_QD-TD Moc 54 - 44 Lang Son" xfId="3560" xr:uid="{00000000-0005-0000-0000-0000D87E0000}"/>
    <cellStyle name="T_Book1_QD-TD Moc 54 - 44 Lang Son 2" xfId="14352" xr:uid="{00000000-0005-0000-0000-0000D97E0000}"/>
    <cellStyle name="T_Book1_QD-TD Moc 54 - 44 Lang Son 3" xfId="8524" xr:uid="{00000000-0005-0000-0000-0000DA7E0000}"/>
    <cellStyle name="T_Book1_QD-TD Moc 54 - 44 Lang Son(sua)" xfId="3561" xr:uid="{00000000-0005-0000-0000-0000DB7E0000}"/>
    <cellStyle name="T_Book1_QD-TD Moc 54 - 44 Lang Son(sua) 2" xfId="14353" xr:uid="{00000000-0005-0000-0000-0000DC7E0000}"/>
    <cellStyle name="T_Book1_QD-TD Moc 54 - 44 Lang Son(sua) 3" xfId="8525" xr:uid="{00000000-0005-0000-0000-0000DD7E0000}"/>
    <cellStyle name="T_Book1_Sheet1" xfId="3562" xr:uid="{00000000-0005-0000-0000-0000DE7E0000}"/>
    <cellStyle name="T_Book1_Sheet1 2" xfId="14354" xr:uid="{00000000-0005-0000-0000-0000DF7E0000}"/>
    <cellStyle name="T_Book1_Sheet1 3" xfId="8526" xr:uid="{00000000-0005-0000-0000-0000E07E0000}"/>
    <cellStyle name="T_Book1_TINH HNH DOANH NGHIEP GUI KIEM TOAN" xfId="9316" xr:uid="{00000000-0005-0000-0000-0000ED7E0000}"/>
    <cellStyle name="T_Book1_TINH HNH DOANH NGHIEP GUI KIEM TOAN 2" xfId="28442" xr:uid="{00000000-0005-0000-0000-0000EE7E0000}"/>
    <cellStyle name="T_Book1_TINH HNH DOANH NGHIEP GUI KIEM TOAN 2 2" xfId="32477" xr:uid="{00000000-0005-0000-0000-0000EF7E0000}"/>
    <cellStyle name="T_Book1_TINH HNH DOANH NGHIEP GUI KIEM TOAN 3" xfId="28481" xr:uid="{00000000-0005-0000-0000-0000F07E0000}"/>
    <cellStyle name="T_Book1_TMDTluong_540000(1)" xfId="3567" xr:uid="{00000000-0005-0000-0000-0000F17E0000}"/>
    <cellStyle name="T_Book1_TMDTluong_540000(1) 2" xfId="14359" xr:uid="{00000000-0005-0000-0000-0000F27E0000}"/>
    <cellStyle name="T_Book1_TMDTluong_540000(1) 3" xfId="8531" xr:uid="{00000000-0005-0000-0000-0000F37E0000}"/>
    <cellStyle name="T_Book1_TH in" xfId="3563" xr:uid="{00000000-0005-0000-0000-0000E17E0000}"/>
    <cellStyle name="T_Book1_TH in 2" xfId="14355" xr:uid="{00000000-0005-0000-0000-0000E27E0000}"/>
    <cellStyle name="T_Book1_TH in 3" xfId="8527" xr:uid="{00000000-0005-0000-0000-0000E37E0000}"/>
    <cellStyle name="T_Book1_thanh hoa lap du an 062008" xfId="3564" xr:uid="{00000000-0005-0000-0000-0000E47E0000}"/>
    <cellStyle name="T_Book1_thanh hoa lap du an 062008 2" xfId="14356" xr:uid="{00000000-0005-0000-0000-0000E57E0000}"/>
    <cellStyle name="T_Book1_thanh hoa lap du an 062008 3" xfId="8528" xr:uid="{00000000-0005-0000-0000-0000E67E0000}"/>
    <cellStyle name="T_Book1_THKLTL702" xfId="3565" xr:uid="{00000000-0005-0000-0000-0000E77E0000}"/>
    <cellStyle name="T_Book1_THKLTL702 2" xfId="14357" xr:uid="{00000000-0005-0000-0000-0000E87E0000}"/>
    <cellStyle name="T_Book1_THKLTL702 3" xfId="8529" xr:uid="{00000000-0005-0000-0000-0000E97E0000}"/>
    <cellStyle name="T_Book1_THKLTL702_TMDTluong_540000(1)" xfId="3566" xr:uid="{00000000-0005-0000-0000-0000EA7E0000}"/>
    <cellStyle name="T_Book1_THKLTL702_TMDTluong_540000(1) 2" xfId="14358" xr:uid="{00000000-0005-0000-0000-0000EB7E0000}"/>
    <cellStyle name="T_Book1_THKLTL702_TMDTluong_540000(1) 3" xfId="8530" xr:uid="{00000000-0005-0000-0000-0000EC7E0000}"/>
    <cellStyle name="T_Book2" xfId="3568" xr:uid="{00000000-0005-0000-0000-0000F47E0000}"/>
    <cellStyle name="T_Book2 2" xfId="14360" xr:uid="{00000000-0005-0000-0000-0000F57E0000}"/>
    <cellStyle name="T_Book2 3" xfId="8532" xr:uid="{00000000-0005-0000-0000-0000F67E0000}"/>
    <cellStyle name="T_Book3" xfId="3569" xr:uid="{00000000-0005-0000-0000-0000F77E0000}"/>
    <cellStyle name="T_Book3 2" xfId="14361" xr:uid="{00000000-0005-0000-0000-0000F87E0000}"/>
    <cellStyle name="T_Book3 3" xfId="8533" xr:uid="{00000000-0005-0000-0000-0000F97E0000}"/>
    <cellStyle name="T_Cau Phu Phuong" xfId="3570" xr:uid="{00000000-0005-0000-0000-0000FA7E0000}"/>
    <cellStyle name="T_Cau Phu Phuong 2" xfId="14362" xr:uid="{00000000-0005-0000-0000-0000FB7E0000}"/>
    <cellStyle name="T_Cau Phu Phuong 3" xfId="8534" xr:uid="{00000000-0005-0000-0000-0000FC7E0000}"/>
    <cellStyle name="T_CDKT" xfId="3571" xr:uid="{00000000-0005-0000-0000-0000FD7E0000}"/>
    <cellStyle name="T_CDKT 2" xfId="14363" xr:uid="{00000000-0005-0000-0000-0000FE7E0000}"/>
    <cellStyle name="T_CDKT 3" xfId="8535" xr:uid="{00000000-0005-0000-0000-0000FF7E0000}"/>
    <cellStyle name="T_CDKT_Book1" xfId="3572" xr:uid="{00000000-0005-0000-0000-0000007F0000}"/>
    <cellStyle name="T_CDKT_Book1 2" xfId="14364" xr:uid="{00000000-0005-0000-0000-0000017F0000}"/>
    <cellStyle name="T_CDKT_Book1 3" xfId="8536" xr:uid="{00000000-0005-0000-0000-0000027F0000}"/>
    <cellStyle name="T_CDKT_Book2" xfId="3573" xr:uid="{00000000-0005-0000-0000-0000037F0000}"/>
    <cellStyle name="T_CDKT_Book2 2" xfId="14365" xr:uid="{00000000-0005-0000-0000-0000047F0000}"/>
    <cellStyle name="T_CDKT_Book2 3" xfId="8537" xr:uid="{00000000-0005-0000-0000-0000057F0000}"/>
    <cellStyle name="T_CDKT_TMDTluong_540000(1)" xfId="3575" xr:uid="{00000000-0005-0000-0000-0000097F0000}"/>
    <cellStyle name="T_CDKT_TMDTluong_540000(1) 2" xfId="14367" xr:uid="{00000000-0005-0000-0000-00000A7F0000}"/>
    <cellStyle name="T_CDKT_TMDTluong_540000(1) 3" xfId="8539" xr:uid="{00000000-0005-0000-0000-00000B7F0000}"/>
    <cellStyle name="T_CDKT_thanh hoa lap du an 062008" xfId="3574" xr:uid="{00000000-0005-0000-0000-0000067F0000}"/>
    <cellStyle name="T_CDKT_thanh hoa lap du an 062008 2" xfId="14366" xr:uid="{00000000-0005-0000-0000-0000077F0000}"/>
    <cellStyle name="T_CDKT_thanh hoa lap du an 062008 3" xfId="8538" xr:uid="{00000000-0005-0000-0000-0000087F0000}"/>
    <cellStyle name="T_Chi tieu su nghiep VHXH 2009 chi tiet_01_12qh3t12" xfId="3576" xr:uid="{00000000-0005-0000-0000-00000C7F0000}"/>
    <cellStyle name="T_Chi tieu su nghiep VHXH 2009 chi tiet_01_12qh3t12 2" xfId="14368" xr:uid="{00000000-0005-0000-0000-00000D7F0000}"/>
    <cellStyle name="T_Chi tieu su nghiep VHXH 2009 chi tiet_01_12qh3t12 2 2" xfId="29226" xr:uid="{00000000-0005-0000-0000-00000E7F0000}"/>
    <cellStyle name="T_Chi tieu su nghiep VHXH 2009 chi tiet_01_12qh3t12 2 2 2" xfId="32682" xr:uid="{00000000-0005-0000-0000-00000F7F0000}"/>
    <cellStyle name="T_Chi tieu su nghiep VHXH 2009 chi tiet_01_12qh3t12 2 3" xfId="30861" xr:uid="{00000000-0005-0000-0000-0000107F0000}"/>
    <cellStyle name="T_Chi tieu su nghiep VHXH 2009 chi tiet_01_12qh3t12 3" xfId="8540" xr:uid="{00000000-0005-0000-0000-0000117F0000}"/>
    <cellStyle name="T_Chi tieu su nghiep VHXH 2009 chi tiet_01_12qh3t12_6_Dieuchinh_6thang_2010_Totrinh_HDND" xfId="3577" xr:uid="{00000000-0005-0000-0000-0000127F0000}"/>
    <cellStyle name="T_Chi tieu su nghiep VHXH 2009 chi tiet_01_12qh3t12_6_Dieuchinh_6thang_2010_Totrinh_HDND 2" xfId="14369" xr:uid="{00000000-0005-0000-0000-0000137F0000}"/>
    <cellStyle name="T_Chi tieu su nghiep VHXH 2009 chi tiet_01_12qh3t12_6_Dieuchinh_6thang_2010_Totrinh_HDND 3" xfId="8541" xr:uid="{00000000-0005-0000-0000-0000147F0000}"/>
    <cellStyle name="T_Chi tieu su nghiep VHXH 2009 chi tiet_01_12qh3t12_BCXDCB_6thang_2010_BTV" xfId="3578" xr:uid="{00000000-0005-0000-0000-0000157F0000}"/>
    <cellStyle name="T_Chi tieu su nghiep VHXH 2009 chi tiet_01_12qh3t12_BCXDCB_6thang_2010_BTV 2" xfId="14370" xr:uid="{00000000-0005-0000-0000-0000167F0000}"/>
    <cellStyle name="T_Chi tieu su nghiep VHXH 2009 chi tiet_01_12qh3t12_BCXDCB_6thang_2010_BTV 3" xfId="8542" xr:uid="{00000000-0005-0000-0000-0000177F0000}"/>
    <cellStyle name="T_Chi tieu su nghiep VHXH 2009 chi tiet_01_12qh3t12_Bieu Bo sung_GuichiThu" xfId="3579" xr:uid="{00000000-0005-0000-0000-0000187F0000}"/>
    <cellStyle name="T_Chi tieu su nghiep VHXH 2009 chi tiet_01_12qh3t12_Bieu Bo sung_GuichiThu 2" xfId="14371" xr:uid="{00000000-0005-0000-0000-0000197F0000}"/>
    <cellStyle name="T_Chi tieu su nghiep VHXH 2009 chi tiet_01_12qh3t12_Bieu Bo sung_GuichiThu 3" xfId="8543" xr:uid="{00000000-0005-0000-0000-00001A7F0000}"/>
    <cellStyle name="T_Chi tieu su nghiep VHXH 2009 chi tiet_01_12qh3t12_KH_DTXD_2011_KTNN_Ha" xfId="3580" xr:uid="{00000000-0005-0000-0000-00001B7F0000}"/>
    <cellStyle name="T_Chi tieu su nghiep VHXH 2009 chi tiet_01_12qh3t12_KH_DTXD_2011_KTNN_Ha 2" xfId="14372" xr:uid="{00000000-0005-0000-0000-00001C7F0000}"/>
    <cellStyle name="T_Chi tieu su nghiep VHXH 2009 chi tiet_01_12qh3t12_KH_DTXD_2011_KTNN_Ha 3" xfId="8544" xr:uid="{00000000-0005-0000-0000-00001D7F0000}"/>
    <cellStyle name="T_Chi tieu su nghiep VHXH 2009 chi tiet_01_12qh3t12_KH_DTXD_2011_KTNN_Ha1" xfId="3581" xr:uid="{00000000-0005-0000-0000-00001E7F0000}"/>
    <cellStyle name="T_Chi tieu su nghiep VHXH 2009 chi tiet_01_12qh3t12_KH_DTXD_2011_KTNN_Ha1 2" xfId="14373" xr:uid="{00000000-0005-0000-0000-00001F7F0000}"/>
    <cellStyle name="T_Chi tieu su nghiep VHXH 2009 chi tiet_01_12qh3t12_KH_DTXD_2011_KTNN_Ha1 3" xfId="8545" xr:uid="{00000000-0005-0000-0000-0000207F0000}"/>
    <cellStyle name="T_Chi tieu su nghiep VHXH 2009 chi tiet_01_12qh3t12_Nhucauvon_2010" xfId="3582" xr:uid="{00000000-0005-0000-0000-0000217F0000}"/>
    <cellStyle name="T_Chi tieu su nghiep VHXH 2009 chi tiet_01_12qh3t12_Nhucauvon_2010 2" xfId="14374" xr:uid="{00000000-0005-0000-0000-0000227F0000}"/>
    <cellStyle name="T_Chi tieu su nghiep VHXH 2009 chi tiet_01_12qh3t12_Nhucauvon_2010 3" xfId="8546" xr:uid="{00000000-0005-0000-0000-0000237F0000}"/>
    <cellStyle name="T_Chi tieu su nghiep VHXH 2009 chi tiet_01_12qh3t12_Nhucauvon_2010_6_BCXDCB_6thang_2010_BCH" xfId="3583" xr:uid="{00000000-0005-0000-0000-0000247F0000}"/>
    <cellStyle name="T_Chi tieu su nghiep VHXH 2009 chi tiet_01_12qh3t12_Nhucauvon_2010_6_BCXDCB_6thang_2010_BCH 2" xfId="14375" xr:uid="{00000000-0005-0000-0000-0000257F0000}"/>
    <cellStyle name="T_Chi tieu su nghiep VHXH 2009 chi tiet_01_12qh3t12_Nhucauvon_2010_6_BCXDCB_6thang_2010_BCH 3" xfId="8547" xr:uid="{00000000-0005-0000-0000-0000267F0000}"/>
    <cellStyle name="T_Chinhthuc_Dongquyen_NLN" xfId="3584" xr:uid="{00000000-0005-0000-0000-0000277F0000}"/>
    <cellStyle name="T_Chinhthuc_Dongquyen_NLN 2" xfId="14376" xr:uid="{00000000-0005-0000-0000-0000287F0000}"/>
    <cellStyle name="T_Chinhthuc_Dongquyen_NLN 2 2" xfId="29227" xr:uid="{00000000-0005-0000-0000-0000297F0000}"/>
    <cellStyle name="T_Chinhthuc_Dongquyen_NLN 2 2 2" xfId="32683" xr:uid="{00000000-0005-0000-0000-00002A7F0000}"/>
    <cellStyle name="T_Chinhthuc_Dongquyen_NLN 2 3" xfId="29295" xr:uid="{00000000-0005-0000-0000-00002B7F0000}"/>
    <cellStyle name="T_Chinhthuc_Dongquyen_NLN 3" xfId="8548" xr:uid="{00000000-0005-0000-0000-00002C7F0000}"/>
    <cellStyle name="T_Chinhthuc_Dongquyen_NLN_6_Dieuchinh_6thang_2010_Totrinh_HDND" xfId="3585" xr:uid="{00000000-0005-0000-0000-00002D7F0000}"/>
    <cellStyle name="T_Chinhthuc_Dongquyen_NLN_6_Dieuchinh_6thang_2010_Totrinh_HDND 2" xfId="14377" xr:uid="{00000000-0005-0000-0000-00002E7F0000}"/>
    <cellStyle name="T_Chinhthuc_Dongquyen_NLN_6_Dieuchinh_6thang_2010_Totrinh_HDND 3" xfId="8549" xr:uid="{00000000-0005-0000-0000-00002F7F0000}"/>
    <cellStyle name="T_Chinhthuc_Dongquyen_NLN_BCXDCB_6thang_2010_BTV" xfId="3586" xr:uid="{00000000-0005-0000-0000-0000307F0000}"/>
    <cellStyle name="T_Chinhthuc_Dongquyen_NLN_BCXDCB_6thang_2010_BTV 2" xfId="14378" xr:uid="{00000000-0005-0000-0000-0000317F0000}"/>
    <cellStyle name="T_Chinhthuc_Dongquyen_NLN_BCXDCB_6thang_2010_BTV 3" xfId="8550" xr:uid="{00000000-0005-0000-0000-0000327F0000}"/>
    <cellStyle name="T_Chinhthuc_Dongquyen_NLN_Bieu Bo sung_GuichiThu" xfId="3587" xr:uid="{00000000-0005-0000-0000-0000337F0000}"/>
    <cellStyle name="T_Chinhthuc_Dongquyen_NLN_Bieu Bo sung_GuichiThu 2" xfId="14379" xr:uid="{00000000-0005-0000-0000-0000347F0000}"/>
    <cellStyle name="T_Chinhthuc_Dongquyen_NLN_Bieu Bo sung_GuichiThu 3" xfId="8551" xr:uid="{00000000-0005-0000-0000-0000357F0000}"/>
    <cellStyle name="T_Chinhthuc_Dongquyen_NLN_KH_DTXD_2011_KTNN_Ha" xfId="3588" xr:uid="{00000000-0005-0000-0000-0000367F0000}"/>
    <cellStyle name="T_Chinhthuc_Dongquyen_NLN_KH_DTXD_2011_KTNN_Ha 2" xfId="14380" xr:uid="{00000000-0005-0000-0000-0000377F0000}"/>
    <cellStyle name="T_Chinhthuc_Dongquyen_NLN_KH_DTXD_2011_KTNN_Ha 3" xfId="8552" xr:uid="{00000000-0005-0000-0000-0000387F0000}"/>
    <cellStyle name="T_Chinhthuc_Dongquyen_NLN_KH_DTXD_2011_KTNN_Ha1" xfId="3589" xr:uid="{00000000-0005-0000-0000-0000397F0000}"/>
    <cellStyle name="T_Chinhthuc_Dongquyen_NLN_KH_DTXD_2011_KTNN_Ha1 2" xfId="14381" xr:uid="{00000000-0005-0000-0000-00003A7F0000}"/>
    <cellStyle name="T_Chinhthuc_Dongquyen_NLN_KH_DTXD_2011_KTNN_Ha1 3" xfId="8553" xr:uid="{00000000-0005-0000-0000-00003B7F0000}"/>
    <cellStyle name="T_Chinhthuc_Dongquyen_NLN_Nhucauvon_2010" xfId="3590" xr:uid="{00000000-0005-0000-0000-00003C7F0000}"/>
    <cellStyle name="T_Chinhthuc_Dongquyen_NLN_Nhucauvon_2010 2" xfId="14382" xr:uid="{00000000-0005-0000-0000-00003D7F0000}"/>
    <cellStyle name="T_Chinhthuc_Dongquyen_NLN_Nhucauvon_2010 3" xfId="8554" xr:uid="{00000000-0005-0000-0000-00003E7F0000}"/>
    <cellStyle name="T_Chinhthuc_Dongquyen_NLN_Nhucauvon_2010_6_BCXDCB_6thang_2010_BCH" xfId="3591" xr:uid="{00000000-0005-0000-0000-00003F7F0000}"/>
    <cellStyle name="T_Chinhthuc_Dongquyen_NLN_Nhucauvon_2010_6_BCXDCB_6thang_2010_BCH 2" xfId="14383" xr:uid="{00000000-0005-0000-0000-0000407F0000}"/>
    <cellStyle name="T_Chinhthuc_Dongquyen_NLN_Nhucauvon_2010_6_BCXDCB_6thang_2010_BCH 3" xfId="8555" xr:uid="{00000000-0005-0000-0000-0000417F0000}"/>
    <cellStyle name="T_ChiTieu_KeHoach_2009" xfId="3592" xr:uid="{00000000-0005-0000-0000-0000427F0000}"/>
    <cellStyle name="T_ChiTieu_KeHoach_2009 2" xfId="14384" xr:uid="{00000000-0005-0000-0000-0000437F0000}"/>
    <cellStyle name="T_ChiTieu_KeHoach_2009 2 2" xfId="29228" xr:uid="{00000000-0005-0000-0000-0000447F0000}"/>
    <cellStyle name="T_ChiTieu_KeHoach_2009 2 2 2" xfId="32684" xr:uid="{00000000-0005-0000-0000-0000457F0000}"/>
    <cellStyle name="T_ChiTieu_KeHoach_2009 2 3" xfId="28195" xr:uid="{00000000-0005-0000-0000-0000467F0000}"/>
    <cellStyle name="T_ChiTieu_KeHoach_2009 3" xfId="8556" xr:uid="{00000000-0005-0000-0000-0000477F0000}"/>
    <cellStyle name="T_ChiTieu_KeHoach_2009_6_Dieuchinh_6thang_2010_Totrinh_HDND" xfId="3593" xr:uid="{00000000-0005-0000-0000-0000487F0000}"/>
    <cellStyle name="T_ChiTieu_KeHoach_2009_6_Dieuchinh_6thang_2010_Totrinh_HDND 2" xfId="14385" xr:uid="{00000000-0005-0000-0000-0000497F0000}"/>
    <cellStyle name="T_ChiTieu_KeHoach_2009_6_Dieuchinh_6thang_2010_Totrinh_HDND 3" xfId="8557" xr:uid="{00000000-0005-0000-0000-00004A7F0000}"/>
    <cellStyle name="T_ChiTieu_KeHoach_2009_BCXDCB_6thang_2010_BTV" xfId="3594" xr:uid="{00000000-0005-0000-0000-00004B7F0000}"/>
    <cellStyle name="T_ChiTieu_KeHoach_2009_BCXDCB_6thang_2010_BTV 2" xfId="14386" xr:uid="{00000000-0005-0000-0000-00004C7F0000}"/>
    <cellStyle name="T_ChiTieu_KeHoach_2009_BCXDCB_6thang_2010_BTV 3" xfId="8558" xr:uid="{00000000-0005-0000-0000-00004D7F0000}"/>
    <cellStyle name="T_ChiTieu_KeHoach_2009_Bieu Bo sung_GuichiThu" xfId="3595" xr:uid="{00000000-0005-0000-0000-00004E7F0000}"/>
    <cellStyle name="T_ChiTieu_KeHoach_2009_Bieu Bo sung_GuichiThu 2" xfId="14387" xr:uid="{00000000-0005-0000-0000-00004F7F0000}"/>
    <cellStyle name="T_ChiTieu_KeHoach_2009_Bieu Bo sung_GuichiThu 3" xfId="8559" xr:uid="{00000000-0005-0000-0000-0000507F0000}"/>
    <cellStyle name="T_ChiTieu_KeHoach_2009_KH_DTXD_2011_KTNN_Ha" xfId="3596" xr:uid="{00000000-0005-0000-0000-0000517F0000}"/>
    <cellStyle name="T_ChiTieu_KeHoach_2009_KH_DTXD_2011_KTNN_Ha 2" xfId="14388" xr:uid="{00000000-0005-0000-0000-0000527F0000}"/>
    <cellStyle name="T_ChiTieu_KeHoach_2009_KH_DTXD_2011_KTNN_Ha 3" xfId="8560" xr:uid="{00000000-0005-0000-0000-0000537F0000}"/>
    <cellStyle name="T_ChiTieu_KeHoach_2009_KH_DTXD_2011_KTNN_Ha1" xfId="3597" xr:uid="{00000000-0005-0000-0000-0000547F0000}"/>
    <cellStyle name="T_ChiTieu_KeHoach_2009_KH_DTXD_2011_KTNN_Ha1 2" xfId="14389" xr:uid="{00000000-0005-0000-0000-0000557F0000}"/>
    <cellStyle name="T_ChiTieu_KeHoach_2009_KH_DTXD_2011_KTNN_Ha1 3" xfId="8561" xr:uid="{00000000-0005-0000-0000-0000567F0000}"/>
    <cellStyle name="T_ChiTieu_KeHoach_2009_Nhucauvon_2010" xfId="3598" xr:uid="{00000000-0005-0000-0000-0000577F0000}"/>
    <cellStyle name="T_ChiTieu_KeHoach_2009_Nhucauvon_2010 2" xfId="14390" xr:uid="{00000000-0005-0000-0000-0000587F0000}"/>
    <cellStyle name="T_ChiTieu_KeHoach_2009_Nhucauvon_2010 3" xfId="8562" xr:uid="{00000000-0005-0000-0000-0000597F0000}"/>
    <cellStyle name="T_ChiTieu_KeHoach_2009_Nhucauvon_2010_6_BCXDCB_6thang_2010_BCH" xfId="3599" xr:uid="{00000000-0005-0000-0000-00005A7F0000}"/>
    <cellStyle name="T_ChiTieu_KeHoach_2009_Nhucauvon_2010_6_BCXDCB_6thang_2010_BCH 2" xfId="14391" xr:uid="{00000000-0005-0000-0000-00005B7F0000}"/>
    <cellStyle name="T_ChiTieu_KeHoach_2009_Nhucauvon_2010_6_BCXDCB_6thang_2010_BCH 3" xfId="8563" xr:uid="{00000000-0005-0000-0000-00005C7F0000}"/>
    <cellStyle name="T_Danhmuc_Quyhoach2009" xfId="3600" xr:uid="{00000000-0005-0000-0000-00005D7F0000}"/>
    <cellStyle name="T_Danhmuc_Quyhoach2009 2" xfId="14392" xr:uid="{00000000-0005-0000-0000-00005E7F0000}"/>
    <cellStyle name="T_Danhmuc_Quyhoach2009 2 2" xfId="29229" xr:uid="{00000000-0005-0000-0000-00005F7F0000}"/>
    <cellStyle name="T_Danhmuc_Quyhoach2009 2 2 2" xfId="32685" xr:uid="{00000000-0005-0000-0000-0000607F0000}"/>
    <cellStyle name="T_Danhmuc_Quyhoach2009 2 3" xfId="31183" xr:uid="{00000000-0005-0000-0000-0000617F0000}"/>
    <cellStyle name="T_Danhmuc_Quyhoach2009 3" xfId="8564" xr:uid="{00000000-0005-0000-0000-0000627F0000}"/>
    <cellStyle name="T_Danhmuc_Quyhoach2009_6_Dieuchinh_6thang_2010_Totrinh_HDND" xfId="3601" xr:uid="{00000000-0005-0000-0000-0000637F0000}"/>
    <cellStyle name="T_Danhmuc_Quyhoach2009_6_Dieuchinh_6thang_2010_Totrinh_HDND 2" xfId="14393" xr:uid="{00000000-0005-0000-0000-0000647F0000}"/>
    <cellStyle name="T_Danhmuc_Quyhoach2009_6_Dieuchinh_6thang_2010_Totrinh_HDND 3" xfId="8565" xr:uid="{00000000-0005-0000-0000-0000657F0000}"/>
    <cellStyle name="T_Danhmuc_Quyhoach2009_BCXDCB_6thang_2010_BTV" xfId="3602" xr:uid="{00000000-0005-0000-0000-0000667F0000}"/>
    <cellStyle name="T_Danhmuc_Quyhoach2009_BCXDCB_6thang_2010_BTV 2" xfId="14394" xr:uid="{00000000-0005-0000-0000-0000677F0000}"/>
    <cellStyle name="T_Danhmuc_Quyhoach2009_BCXDCB_6thang_2010_BTV 3" xfId="8566" xr:uid="{00000000-0005-0000-0000-0000687F0000}"/>
    <cellStyle name="T_Danhmuc_Quyhoach2009_Bieu Bo sung_GuichiThu" xfId="3603" xr:uid="{00000000-0005-0000-0000-0000697F0000}"/>
    <cellStyle name="T_Danhmuc_Quyhoach2009_Bieu Bo sung_GuichiThu 2" xfId="14395" xr:uid="{00000000-0005-0000-0000-00006A7F0000}"/>
    <cellStyle name="T_Danhmuc_Quyhoach2009_Bieu Bo sung_GuichiThu 3" xfId="8567" xr:uid="{00000000-0005-0000-0000-00006B7F0000}"/>
    <cellStyle name="T_Danhmuc_Quyhoach2009_KH_DTXD_2011_KTNN_Ha" xfId="3604" xr:uid="{00000000-0005-0000-0000-00006C7F0000}"/>
    <cellStyle name="T_Danhmuc_Quyhoach2009_KH_DTXD_2011_KTNN_Ha 2" xfId="14396" xr:uid="{00000000-0005-0000-0000-00006D7F0000}"/>
    <cellStyle name="T_Danhmuc_Quyhoach2009_KH_DTXD_2011_KTNN_Ha 3" xfId="8568" xr:uid="{00000000-0005-0000-0000-00006E7F0000}"/>
    <cellStyle name="T_Danhmuc_Quyhoach2009_KH_DTXD_2011_KTNN_Ha1" xfId="3605" xr:uid="{00000000-0005-0000-0000-00006F7F0000}"/>
    <cellStyle name="T_Danhmuc_Quyhoach2009_KH_DTXD_2011_KTNN_Ha1 2" xfId="14397" xr:uid="{00000000-0005-0000-0000-0000707F0000}"/>
    <cellStyle name="T_Danhmuc_Quyhoach2009_KH_DTXD_2011_KTNN_Ha1 3" xfId="8569" xr:uid="{00000000-0005-0000-0000-0000717F0000}"/>
    <cellStyle name="T_Danhmuc_Quyhoach2009_Nhucauvon_2010" xfId="3606" xr:uid="{00000000-0005-0000-0000-0000727F0000}"/>
    <cellStyle name="T_Danhmuc_Quyhoach2009_Nhucauvon_2010 2" xfId="14398" xr:uid="{00000000-0005-0000-0000-0000737F0000}"/>
    <cellStyle name="T_Danhmuc_Quyhoach2009_Nhucauvon_2010 3" xfId="8570" xr:uid="{00000000-0005-0000-0000-0000747F0000}"/>
    <cellStyle name="T_Danhmuc_Quyhoach2009_Nhucauvon_2010_6_BCXDCB_6thang_2010_BCH" xfId="3607" xr:uid="{00000000-0005-0000-0000-0000757F0000}"/>
    <cellStyle name="T_Danhmuc_Quyhoach2009_Nhucauvon_2010_6_BCXDCB_6thang_2010_BCH 2" xfId="14399" xr:uid="{00000000-0005-0000-0000-0000767F0000}"/>
    <cellStyle name="T_Danhmuc_Quyhoach2009_Nhucauvon_2010_6_BCXDCB_6thang_2010_BCH 3" xfId="8571" xr:uid="{00000000-0005-0000-0000-0000777F0000}"/>
    <cellStyle name="T_denbu" xfId="3608" xr:uid="{00000000-0005-0000-0000-0000787F0000}"/>
    <cellStyle name="T_denbu 2" xfId="14400" xr:uid="{00000000-0005-0000-0000-0000797F0000}"/>
    <cellStyle name="T_denbu 3" xfId="8572" xr:uid="{00000000-0005-0000-0000-00007A7F0000}"/>
    <cellStyle name="T_denbu_thanh hoa lap du an 062008" xfId="3609" xr:uid="{00000000-0005-0000-0000-00007B7F0000}"/>
    <cellStyle name="T_denbu_thanh hoa lap du an 062008 2" xfId="14401" xr:uid="{00000000-0005-0000-0000-00007C7F0000}"/>
    <cellStyle name="T_denbu_thanh hoa lap du an 062008 3" xfId="8573" xr:uid="{00000000-0005-0000-0000-00007D7F0000}"/>
    <cellStyle name="T_DT ha the cum dan cu Huynh Thi Thuy Tien" xfId="3610" xr:uid="{00000000-0005-0000-0000-00007E7F0000}"/>
    <cellStyle name="T_DT ha the cum dan cu Huynh Thi Thuy Tien 2" xfId="14402" xr:uid="{00000000-0005-0000-0000-00007F7F0000}"/>
    <cellStyle name="T_DT ha the cum dan cu Huynh Thi Thuy Tien 3" xfId="8574" xr:uid="{00000000-0005-0000-0000-0000807F0000}"/>
    <cellStyle name="T_DT NRTT va TBA 3P-320KVA khu dan cu phuong 3" xfId="3611" xr:uid="{00000000-0005-0000-0000-0000817F0000}"/>
    <cellStyle name="T_DT NRTT va TBA 3P-320KVA khu dan cu phuong 3 2" xfId="14403" xr:uid="{00000000-0005-0000-0000-0000827F0000}"/>
    <cellStyle name="T_DT NRTT va TBA 3P-320KVA khu dan cu phuong 3 3" xfId="8575" xr:uid="{00000000-0005-0000-0000-0000837F0000}"/>
    <cellStyle name="T_DT TBA 3P-320KVA DC" xfId="3612" xr:uid="{00000000-0005-0000-0000-0000847F0000}"/>
    <cellStyle name="T_DT TBA 3P-320KVA DC 2" xfId="14404" xr:uid="{00000000-0005-0000-0000-0000857F0000}"/>
    <cellStyle name="T_DT TBA 3P-320KVA DC 3" xfId="8576" xr:uid="{00000000-0005-0000-0000-0000867F0000}"/>
    <cellStyle name="T_dtTL598G1." xfId="3613" xr:uid="{00000000-0005-0000-0000-0000877F0000}"/>
    <cellStyle name="T_dtTL598G1. 2" xfId="14405" xr:uid="{00000000-0005-0000-0000-0000887F0000}"/>
    <cellStyle name="T_dtTL598G1. 3" xfId="8577" xr:uid="{00000000-0005-0000-0000-0000897F0000}"/>
    <cellStyle name="T_dtTL598G1._TMDTluong_540000(1)" xfId="3614" xr:uid="{00000000-0005-0000-0000-00008A7F0000}"/>
    <cellStyle name="T_dtTL598G1._TMDTluong_540000(1) 2" xfId="14406" xr:uid="{00000000-0005-0000-0000-00008B7F0000}"/>
    <cellStyle name="T_dtTL598G1._TMDTluong_540000(1) 3" xfId="8578" xr:uid="{00000000-0005-0000-0000-00008C7F0000}"/>
    <cellStyle name="T_Du toan NR 22KV-TBA 3P-100KVA Ngan hang Cong Thuong" xfId="3615" xr:uid="{00000000-0005-0000-0000-00008D7F0000}"/>
    <cellStyle name="T_Du toan NR 22KV-TBA 3P-100KVA Ngan hang Cong Thuong 2" xfId="14407" xr:uid="{00000000-0005-0000-0000-00008E7F0000}"/>
    <cellStyle name="T_Du toan NR 22KV-TBA 3P-100KVA Ngan hang Cong Thuong 3" xfId="8579" xr:uid="{00000000-0005-0000-0000-00008F7F0000}"/>
    <cellStyle name="T_HC HTDL.Kenh Nhat" xfId="3616" xr:uid="{00000000-0005-0000-0000-0000907F0000}"/>
    <cellStyle name="T_HC HTDL.Kenh Nhat 2" xfId="14408" xr:uid="{00000000-0005-0000-0000-0000917F0000}"/>
    <cellStyle name="T_HC HTDL.Kenh Nhat 3" xfId="8580" xr:uid="{00000000-0005-0000-0000-0000927F0000}"/>
    <cellStyle name="T_HT CSCC cho Giong Rang DC" xfId="3617" xr:uid="{00000000-0005-0000-0000-0000937F0000}"/>
    <cellStyle name="T_HT CSCC cho Giong Rang DC 2" xfId="14409" xr:uid="{00000000-0005-0000-0000-0000947F0000}"/>
    <cellStyle name="T_HT CSCC cho Giong Rang DC 3" xfId="8581" xr:uid="{00000000-0005-0000-0000-0000957F0000}"/>
    <cellStyle name="T_Kiennghi_TTCP" xfId="3661" xr:uid="{00000000-0005-0000-0000-000027800000}"/>
    <cellStyle name="T_Kiennghi_TTCP 2" xfId="14453" xr:uid="{00000000-0005-0000-0000-000028800000}"/>
    <cellStyle name="T_Kiennghi_TTCP 3" xfId="8625" xr:uid="{00000000-0005-0000-0000-000029800000}"/>
    <cellStyle name="T_Kiennghi_TTCP_Bosung" xfId="3662" xr:uid="{00000000-0005-0000-0000-00002A800000}"/>
    <cellStyle name="T_Kiennghi_TTCP_Bosung 2" xfId="14454" xr:uid="{00000000-0005-0000-0000-00002B800000}"/>
    <cellStyle name="T_Kiennghi_TTCP_Bosung 3" xfId="8626" xr:uid="{00000000-0005-0000-0000-00002C800000}"/>
    <cellStyle name="T_Kiennghi_TTCP_Bosung_lan2" xfId="3663" xr:uid="{00000000-0005-0000-0000-00002D800000}"/>
    <cellStyle name="T_Kiennghi_TTCP_Bosung_lan2 2" xfId="14455" xr:uid="{00000000-0005-0000-0000-00002E800000}"/>
    <cellStyle name="T_Kiennghi_TTCP_Bosung_lan2 3" xfId="8627" xr:uid="{00000000-0005-0000-0000-00002F800000}"/>
    <cellStyle name="T_Kiennghibosungvon_TTCP_2" xfId="3664" xr:uid="{00000000-0005-0000-0000-000030800000}"/>
    <cellStyle name="T_Kiennghibosungvon_TTCP_2 2" xfId="14456" xr:uid="{00000000-0005-0000-0000-000031800000}"/>
    <cellStyle name="T_Kiennghibosungvon_TTCP_2 3" xfId="8628" xr:uid="{00000000-0005-0000-0000-000032800000}"/>
    <cellStyle name="T_Kl VL ranh" xfId="3665" xr:uid="{00000000-0005-0000-0000-000033800000}"/>
    <cellStyle name="T_Kl VL ranh 2" xfId="14457" xr:uid="{00000000-0005-0000-0000-000034800000}"/>
    <cellStyle name="T_Kl VL ranh 3" xfId="8629" xr:uid="{00000000-0005-0000-0000-000035800000}"/>
    <cellStyle name="T_Kl VL ranh_TMDTluong_540000(1)" xfId="3666" xr:uid="{00000000-0005-0000-0000-000036800000}"/>
    <cellStyle name="T_Kl VL ranh_TMDTluong_540000(1) 2" xfId="14458" xr:uid="{00000000-0005-0000-0000-000037800000}"/>
    <cellStyle name="T_Kl VL ranh_TMDTluong_540000(1) 3" xfId="8630" xr:uid="{00000000-0005-0000-0000-000038800000}"/>
    <cellStyle name="T_KLNMD1" xfId="3667" xr:uid="{00000000-0005-0000-0000-000039800000}"/>
    <cellStyle name="T_KLNMD1 2" xfId="14459" xr:uid="{00000000-0005-0000-0000-00003A800000}"/>
    <cellStyle name="T_KLNMD1 3" xfId="8631" xr:uid="{00000000-0005-0000-0000-00003B800000}"/>
    <cellStyle name="T_KLNMD1_Book1" xfId="3668" xr:uid="{00000000-0005-0000-0000-00003C800000}"/>
    <cellStyle name="T_KLNMD1_Book1 2" xfId="14460" xr:uid="{00000000-0005-0000-0000-00003D800000}"/>
    <cellStyle name="T_KLNMD1_Book1 3" xfId="8632" xr:uid="{00000000-0005-0000-0000-00003E800000}"/>
    <cellStyle name="T_KLNMD1_Book2" xfId="3669" xr:uid="{00000000-0005-0000-0000-00003F800000}"/>
    <cellStyle name="T_KLNMD1_Book2 2" xfId="14461" xr:uid="{00000000-0005-0000-0000-000040800000}"/>
    <cellStyle name="T_KLNMD1_Book2 3" xfId="8633" xr:uid="{00000000-0005-0000-0000-000041800000}"/>
    <cellStyle name="T_KLNMD1_TMDTluong_540000(1)" xfId="3671" xr:uid="{00000000-0005-0000-0000-000045800000}"/>
    <cellStyle name="T_KLNMD1_TMDTluong_540000(1) 2" xfId="14463" xr:uid="{00000000-0005-0000-0000-000046800000}"/>
    <cellStyle name="T_KLNMD1_TMDTluong_540000(1) 3" xfId="8635" xr:uid="{00000000-0005-0000-0000-000047800000}"/>
    <cellStyle name="T_KLNMD1_thanh hoa lap du an 062008" xfId="3670" xr:uid="{00000000-0005-0000-0000-000042800000}"/>
    <cellStyle name="T_KLNMD1_thanh hoa lap du an 062008 2" xfId="14462" xr:uid="{00000000-0005-0000-0000-000043800000}"/>
    <cellStyle name="T_KLNMD1_thanh hoa lap du an 062008 3" xfId="8634" xr:uid="{00000000-0005-0000-0000-000044800000}"/>
    <cellStyle name="T_KH trien khai von 2006-2010  &amp; 2007 theo QD313 _13.6.07" xfId="3618" xr:uid="{00000000-0005-0000-0000-0000967F0000}"/>
    <cellStyle name="T_KH trien khai von 2006-2010  &amp; 2007 theo QD313 _13.6.07 2" xfId="14410" xr:uid="{00000000-0005-0000-0000-0000977F0000}"/>
    <cellStyle name="T_KH trien khai von 2006-2010  &amp; 2007 theo QD313 _13.6.07 3" xfId="8582" xr:uid="{00000000-0005-0000-0000-0000987F0000}"/>
    <cellStyle name="T_KH Von Dieu tra CBMT 2009ngay3t12qh4t12" xfId="3619" xr:uid="{00000000-0005-0000-0000-0000997F0000}"/>
    <cellStyle name="T_KH Von Dieu tra CBMT 2009ngay3t12qh4t12 2" xfId="14411" xr:uid="{00000000-0005-0000-0000-00009A7F0000}"/>
    <cellStyle name="T_KH Von Dieu tra CBMT 2009ngay3t12qh4t12 2 2" xfId="29230" xr:uid="{00000000-0005-0000-0000-00009B7F0000}"/>
    <cellStyle name="T_KH Von Dieu tra CBMT 2009ngay3t12qh4t12 2 2 2" xfId="32686" xr:uid="{00000000-0005-0000-0000-00009C7F0000}"/>
    <cellStyle name="T_KH Von Dieu tra CBMT 2009ngay3t12qh4t12 2 3" xfId="28479" xr:uid="{00000000-0005-0000-0000-00009D7F0000}"/>
    <cellStyle name="T_KH Von Dieu tra CBMT 2009ngay3t12qh4t12 3" xfId="8583" xr:uid="{00000000-0005-0000-0000-00009E7F0000}"/>
    <cellStyle name="T_KH Von Dieu tra CBMT 2009ngay3t12qh4t12_6_Dieuchinh_6thang_2010_Totrinh_HDND" xfId="3620" xr:uid="{00000000-0005-0000-0000-00009F7F0000}"/>
    <cellStyle name="T_KH Von Dieu tra CBMT 2009ngay3t12qh4t12_6_Dieuchinh_6thang_2010_Totrinh_HDND 2" xfId="14412" xr:uid="{00000000-0005-0000-0000-0000A07F0000}"/>
    <cellStyle name="T_KH Von Dieu tra CBMT 2009ngay3t12qh4t12_6_Dieuchinh_6thang_2010_Totrinh_HDND 3" xfId="8584" xr:uid="{00000000-0005-0000-0000-0000A17F0000}"/>
    <cellStyle name="T_KH Von Dieu tra CBMT 2009ngay3t12qh4t12_BCXDCB_6thang_2010_BTV" xfId="3621" xr:uid="{00000000-0005-0000-0000-0000A27F0000}"/>
    <cellStyle name="T_KH Von Dieu tra CBMT 2009ngay3t12qh4t12_BCXDCB_6thang_2010_BTV 2" xfId="14413" xr:uid="{00000000-0005-0000-0000-0000A37F0000}"/>
    <cellStyle name="T_KH Von Dieu tra CBMT 2009ngay3t12qh4t12_BCXDCB_6thang_2010_BTV 3" xfId="8585" xr:uid="{00000000-0005-0000-0000-0000A47F0000}"/>
    <cellStyle name="T_KH Von Dieu tra CBMT 2009ngay3t12qh4t12_Bieu Bo sung_GuichiThu" xfId="3622" xr:uid="{00000000-0005-0000-0000-0000A57F0000}"/>
    <cellStyle name="T_KH Von Dieu tra CBMT 2009ngay3t12qh4t12_Bieu Bo sung_GuichiThu 2" xfId="14414" xr:uid="{00000000-0005-0000-0000-0000A67F0000}"/>
    <cellStyle name="T_KH Von Dieu tra CBMT 2009ngay3t12qh4t12_Bieu Bo sung_GuichiThu 3" xfId="8586" xr:uid="{00000000-0005-0000-0000-0000A77F0000}"/>
    <cellStyle name="T_KH Von Dieu tra CBMT 2009ngay3t12qh4t12_KH_DTXD_2011_KTNN_Ha" xfId="3623" xr:uid="{00000000-0005-0000-0000-0000A87F0000}"/>
    <cellStyle name="T_KH Von Dieu tra CBMT 2009ngay3t12qh4t12_KH_DTXD_2011_KTNN_Ha 2" xfId="14415" xr:uid="{00000000-0005-0000-0000-0000A97F0000}"/>
    <cellStyle name="T_KH Von Dieu tra CBMT 2009ngay3t12qh4t12_KH_DTXD_2011_KTNN_Ha 3" xfId="8587" xr:uid="{00000000-0005-0000-0000-0000AA7F0000}"/>
    <cellStyle name="T_KH Von Dieu tra CBMT 2009ngay3t12qh4t12_KH_DTXD_2011_KTNN_Ha1" xfId="3624" xr:uid="{00000000-0005-0000-0000-0000AB7F0000}"/>
    <cellStyle name="T_KH Von Dieu tra CBMT 2009ngay3t12qh4t12_KH_DTXD_2011_KTNN_Ha1 2" xfId="14416" xr:uid="{00000000-0005-0000-0000-0000AC7F0000}"/>
    <cellStyle name="T_KH Von Dieu tra CBMT 2009ngay3t12qh4t12_KH_DTXD_2011_KTNN_Ha1 3" xfId="8588" xr:uid="{00000000-0005-0000-0000-0000AD7F0000}"/>
    <cellStyle name="T_KH Von Dieu tra CBMT 2009ngay3t12qh4t12_Nhucauvon_2010" xfId="3625" xr:uid="{00000000-0005-0000-0000-0000AE7F0000}"/>
    <cellStyle name="T_KH Von Dieu tra CBMT 2009ngay3t12qh4t12_Nhucauvon_2010 2" xfId="14417" xr:uid="{00000000-0005-0000-0000-0000AF7F0000}"/>
    <cellStyle name="T_KH Von Dieu tra CBMT 2009ngay3t12qh4t12_Nhucauvon_2010 3" xfId="8589" xr:uid="{00000000-0005-0000-0000-0000B07F0000}"/>
    <cellStyle name="T_KH Von Dieu tra CBMT 2009ngay3t12qh4t12_Nhucauvon_2010_6_BCXDCB_6thang_2010_BCH" xfId="3626" xr:uid="{00000000-0005-0000-0000-0000B17F0000}"/>
    <cellStyle name="T_KH Von Dieu tra CBMT 2009ngay3t12qh4t12_Nhucauvon_2010_6_BCXDCB_6thang_2010_BCH 2" xfId="14418" xr:uid="{00000000-0005-0000-0000-0000B27F0000}"/>
    <cellStyle name="T_KH Von Dieu tra CBMT 2009ngay3t12qh4t12_Nhucauvon_2010_6_BCXDCB_6thang_2010_BCH 3" xfId="8590" xr:uid="{00000000-0005-0000-0000-0000B37F0000}"/>
    <cellStyle name="T_KH_2009_CongThuong" xfId="3627" xr:uid="{00000000-0005-0000-0000-0000B47F0000}"/>
    <cellStyle name="T_KH_2009_CongThuong 2" xfId="14419" xr:uid="{00000000-0005-0000-0000-0000B57F0000}"/>
    <cellStyle name="T_KH_2009_CongThuong 2 2" xfId="29231" xr:uid="{00000000-0005-0000-0000-0000B67F0000}"/>
    <cellStyle name="T_KH_2009_CongThuong 2 2 2" xfId="32687" xr:uid="{00000000-0005-0000-0000-0000B77F0000}"/>
    <cellStyle name="T_KH_2009_CongThuong 2 3" xfId="30044" xr:uid="{00000000-0005-0000-0000-0000B87F0000}"/>
    <cellStyle name="T_KH_2009_CongThuong 3" xfId="8591" xr:uid="{00000000-0005-0000-0000-0000B97F0000}"/>
    <cellStyle name="T_KH_2009_CongThuong_6_Dieuchinh_6thang_2010_Totrinh_HDND" xfId="3628" xr:uid="{00000000-0005-0000-0000-0000BA7F0000}"/>
    <cellStyle name="T_KH_2009_CongThuong_6_Dieuchinh_6thang_2010_Totrinh_HDND 2" xfId="14420" xr:uid="{00000000-0005-0000-0000-0000BB7F0000}"/>
    <cellStyle name="T_KH_2009_CongThuong_6_Dieuchinh_6thang_2010_Totrinh_HDND 3" xfId="8592" xr:uid="{00000000-0005-0000-0000-0000BC7F0000}"/>
    <cellStyle name="T_KH_2009_CongThuong_BCXDCB_6thang_2010_BTV" xfId="3629" xr:uid="{00000000-0005-0000-0000-0000BD7F0000}"/>
    <cellStyle name="T_KH_2009_CongThuong_BCXDCB_6thang_2010_BTV 2" xfId="14421" xr:uid="{00000000-0005-0000-0000-0000BE7F0000}"/>
    <cellStyle name="T_KH_2009_CongThuong_BCXDCB_6thang_2010_BTV 3" xfId="8593" xr:uid="{00000000-0005-0000-0000-0000BF7F0000}"/>
    <cellStyle name="T_KH_2009_CongThuong_Bieu Bo sung_GuichiThu" xfId="3630" xr:uid="{00000000-0005-0000-0000-0000C07F0000}"/>
    <cellStyle name="T_KH_2009_CongThuong_Bieu Bo sung_GuichiThu 2" xfId="14422" xr:uid="{00000000-0005-0000-0000-0000C17F0000}"/>
    <cellStyle name="T_KH_2009_CongThuong_Bieu Bo sung_GuichiThu 3" xfId="8594" xr:uid="{00000000-0005-0000-0000-0000C27F0000}"/>
    <cellStyle name="T_KH_2009_CongThuong_KH_DTXD_2011_KTNN_Ha" xfId="3631" xr:uid="{00000000-0005-0000-0000-0000C37F0000}"/>
    <cellStyle name="T_KH_2009_CongThuong_KH_DTXD_2011_KTNN_Ha 2" xfId="14423" xr:uid="{00000000-0005-0000-0000-0000C47F0000}"/>
    <cellStyle name="T_KH_2009_CongThuong_KH_DTXD_2011_KTNN_Ha 3" xfId="8595" xr:uid="{00000000-0005-0000-0000-0000C57F0000}"/>
    <cellStyle name="T_KH_2009_CongThuong_KH_DTXD_2011_KTNN_Ha1" xfId="3632" xr:uid="{00000000-0005-0000-0000-0000C67F0000}"/>
    <cellStyle name="T_KH_2009_CongThuong_KH_DTXD_2011_KTNN_Ha1 2" xfId="14424" xr:uid="{00000000-0005-0000-0000-0000C77F0000}"/>
    <cellStyle name="T_KH_2009_CongThuong_KH_DTXD_2011_KTNN_Ha1 3" xfId="8596" xr:uid="{00000000-0005-0000-0000-0000C87F0000}"/>
    <cellStyle name="T_KH_2009_CongThuong_Nhucauvon_2010" xfId="3633" xr:uid="{00000000-0005-0000-0000-0000C97F0000}"/>
    <cellStyle name="T_KH_2009_CongThuong_Nhucauvon_2010 2" xfId="14425" xr:uid="{00000000-0005-0000-0000-0000CA7F0000}"/>
    <cellStyle name="T_KH_2009_CongThuong_Nhucauvon_2010 3" xfId="8597" xr:uid="{00000000-0005-0000-0000-0000CB7F0000}"/>
    <cellStyle name="T_KH_2009_CongThuong_Nhucauvon_2010_6_BCXDCB_6thang_2010_BCH" xfId="3634" xr:uid="{00000000-0005-0000-0000-0000CC7F0000}"/>
    <cellStyle name="T_KH_2009_CongThuong_Nhucauvon_2010_6_BCXDCB_6thang_2010_BCH 2" xfId="14426" xr:uid="{00000000-0005-0000-0000-0000CD7F0000}"/>
    <cellStyle name="T_KH_2009_CongThuong_Nhucauvon_2010_6_BCXDCB_6thang_2010_BCH 3" xfId="8598" xr:uid="{00000000-0005-0000-0000-0000CE7F0000}"/>
    <cellStyle name="T_KH_SXNL_2009" xfId="3635" xr:uid="{00000000-0005-0000-0000-0000CF7F0000}"/>
    <cellStyle name="T_KH_SXNL_2009 2" xfId="14427" xr:uid="{00000000-0005-0000-0000-0000D07F0000}"/>
    <cellStyle name="T_KH_SXNL_2009 2 2" xfId="29232" xr:uid="{00000000-0005-0000-0000-0000D17F0000}"/>
    <cellStyle name="T_KH_SXNL_2009 2 2 2" xfId="32688" xr:uid="{00000000-0005-0000-0000-0000D27F0000}"/>
    <cellStyle name="T_KH_SXNL_2009 2 3" xfId="30134" xr:uid="{00000000-0005-0000-0000-0000D37F0000}"/>
    <cellStyle name="T_KH_SXNL_2009 3" xfId="8599" xr:uid="{00000000-0005-0000-0000-0000D47F0000}"/>
    <cellStyle name="T_KH_SXNL_2009_6_Dieuchinh_6thang_2010_Totrinh_HDND" xfId="3636" xr:uid="{00000000-0005-0000-0000-0000D57F0000}"/>
    <cellStyle name="T_KH_SXNL_2009_6_Dieuchinh_6thang_2010_Totrinh_HDND 2" xfId="14428" xr:uid="{00000000-0005-0000-0000-0000D67F0000}"/>
    <cellStyle name="T_KH_SXNL_2009_6_Dieuchinh_6thang_2010_Totrinh_HDND 3" xfId="8600" xr:uid="{00000000-0005-0000-0000-0000D77F0000}"/>
    <cellStyle name="T_KH_SXNL_2009_BCXDCB_6thang_2010_BTV" xfId="3637" xr:uid="{00000000-0005-0000-0000-0000D87F0000}"/>
    <cellStyle name="T_KH_SXNL_2009_BCXDCB_6thang_2010_BTV 2" xfId="14429" xr:uid="{00000000-0005-0000-0000-0000D97F0000}"/>
    <cellStyle name="T_KH_SXNL_2009_BCXDCB_6thang_2010_BTV 3" xfId="8601" xr:uid="{00000000-0005-0000-0000-0000DA7F0000}"/>
    <cellStyle name="T_KH_SXNL_2009_Bieu Bo sung_GuichiThu" xfId="3638" xr:uid="{00000000-0005-0000-0000-0000DB7F0000}"/>
    <cellStyle name="T_KH_SXNL_2009_Bieu Bo sung_GuichiThu 2" xfId="14430" xr:uid="{00000000-0005-0000-0000-0000DC7F0000}"/>
    <cellStyle name="T_KH_SXNL_2009_Bieu Bo sung_GuichiThu 3" xfId="8602" xr:uid="{00000000-0005-0000-0000-0000DD7F0000}"/>
    <cellStyle name="T_KH_SXNL_2009_KH_DTXD_2011_KTNN_Ha" xfId="3639" xr:uid="{00000000-0005-0000-0000-0000DE7F0000}"/>
    <cellStyle name="T_KH_SXNL_2009_KH_DTXD_2011_KTNN_Ha 2" xfId="14431" xr:uid="{00000000-0005-0000-0000-0000DF7F0000}"/>
    <cellStyle name="T_KH_SXNL_2009_KH_DTXD_2011_KTNN_Ha 3" xfId="8603" xr:uid="{00000000-0005-0000-0000-0000E07F0000}"/>
    <cellStyle name="T_KH_SXNL_2009_KH_DTXD_2011_KTNN_Ha1" xfId="3640" xr:uid="{00000000-0005-0000-0000-0000E17F0000}"/>
    <cellStyle name="T_KH_SXNL_2009_KH_DTXD_2011_KTNN_Ha1 2" xfId="14432" xr:uid="{00000000-0005-0000-0000-0000E27F0000}"/>
    <cellStyle name="T_KH_SXNL_2009_KH_DTXD_2011_KTNN_Ha1 3" xfId="8604" xr:uid="{00000000-0005-0000-0000-0000E37F0000}"/>
    <cellStyle name="T_KH_SXNL_2009_Nhucauvon_2010" xfId="3641" xr:uid="{00000000-0005-0000-0000-0000E47F0000}"/>
    <cellStyle name="T_KH_SXNL_2009_Nhucauvon_2010 2" xfId="14433" xr:uid="{00000000-0005-0000-0000-0000E57F0000}"/>
    <cellStyle name="T_KH_SXNL_2009_Nhucauvon_2010 3" xfId="8605" xr:uid="{00000000-0005-0000-0000-0000E67F0000}"/>
    <cellStyle name="T_KH_SXNL_2009_Nhucauvon_2010_6_BCXDCB_6thang_2010_BCH" xfId="3642" xr:uid="{00000000-0005-0000-0000-0000E77F0000}"/>
    <cellStyle name="T_KH_SXNL_2009_Nhucauvon_2010_6_BCXDCB_6thang_2010_BCH 2" xfId="14434" xr:uid="{00000000-0005-0000-0000-0000E87F0000}"/>
    <cellStyle name="T_KH_SXNL_2009_Nhucauvon_2010_6_BCXDCB_6thang_2010_BCH 3" xfId="8606" xr:uid="{00000000-0005-0000-0000-0000E97F0000}"/>
    <cellStyle name="T_Khao satD1" xfId="3643" xr:uid="{00000000-0005-0000-0000-0000EA7F0000}"/>
    <cellStyle name="T_Khao satD1 2" xfId="14435" xr:uid="{00000000-0005-0000-0000-0000EB7F0000}"/>
    <cellStyle name="T_Khao satD1 3" xfId="8607" xr:uid="{00000000-0005-0000-0000-0000EC7F0000}"/>
    <cellStyle name="T_Khao satD1_Book1" xfId="3644" xr:uid="{00000000-0005-0000-0000-0000ED7F0000}"/>
    <cellStyle name="T_Khao satD1_Book1 2" xfId="14436" xr:uid="{00000000-0005-0000-0000-0000EE7F0000}"/>
    <cellStyle name="T_Khao satD1_Book1 3" xfId="8608" xr:uid="{00000000-0005-0000-0000-0000EF7F0000}"/>
    <cellStyle name="T_Khao satD1_Book2" xfId="3645" xr:uid="{00000000-0005-0000-0000-0000F07F0000}"/>
    <cellStyle name="T_Khao satD1_Book2 2" xfId="14437" xr:uid="{00000000-0005-0000-0000-0000F17F0000}"/>
    <cellStyle name="T_Khao satD1_Book2 3" xfId="8609" xr:uid="{00000000-0005-0000-0000-0000F27F0000}"/>
    <cellStyle name="T_Khao satD1_TMDTluong_540000(1)" xfId="3647" xr:uid="{00000000-0005-0000-0000-0000F67F0000}"/>
    <cellStyle name="T_Khao satD1_TMDTluong_540000(1) 2" xfId="14439" xr:uid="{00000000-0005-0000-0000-0000F77F0000}"/>
    <cellStyle name="T_Khao satD1_TMDTluong_540000(1) 3" xfId="8611" xr:uid="{00000000-0005-0000-0000-0000F87F0000}"/>
    <cellStyle name="T_Khao satD1_thanh hoa lap du an 062008" xfId="3646" xr:uid="{00000000-0005-0000-0000-0000F37F0000}"/>
    <cellStyle name="T_Khao satD1_thanh hoa lap du an 062008 2" xfId="14438" xr:uid="{00000000-0005-0000-0000-0000F47F0000}"/>
    <cellStyle name="T_Khao satD1_thanh hoa lap du an 062008 3" xfId="8610" xr:uid="{00000000-0005-0000-0000-0000F57F0000}"/>
    <cellStyle name="T_KHKT_tong_quat_BK_(Pb_20.3)(1) (1)" xfId="9317" xr:uid="{00000000-0005-0000-0000-0000F97F0000}"/>
    <cellStyle name="T_KHKT_tong_quat_BK_(Pb_20.3)(1) (1) 2" xfId="28443" xr:uid="{00000000-0005-0000-0000-0000FA7F0000}"/>
    <cellStyle name="T_KHKT_tong_quat_BK_(Pb_20.3)(1) (1) 2 2" xfId="32478" xr:uid="{00000000-0005-0000-0000-0000FB7F0000}"/>
    <cellStyle name="T_KHKT_tong_quat_BK_(Pb_20.3)(1) (1) 3" xfId="29222" xr:uid="{00000000-0005-0000-0000-0000FC7F0000}"/>
    <cellStyle name="T_Khoi luong cac hang muc chi tiet-702" xfId="3648" xr:uid="{00000000-0005-0000-0000-0000FD7F0000}"/>
    <cellStyle name="T_Khoi luong cac hang muc chi tiet-702 2" xfId="14440" xr:uid="{00000000-0005-0000-0000-0000FE7F0000}"/>
    <cellStyle name="T_Khoi luong cac hang muc chi tiet-702 3" xfId="8612" xr:uid="{00000000-0005-0000-0000-0000FF7F0000}"/>
    <cellStyle name="T_Khoi luong cac hang muc chi tiet-702_Book1" xfId="3649" xr:uid="{00000000-0005-0000-0000-000000800000}"/>
    <cellStyle name="T_Khoi luong cac hang muc chi tiet-702_Book1 2" xfId="14441" xr:uid="{00000000-0005-0000-0000-000001800000}"/>
    <cellStyle name="T_Khoi luong cac hang muc chi tiet-702_Book1 3" xfId="8613" xr:uid="{00000000-0005-0000-0000-000002800000}"/>
    <cellStyle name="T_Khoi luong cac hang muc chi tiet-702_Book2" xfId="3650" xr:uid="{00000000-0005-0000-0000-000003800000}"/>
    <cellStyle name="T_Khoi luong cac hang muc chi tiet-702_Book2 2" xfId="14442" xr:uid="{00000000-0005-0000-0000-000004800000}"/>
    <cellStyle name="T_Khoi luong cac hang muc chi tiet-702_Book2 3" xfId="8614" xr:uid="{00000000-0005-0000-0000-000005800000}"/>
    <cellStyle name="T_Khoi luong cac hang muc chi tiet-702_TMDTluong_540000(1)" xfId="3652" xr:uid="{00000000-0005-0000-0000-000009800000}"/>
    <cellStyle name="T_Khoi luong cac hang muc chi tiet-702_TMDTluong_540000(1) 2" xfId="14444" xr:uid="{00000000-0005-0000-0000-00000A800000}"/>
    <cellStyle name="T_Khoi luong cac hang muc chi tiet-702_TMDTluong_540000(1) 3" xfId="8616" xr:uid="{00000000-0005-0000-0000-00000B800000}"/>
    <cellStyle name="T_Khoi luong cac hang muc chi tiet-702_thanh hoa lap du an 062008" xfId="3651" xr:uid="{00000000-0005-0000-0000-000006800000}"/>
    <cellStyle name="T_Khoi luong cac hang muc chi tiet-702_thanh hoa lap du an 062008 2" xfId="14443" xr:uid="{00000000-0005-0000-0000-000007800000}"/>
    <cellStyle name="T_Khoi luong cac hang muc chi tiet-702_thanh hoa lap du an 062008 3" xfId="8615" xr:uid="{00000000-0005-0000-0000-000008800000}"/>
    <cellStyle name="T_KHXDCB_2009_ HDND" xfId="3653" xr:uid="{00000000-0005-0000-0000-00000C800000}"/>
    <cellStyle name="T_KHXDCB_2009_ HDND 2" xfId="14445" xr:uid="{00000000-0005-0000-0000-00000D800000}"/>
    <cellStyle name="T_KHXDCB_2009_ HDND 2 2" xfId="29233" xr:uid="{00000000-0005-0000-0000-00000E800000}"/>
    <cellStyle name="T_KHXDCB_2009_ HDND 2 2 2" xfId="32689" xr:uid="{00000000-0005-0000-0000-00000F800000}"/>
    <cellStyle name="T_KHXDCB_2009_ HDND 2 3" xfId="28387" xr:uid="{00000000-0005-0000-0000-000010800000}"/>
    <cellStyle name="T_KHXDCB_2009_ HDND 3" xfId="8617" xr:uid="{00000000-0005-0000-0000-000011800000}"/>
    <cellStyle name="T_KHXDCB_2009_ HDND_6_Dieuchinh_6thang_2010_Totrinh_HDND" xfId="3654" xr:uid="{00000000-0005-0000-0000-000012800000}"/>
    <cellStyle name="T_KHXDCB_2009_ HDND_6_Dieuchinh_6thang_2010_Totrinh_HDND 2" xfId="14446" xr:uid="{00000000-0005-0000-0000-000013800000}"/>
    <cellStyle name="T_KHXDCB_2009_ HDND_6_Dieuchinh_6thang_2010_Totrinh_HDND 3" xfId="8618" xr:uid="{00000000-0005-0000-0000-000014800000}"/>
    <cellStyle name="T_KHXDCB_2009_ HDND_BCXDCB_6thang_2010_BTV" xfId="3655" xr:uid="{00000000-0005-0000-0000-000015800000}"/>
    <cellStyle name="T_KHXDCB_2009_ HDND_BCXDCB_6thang_2010_BTV 2" xfId="14447" xr:uid="{00000000-0005-0000-0000-000016800000}"/>
    <cellStyle name="T_KHXDCB_2009_ HDND_BCXDCB_6thang_2010_BTV 3" xfId="8619" xr:uid="{00000000-0005-0000-0000-000017800000}"/>
    <cellStyle name="T_KHXDCB_2009_ HDND_Bieu Bo sung_GuichiThu" xfId="3656" xr:uid="{00000000-0005-0000-0000-000018800000}"/>
    <cellStyle name="T_KHXDCB_2009_ HDND_Bieu Bo sung_GuichiThu 2" xfId="14448" xr:uid="{00000000-0005-0000-0000-000019800000}"/>
    <cellStyle name="T_KHXDCB_2009_ HDND_Bieu Bo sung_GuichiThu 3" xfId="8620" xr:uid="{00000000-0005-0000-0000-00001A800000}"/>
    <cellStyle name="T_KHXDCB_2009_ HDND_KH_DTXD_2011_KTNN_Ha" xfId="3657" xr:uid="{00000000-0005-0000-0000-00001B800000}"/>
    <cellStyle name="T_KHXDCB_2009_ HDND_KH_DTXD_2011_KTNN_Ha 2" xfId="14449" xr:uid="{00000000-0005-0000-0000-00001C800000}"/>
    <cellStyle name="T_KHXDCB_2009_ HDND_KH_DTXD_2011_KTNN_Ha 3" xfId="8621" xr:uid="{00000000-0005-0000-0000-00001D800000}"/>
    <cellStyle name="T_KHXDCB_2009_ HDND_KH_DTXD_2011_KTNN_Ha1" xfId="3658" xr:uid="{00000000-0005-0000-0000-00001E800000}"/>
    <cellStyle name="T_KHXDCB_2009_ HDND_KH_DTXD_2011_KTNN_Ha1 2" xfId="14450" xr:uid="{00000000-0005-0000-0000-00001F800000}"/>
    <cellStyle name="T_KHXDCB_2009_ HDND_KH_DTXD_2011_KTNN_Ha1 3" xfId="8622" xr:uid="{00000000-0005-0000-0000-000020800000}"/>
    <cellStyle name="T_KHXDCB_2009_ HDND_Nhucauvon_2010" xfId="3659" xr:uid="{00000000-0005-0000-0000-000021800000}"/>
    <cellStyle name="T_KHXDCB_2009_ HDND_Nhucauvon_2010 2" xfId="14451" xr:uid="{00000000-0005-0000-0000-000022800000}"/>
    <cellStyle name="T_KHXDCB_2009_ HDND_Nhucauvon_2010 3" xfId="8623" xr:uid="{00000000-0005-0000-0000-000023800000}"/>
    <cellStyle name="T_KHXDCB_2009_ HDND_Nhucauvon_2010_6_BCXDCB_6thang_2010_BCH" xfId="3660" xr:uid="{00000000-0005-0000-0000-000024800000}"/>
    <cellStyle name="T_KHXDCB_2009_ HDND_Nhucauvon_2010_6_BCXDCB_6thang_2010_BCH 2" xfId="14452" xr:uid="{00000000-0005-0000-0000-000025800000}"/>
    <cellStyle name="T_KHXDCB_2009_ HDND_Nhucauvon_2010_6_BCXDCB_6thang_2010_BCH 3" xfId="8624" xr:uid="{00000000-0005-0000-0000-000026800000}"/>
    <cellStyle name="T_Mau kiem ke" xfId="3672" xr:uid="{00000000-0005-0000-0000-000048800000}"/>
    <cellStyle name="T_Mau kiem ke 2" xfId="14464" xr:uid="{00000000-0005-0000-0000-000049800000}"/>
    <cellStyle name="T_Mau kiem ke 3" xfId="8636" xr:uid="{00000000-0005-0000-0000-00004A800000}"/>
    <cellStyle name="T_Muc thu-chi KB Ha Tay" xfId="9318" xr:uid="{00000000-0005-0000-0000-00004B800000}"/>
    <cellStyle name="T_Muc thu-chi KB Ha Tay 2" xfId="28444" xr:uid="{00000000-0005-0000-0000-00004C800000}"/>
    <cellStyle name="T_Muc thu-chi KB Ha Tay 2 2" xfId="32479" xr:uid="{00000000-0005-0000-0000-00004D800000}"/>
    <cellStyle name="T_Muc thu-chi KB Ha Tay 3" xfId="28350" xr:uid="{00000000-0005-0000-0000-00004E800000}"/>
    <cellStyle name="T_Muc thu-chi KB Ha Tay_KHKT_tong_quat_BK_(Pb_20.3)(1) (1)" xfId="9319" xr:uid="{00000000-0005-0000-0000-00004F800000}"/>
    <cellStyle name="T_Muc thu-chi KB Ha Tay_KHKT_tong_quat_BK_(Pb_20.3)(1) (1) 2" xfId="28445" xr:uid="{00000000-0005-0000-0000-000050800000}"/>
    <cellStyle name="T_Muc thu-chi KB Ha Tay_KHKT_tong_quat_BK_(Pb_20.3)(1) (1) 2 2" xfId="32480" xr:uid="{00000000-0005-0000-0000-000051800000}"/>
    <cellStyle name="T_Muc thu-chi KB Ha Tay_KHKT_tong_quat_BK_(Pb_20.3)(1) (1) 3" xfId="30772" xr:uid="{00000000-0005-0000-0000-000052800000}"/>
    <cellStyle name="T_Muc thu-chi KB Ha Tay_PL 2 (Nhan su)" xfId="9320" xr:uid="{00000000-0005-0000-0000-000053800000}"/>
    <cellStyle name="T_Muc thu-chi KB Ha Tay_PL 2 (Nhan su) 2" xfId="28446" xr:uid="{00000000-0005-0000-0000-000054800000}"/>
    <cellStyle name="T_Muc thu-chi KB Ha Tay_PL 2 (Nhan su) 2 2" xfId="32481" xr:uid="{00000000-0005-0000-0000-000055800000}"/>
    <cellStyle name="T_Muc thu-chi KB Ha Tay_PL 2 (Nhan su) 3" xfId="31191" xr:uid="{00000000-0005-0000-0000-000056800000}"/>
    <cellStyle name="T_Muc thu-chi KB Ha Tay_PL1 " xfId="9321" xr:uid="{00000000-0005-0000-0000-000057800000}"/>
    <cellStyle name="T_Muc thu-chi KB Ha Tay_PL1  2" xfId="28447" xr:uid="{00000000-0005-0000-0000-000058800000}"/>
    <cellStyle name="T_Muc thu-chi KB Ha Tay_PL1  2 2" xfId="32482" xr:uid="{00000000-0005-0000-0000-000059800000}"/>
    <cellStyle name="T_Muc thu-chi KB Ha Tay_PL1  3" xfId="29308" xr:uid="{00000000-0005-0000-0000-00005A800000}"/>
    <cellStyle name="T_NR 22KV - TBA 3P-320KVA, luoi ha the 3P-4D-380V  kho 4, xi nghiep luong thuc 1" xfId="3676" xr:uid="{00000000-0005-0000-0000-000064800000}"/>
    <cellStyle name="T_NR 22KV - TBA 3P-320KVA, luoi ha the 3P-4D-380V  kho 4, xi nghiep luong thuc 1 2" xfId="14468" xr:uid="{00000000-0005-0000-0000-000065800000}"/>
    <cellStyle name="T_NR 22KV - TBA 3P-320KVA, luoi ha the 3P-4D-380V  kho 4, xi nghiep luong thuc 1 3" xfId="8640" xr:uid="{00000000-0005-0000-0000-000066800000}"/>
    <cellStyle name="T_Nhap" xfId="3673" xr:uid="{00000000-0005-0000-0000-00005B800000}"/>
    <cellStyle name="T_Nhap 2" xfId="14465" xr:uid="{00000000-0005-0000-0000-00005C800000}"/>
    <cellStyle name="T_Nhap 3" xfId="8637" xr:uid="{00000000-0005-0000-0000-00005D800000}"/>
    <cellStyle name="T_Nhucauvon_2010" xfId="3674" xr:uid="{00000000-0005-0000-0000-00005E800000}"/>
    <cellStyle name="T_Nhucauvon_2010 2" xfId="14466" xr:uid="{00000000-0005-0000-0000-00005F800000}"/>
    <cellStyle name="T_Nhucauvon_2010 3" xfId="8638" xr:uid="{00000000-0005-0000-0000-000060800000}"/>
    <cellStyle name="T_Nhucauvon_2010_6_BCXDCB_6thang_2010_BCH" xfId="3675" xr:uid="{00000000-0005-0000-0000-000061800000}"/>
    <cellStyle name="T_Nhucauvon_2010_6_BCXDCB_6thang_2010_BCH 2" xfId="14467" xr:uid="{00000000-0005-0000-0000-000062800000}"/>
    <cellStyle name="T_Nhucauvon_2010_6_BCXDCB_6thang_2010_BCH 3" xfId="8639" xr:uid="{00000000-0005-0000-0000-000063800000}"/>
    <cellStyle name="T_PL 2 (Nhan su)" xfId="9322" xr:uid="{00000000-0005-0000-0000-000088800000}"/>
    <cellStyle name="T_PL 2 (Nhan su) 2" xfId="28448" xr:uid="{00000000-0005-0000-0000-000089800000}"/>
    <cellStyle name="T_PL 2 (Nhan su) 2 2" xfId="32483" xr:uid="{00000000-0005-0000-0000-00008A800000}"/>
    <cellStyle name="T_PL 2 (Nhan su) 3" xfId="29297" xr:uid="{00000000-0005-0000-0000-00008B800000}"/>
    <cellStyle name="T_PL1 " xfId="9323" xr:uid="{00000000-0005-0000-0000-00008C800000}"/>
    <cellStyle name="T_PL1  2" xfId="28449" xr:uid="{00000000-0005-0000-0000-00008D800000}"/>
    <cellStyle name="T_PL1  2 2" xfId="32484" xr:uid="{00000000-0005-0000-0000-00008E800000}"/>
    <cellStyle name="T_PL1  3" xfId="30121" xr:uid="{00000000-0005-0000-0000-00008F800000}"/>
    <cellStyle name="T_Phan ha the" xfId="3677" xr:uid="{00000000-0005-0000-0000-000067800000}"/>
    <cellStyle name="T_Phan ha the 2" xfId="14469" xr:uid="{00000000-0005-0000-0000-000068800000}"/>
    <cellStyle name="T_Phan ha the 3" xfId="8641" xr:uid="{00000000-0005-0000-0000-000069800000}"/>
    <cellStyle name="T_Phanbotindung_2009_KH" xfId="3678" xr:uid="{00000000-0005-0000-0000-00006A800000}"/>
    <cellStyle name="T_Phanbotindung_2009_KH 2" xfId="14470" xr:uid="{00000000-0005-0000-0000-00006B800000}"/>
    <cellStyle name="T_Phanbotindung_2009_KH 2 2" xfId="29234" xr:uid="{00000000-0005-0000-0000-00006C800000}"/>
    <cellStyle name="T_Phanbotindung_2009_KH 2 2 2" xfId="32690" xr:uid="{00000000-0005-0000-0000-00006D800000}"/>
    <cellStyle name="T_Phanbotindung_2009_KH 2 3" xfId="28474" xr:uid="{00000000-0005-0000-0000-00006E800000}"/>
    <cellStyle name="T_Phanbotindung_2009_KH 3" xfId="8642" xr:uid="{00000000-0005-0000-0000-00006F800000}"/>
    <cellStyle name="T_Phanbotindung_2009_KH_6_Dieuchinh_6thang_2010_Totrinh_HDND" xfId="3679" xr:uid="{00000000-0005-0000-0000-000070800000}"/>
    <cellStyle name="T_Phanbotindung_2009_KH_6_Dieuchinh_6thang_2010_Totrinh_HDND 2" xfId="14471" xr:uid="{00000000-0005-0000-0000-000071800000}"/>
    <cellStyle name="T_Phanbotindung_2009_KH_6_Dieuchinh_6thang_2010_Totrinh_HDND 3" xfId="8643" xr:uid="{00000000-0005-0000-0000-000072800000}"/>
    <cellStyle name="T_Phanbotindung_2009_KH_BCXDCB_6thang_2010_BTV" xfId="3680" xr:uid="{00000000-0005-0000-0000-000073800000}"/>
    <cellStyle name="T_Phanbotindung_2009_KH_BCXDCB_6thang_2010_BTV 2" xfId="14472" xr:uid="{00000000-0005-0000-0000-000074800000}"/>
    <cellStyle name="T_Phanbotindung_2009_KH_BCXDCB_6thang_2010_BTV 3" xfId="8644" xr:uid="{00000000-0005-0000-0000-000075800000}"/>
    <cellStyle name="T_Phanbotindung_2009_KH_Bieu Bo sung_GuichiThu" xfId="3681" xr:uid="{00000000-0005-0000-0000-000076800000}"/>
    <cellStyle name="T_Phanbotindung_2009_KH_Bieu Bo sung_GuichiThu 2" xfId="14473" xr:uid="{00000000-0005-0000-0000-000077800000}"/>
    <cellStyle name="T_Phanbotindung_2009_KH_Bieu Bo sung_GuichiThu 3" xfId="8645" xr:uid="{00000000-0005-0000-0000-000078800000}"/>
    <cellStyle name="T_Phanbotindung_2009_KH_KH_DTXD_2011_KTNN_Ha" xfId="3682" xr:uid="{00000000-0005-0000-0000-000079800000}"/>
    <cellStyle name="T_Phanbotindung_2009_KH_KH_DTXD_2011_KTNN_Ha 2" xfId="14474" xr:uid="{00000000-0005-0000-0000-00007A800000}"/>
    <cellStyle name="T_Phanbotindung_2009_KH_KH_DTXD_2011_KTNN_Ha 3" xfId="8646" xr:uid="{00000000-0005-0000-0000-00007B800000}"/>
    <cellStyle name="T_Phanbotindung_2009_KH_KH_DTXD_2011_KTNN_Ha1" xfId="3683" xr:uid="{00000000-0005-0000-0000-00007C800000}"/>
    <cellStyle name="T_Phanbotindung_2009_KH_KH_DTXD_2011_KTNN_Ha1 2" xfId="14475" xr:uid="{00000000-0005-0000-0000-00007D800000}"/>
    <cellStyle name="T_Phanbotindung_2009_KH_KH_DTXD_2011_KTNN_Ha1 3" xfId="8647" xr:uid="{00000000-0005-0000-0000-00007E800000}"/>
    <cellStyle name="T_Phanbotindung_2009_KH_Nhucauvon_2010" xfId="3684" xr:uid="{00000000-0005-0000-0000-00007F800000}"/>
    <cellStyle name="T_Phanbotindung_2009_KH_Nhucauvon_2010 2" xfId="14476" xr:uid="{00000000-0005-0000-0000-000080800000}"/>
    <cellStyle name="T_Phanbotindung_2009_KH_Nhucauvon_2010 3" xfId="8648" xr:uid="{00000000-0005-0000-0000-000081800000}"/>
    <cellStyle name="T_Phanbotindung_2009_KH_Nhucauvon_2010_6_BCXDCB_6thang_2010_BCH" xfId="3685" xr:uid="{00000000-0005-0000-0000-000082800000}"/>
    <cellStyle name="T_Phanbotindung_2009_KH_Nhucauvon_2010_6_BCXDCB_6thang_2010_BCH 2" xfId="14477" xr:uid="{00000000-0005-0000-0000-000083800000}"/>
    <cellStyle name="T_Phanbotindung_2009_KH_Nhucauvon_2010_6_BCXDCB_6thang_2010_BCH 3" xfId="8649" xr:uid="{00000000-0005-0000-0000-000084800000}"/>
    <cellStyle name="T_phu luc thoi gian kiem tra cac du an 8-2007" xfId="3686" xr:uid="{00000000-0005-0000-0000-000085800000}"/>
    <cellStyle name="T_phu luc thoi gian kiem tra cac du an 8-2007 2" xfId="14478" xr:uid="{00000000-0005-0000-0000-000086800000}"/>
    <cellStyle name="T_phu luc thoi gian kiem tra cac du an 8-2007 3" xfId="8650" xr:uid="{00000000-0005-0000-0000-000087800000}"/>
    <cellStyle name="T_QT di chuyen ca phe" xfId="3687" xr:uid="{00000000-0005-0000-0000-000090800000}"/>
    <cellStyle name="T_QT di chuyen ca phe 2" xfId="14479" xr:uid="{00000000-0005-0000-0000-000091800000}"/>
    <cellStyle name="T_QT di chuyen ca phe 3" xfId="8651" xr:uid="{00000000-0005-0000-0000-000092800000}"/>
    <cellStyle name="T_Sheet1" xfId="3688" xr:uid="{00000000-0005-0000-0000-000093800000}"/>
    <cellStyle name="T_Sheet1 2" xfId="14480" xr:uid="{00000000-0005-0000-0000-000094800000}"/>
    <cellStyle name="T_Sheet1 3" xfId="8652" xr:uid="{00000000-0005-0000-0000-000095800000}"/>
    <cellStyle name="T_SuoiTon" xfId="3689" xr:uid="{00000000-0005-0000-0000-000096800000}"/>
    <cellStyle name="T_SuoiTon 2" xfId="14481" xr:uid="{00000000-0005-0000-0000-000097800000}"/>
    <cellStyle name="T_SuoiTon 3" xfId="8653" xr:uid="{00000000-0005-0000-0000-000098800000}"/>
    <cellStyle name="T_Tien luong moi thau goi 1" xfId="3695" xr:uid="{00000000-0005-0000-0000-0000A8800000}"/>
    <cellStyle name="T_Tien luong moi thau goi 1 2" xfId="14487" xr:uid="{00000000-0005-0000-0000-0000A9800000}"/>
    <cellStyle name="T_Tien luong moi thau goi 1 3" xfId="8659" xr:uid="{00000000-0005-0000-0000-0000AA800000}"/>
    <cellStyle name="T_tien2004" xfId="3696" xr:uid="{00000000-0005-0000-0000-0000AB800000}"/>
    <cellStyle name="T_tien2004 2" xfId="14488" xr:uid="{00000000-0005-0000-0000-0000AC800000}"/>
    <cellStyle name="T_tien2004 3" xfId="8660" xr:uid="{00000000-0005-0000-0000-0000AD800000}"/>
    <cellStyle name="T_tien2004_Book1" xfId="3697" xr:uid="{00000000-0005-0000-0000-0000AE800000}"/>
    <cellStyle name="T_tien2004_Book1 2" xfId="14489" xr:uid="{00000000-0005-0000-0000-0000AF800000}"/>
    <cellStyle name="T_tien2004_Book1 3" xfId="8661" xr:uid="{00000000-0005-0000-0000-0000B0800000}"/>
    <cellStyle name="T_tien2004_Book2" xfId="3698" xr:uid="{00000000-0005-0000-0000-0000B1800000}"/>
    <cellStyle name="T_tien2004_Book2 2" xfId="14490" xr:uid="{00000000-0005-0000-0000-0000B2800000}"/>
    <cellStyle name="T_tien2004_Book2 3" xfId="8662" xr:uid="{00000000-0005-0000-0000-0000B3800000}"/>
    <cellStyle name="T_tien2004_TMDTluong_540000(1)" xfId="3700" xr:uid="{00000000-0005-0000-0000-0000B7800000}"/>
    <cellStyle name="T_tien2004_TMDTluong_540000(1) 2" xfId="14492" xr:uid="{00000000-0005-0000-0000-0000B8800000}"/>
    <cellStyle name="T_tien2004_TMDTluong_540000(1) 3" xfId="8664" xr:uid="{00000000-0005-0000-0000-0000B9800000}"/>
    <cellStyle name="T_tien2004_thanh hoa lap du an 062008" xfId="3699" xr:uid="{00000000-0005-0000-0000-0000B4800000}"/>
    <cellStyle name="T_tien2004_thanh hoa lap du an 062008 2" xfId="14491" xr:uid="{00000000-0005-0000-0000-0000B5800000}"/>
    <cellStyle name="T_tien2004_thanh hoa lap du an 062008 3" xfId="8663" xr:uid="{00000000-0005-0000-0000-0000B6800000}"/>
    <cellStyle name="T_TK_HT" xfId="3701" xr:uid="{00000000-0005-0000-0000-0000BA800000}"/>
    <cellStyle name="T_TK_HT 2" xfId="14493" xr:uid="{00000000-0005-0000-0000-0000BB800000}"/>
    <cellStyle name="T_TK_HT 3" xfId="8665" xr:uid="{00000000-0005-0000-0000-0000BC800000}"/>
    <cellStyle name="T_TMDTluong_540000(1)" xfId="3702" xr:uid="{00000000-0005-0000-0000-0000BD800000}"/>
    <cellStyle name="T_TMDTluong_540000(1) 2" xfId="14494" xr:uid="{00000000-0005-0000-0000-0000BE800000}"/>
    <cellStyle name="T_TMDTluong_540000(1) 3" xfId="8666" xr:uid="{00000000-0005-0000-0000-0000BF800000}"/>
    <cellStyle name="T_THKLTL702" xfId="3690" xr:uid="{00000000-0005-0000-0000-000099800000}"/>
    <cellStyle name="T_THKLTL702 2" xfId="14482" xr:uid="{00000000-0005-0000-0000-00009A800000}"/>
    <cellStyle name="T_THKLTL702 3" xfId="8654" xr:uid="{00000000-0005-0000-0000-00009B800000}"/>
    <cellStyle name="T_THKLTL702_Book1" xfId="3691" xr:uid="{00000000-0005-0000-0000-00009C800000}"/>
    <cellStyle name="T_THKLTL702_Book1 2" xfId="14483" xr:uid="{00000000-0005-0000-0000-00009D800000}"/>
    <cellStyle name="T_THKLTL702_Book1 3" xfId="8655" xr:uid="{00000000-0005-0000-0000-00009E800000}"/>
    <cellStyle name="T_THKLTL702_Book2" xfId="3692" xr:uid="{00000000-0005-0000-0000-00009F800000}"/>
    <cellStyle name="T_THKLTL702_Book2 2" xfId="14484" xr:uid="{00000000-0005-0000-0000-0000A0800000}"/>
    <cellStyle name="T_THKLTL702_Book2 3" xfId="8656" xr:uid="{00000000-0005-0000-0000-0000A1800000}"/>
    <cellStyle name="T_THKLTL702_TMDTluong_540000(1)" xfId="3694" xr:uid="{00000000-0005-0000-0000-0000A5800000}"/>
    <cellStyle name="T_THKLTL702_TMDTluong_540000(1) 2" xfId="14486" xr:uid="{00000000-0005-0000-0000-0000A6800000}"/>
    <cellStyle name="T_THKLTL702_TMDTluong_540000(1) 3" xfId="8658" xr:uid="{00000000-0005-0000-0000-0000A7800000}"/>
    <cellStyle name="T_THKLTL702_thanh hoa lap du an 062008" xfId="3693" xr:uid="{00000000-0005-0000-0000-0000A2800000}"/>
    <cellStyle name="T_THKLTL702_thanh hoa lap du an 062008 2" xfId="14485" xr:uid="{00000000-0005-0000-0000-0000A3800000}"/>
    <cellStyle name="T_THKLTL702_thanh hoa lap du an 062008 3" xfId="8657" xr:uid="{00000000-0005-0000-0000-0000A4800000}"/>
    <cellStyle name="T_Worksheet in D: ... Hoan thien 5goi theo KL cu 28-06 4.Cong 5goi Coc 33-Km1+490.13 Cong coc 33-km1+490.13" xfId="3703" xr:uid="{00000000-0005-0000-0000-0000C0800000}"/>
    <cellStyle name="T_Worksheet in D: ... Hoan thien 5goi theo KL cu 28-06 4.Cong 5goi Coc 33-Km1+490.13 Cong coc 33-km1+490.13 2" xfId="14495" xr:uid="{00000000-0005-0000-0000-0000C1800000}"/>
    <cellStyle name="T_Worksheet in D: ... Hoan thien 5goi theo KL cu 28-06 4.Cong 5goi Coc 33-Km1+490.13 Cong coc 33-km1+490.13 3" xfId="8667" xr:uid="{00000000-0005-0000-0000-0000C2800000}"/>
    <cellStyle name="T_Worksheet in D: ... Hoan thien 5goi theo KL cu 28-06 4.Cong 5goi Coc 33-Km1+490.13 Cong coc 33-km1+490.13_TMDTluong_540000(1)" xfId="3704" xr:uid="{00000000-0005-0000-0000-0000C3800000}"/>
    <cellStyle name="T_Worksheet in D: ... Hoan thien 5goi theo KL cu 28-06 4.Cong 5goi Coc 33-Km1+490.13 Cong coc 33-km1+490.13_TMDTluong_540000(1) 2" xfId="14496" xr:uid="{00000000-0005-0000-0000-0000C4800000}"/>
    <cellStyle name="T_Worksheet in D: ... Hoan thien 5goi theo KL cu 28-06 4.Cong 5goi Coc 33-Km1+490.13 Cong coc 33-km1+490.13_TMDTluong_540000(1) 3" xfId="8668" xr:uid="{00000000-0005-0000-0000-0000C5800000}"/>
    <cellStyle name="Tan" xfId="3705" xr:uid="{00000000-0005-0000-0000-0000C6800000}"/>
    <cellStyle name="Tan 2" xfId="14497" xr:uid="{00000000-0005-0000-0000-0000C7800000}"/>
    <cellStyle name="Tan 3" xfId="8669" xr:uid="{00000000-0005-0000-0000-0000C8800000}"/>
    <cellStyle name="Text Indent A" xfId="3706" xr:uid="{00000000-0005-0000-0000-0000C9800000}"/>
    <cellStyle name="Text Indent A 2" xfId="14498" xr:uid="{00000000-0005-0000-0000-0000CA800000}"/>
    <cellStyle name="Text Indent A 3" xfId="8670" xr:uid="{00000000-0005-0000-0000-0000CB800000}"/>
    <cellStyle name="Text Indent A 3 2" xfId="28156" xr:uid="{00000000-0005-0000-0000-0000CC800000}"/>
    <cellStyle name="Text Indent A 4" xfId="5993" xr:uid="{00000000-0005-0000-0000-0000CD800000}"/>
    <cellStyle name="Text Indent B" xfId="3707" xr:uid="{00000000-0005-0000-0000-0000CE800000}"/>
    <cellStyle name="Text Indent B 2" xfId="14499" xr:uid="{00000000-0005-0000-0000-0000CF800000}"/>
    <cellStyle name="Text Indent B 3" xfId="8671" xr:uid="{00000000-0005-0000-0000-0000D0800000}"/>
    <cellStyle name="Text Indent B 3 2" xfId="28157" xr:uid="{00000000-0005-0000-0000-0000D1800000}"/>
    <cellStyle name="Text Indent B 4" xfId="5992" xr:uid="{00000000-0005-0000-0000-0000D2800000}"/>
    <cellStyle name="Text Indent C" xfId="3708" xr:uid="{00000000-0005-0000-0000-0000D3800000}"/>
    <cellStyle name="Text Indent C 2" xfId="14500" xr:uid="{00000000-0005-0000-0000-0000D4800000}"/>
    <cellStyle name="Text Indent C 3" xfId="8672" xr:uid="{00000000-0005-0000-0000-0000D5800000}"/>
    <cellStyle name="Text Indent C 3 2" xfId="28158" xr:uid="{00000000-0005-0000-0000-0000D6800000}"/>
    <cellStyle name="Text Indent C 4" xfId="5991" xr:uid="{00000000-0005-0000-0000-0000D7800000}"/>
    <cellStyle name="Tiªu ®Ì" xfId="9333" xr:uid="{00000000-0005-0000-0000-000037810000}"/>
    <cellStyle name="TiÓu môc" xfId="9334" xr:uid="{00000000-0005-0000-0000-000038810000}"/>
    <cellStyle name="TiÓu môc 2" xfId="16304" xr:uid="{00000000-0005-0000-0000-000039810000}"/>
    <cellStyle name="TiÓu môc 2 2" xfId="24135" xr:uid="{00000000-0005-0000-0000-00003A810000}"/>
    <cellStyle name="TiÓu môc 2 2 2" xfId="32849" xr:uid="{00000000-0005-0000-0000-00003B810000}"/>
    <cellStyle name="TiÓu môc 2 3" xfId="32222" xr:uid="{00000000-0005-0000-0000-00003C810000}"/>
    <cellStyle name="TiÓu môc 2 3 2" xfId="32861" xr:uid="{00000000-0005-0000-0000-00003D810000}"/>
    <cellStyle name="TiÓu môc 2 4" xfId="32834" xr:uid="{00000000-0005-0000-0000-00003E810000}"/>
    <cellStyle name="TiÓu môc 3" xfId="16256" xr:uid="{00000000-0005-0000-0000-00003F810000}"/>
    <cellStyle name="TiÓu môc 3 2" xfId="24085" xr:uid="{00000000-0005-0000-0000-000040810000}"/>
    <cellStyle name="TiÓu môc 3 2 2" xfId="32847" xr:uid="{00000000-0005-0000-0000-000041810000}"/>
    <cellStyle name="TiÓu môc 3 3" xfId="32832" xr:uid="{00000000-0005-0000-0000-000042810000}"/>
    <cellStyle name="TiÓu môc 4" xfId="20284" xr:uid="{00000000-0005-0000-0000-000043810000}"/>
    <cellStyle name="TiÓu môc 4 2" xfId="32845" xr:uid="{00000000-0005-0000-0000-000044810000}"/>
    <cellStyle name="TiÓu môc 5" xfId="31991" xr:uid="{00000000-0005-0000-0000-000045810000}"/>
    <cellStyle name="TiÓu môc 5 2" xfId="32859" xr:uid="{00000000-0005-0000-0000-000046810000}"/>
    <cellStyle name="TiÓu môc 6" xfId="15432" xr:uid="{00000000-0005-0000-0000-000047810000}"/>
    <cellStyle name="tit1" xfId="3723" xr:uid="{00000000-0005-0000-0000-000048810000}"/>
    <cellStyle name="tit1 2" xfId="14514" xr:uid="{00000000-0005-0000-0000-000049810000}"/>
    <cellStyle name="tit1 3" xfId="8688" xr:uid="{00000000-0005-0000-0000-00004A810000}"/>
    <cellStyle name="tit2" xfId="3724" xr:uid="{00000000-0005-0000-0000-00004B810000}"/>
    <cellStyle name="tit2 2" xfId="14515" xr:uid="{00000000-0005-0000-0000-00004C810000}"/>
    <cellStyle name="tit2 3" xfId="8689" xr:uid="{00000000-0005-0000-0000-00004D810000}"/>
    <cellStyle name="tit3" xfId="3725" xr:uid="{00000000-0005-0000-0000-00004E810000}"/>
    <cellStyle name="tit3 2" xfId="14516" xr:uid="{00000000-0005-0000-0000-00004F810000}"/>
    <cellStyle name="tit3 3" xfId="8690" xr:uid="{00000000-0005-0000-0000-000050810000}"/>
    <cellStyle name="tit4" xfId="3726" xr:uid="{00000000-0005-0000-0000-000051810000}"/>
    <cellStyle name="tit4 2" xfId="14517" xr:uid="{00000000-0005-0000-0000-000052810000}"/>
    <cellStyle name="tit4 3" xfId="8691" xr:uid="{00000000-0005-0000-0000-000053810000}"/>
    <cellStyle name="Title 10" xfId="3727" xr:uid="{00000000-0005-0000-0000-000054810000}"/>
    <cellStyle name="Title 10 2" xfId="14518" xr:uid="{00000000-0005-0000-0000-000055810000}"/>
    <cellStyle name="Title 10 3" xfId="8692" xr:uid="{00000000-0005-0000-0000-000056810000}"/>
    <cellStyle name="Title 11" xfId="3728" xr:uid="{00000000-0005-0000-0000-000057810000}"/>
    <cellStyle name="Title 11 2" xfId="14519" xr:uid="{00000000-0005-0000-0000-000058810000}"/>
    <cellStyle name="Title 11 3" xfId="8693" xr:uid="{00000000-0005-0000-0000-000059810000}"/>
    <cellStyle name="Title 12" xfId="3729" xr:uid="{00000000-0005-0000-0000-00005A810000}"/>
    <cellStyle name="Title 12 2" xfId="14520" xr:uid="{00000000-0005-0000-0000-00005B810000}"/>
    <cellStyle name="Title 12 3" xfId="8694" xr:uid="{00000000-0005-0000-0000-00005C810000}"/>
    <cellStyle name="Title 13" xfId="3730" xr:uid="{00000000-0005-0000-0000-00005D810000}"/>
    <cellStyle name="Title 13 2" xfId="14521" xr:uid="{00000000-0005-0000-0000-00005E810000}"/>
    <cellStyle name="Title 13 3" xfId="8695" xr:uid="{00000000-0005-0000-0000-00005F810000}"/>
    <cellStyle name="Title 2" xfId="3731" xr:uid="{00000000-0005-0000-0000-000060810000}"/>
    <cellStyle name="Title 2 2" xfId="8696" xr:uid="{00000000-0005-0000-0000-000061810000}"/>
    <cellStyle name="Title 2 3" xfId="8697" xr:uid="{00000000-0005-0000-0000-000062810000}"/>
    <cellStyle name="Title 2 4" xfId="9335" xr:uid="{00000000-0005-0000-0000-000063810000}"/>
    <cellStyle name="Title 2 5" xfId="9571" xr:uid="{00000000-0005-0000-0000-000064810000}"/>
    <cellStyle name="Title 2 6" xfId="5613" xr:uid="{00000000-0005-0000-0000-000065810000}"/>
    <cellStyle name="Title 2 6 2" xfId="27632" xr:uid="{00000000-0005-0000-0000-000066810000}"/>
    <cellStyle name="Title 3" xfId="3732" xr:uid="{00000000-0005-0000-0000-000067810000}"/>
    <cellStyle name="Title 3 2" xfId="14522" xr:uid="{00000000-0005-0000-0000-000068810000}"/>
    <cellStyle name="Title 3 3" xfId="8698" xr:uid="{00000000-0005-0000-0000-000069810000}"/>
    <cellStyle name="Title 3 3 2" xfId="27633" xr:uid="{00000000-0005-0000-0000-00006A810000}"/>
    <cellStyle name="Title 4" xfId="3733" xr:uid="{00000000-0005-0000-0000-00006B810000}"/>
    <cellStyle name="Title 4 2" xfId="14523" xr:uid="{00000000-0005-0000-0000-00006C810000}"/>
    <cellStyle name="Title 4 3" xfId="8699" xr:uid="{00000000-0005-0000-0000-00006D810000}"/>
    <cellStyle name="Title 4 3 2" xfId="27634" xr:uid="{00000000-0005-0000-0000-00006E810000}"/>
    <cellStyle name="Title 5" xfId="3734" xr:uid="{00000000-0005-0000-0000-00006F810000}"/>
    <cellStyle name="Title 5 2" xfId="14524" xr:uid="{00000000-0005-0000-0000-000070810000}"/>
    <cellStyle name="Title 5 3" xfId="8700" xr:uid="{00000000-0005-0000-0000-000071810000}"/>
    <cellStyle name="Title 5 3 2" xfId="27635" xr:uid="{00000000-0005-0000-0000-000072810000}"/>
    <cellStyle name="Title 6" xfId="3735" xr:uid="{00000000-0005-0000-0000-000073810000}"/>
    <cellStyle name="Title 6 2" xfId="14525" xr:uid="{00000000-0005-0000-0000-000074810000}"/>
    <cellStyle name="Title 6 3" xfId="8701" xr:uid="{00000000-0005-0000-0000-000075810000}"/>
    <cellStyle name="Title 6 3 2" xfId="27636" xr:uid="{00000000-0005-0000-0000-000076810000}"/>
    <cellStyle name="Title 7" xfId="3736" xr:uid="{00000000-0005-0000-0000-000077810000}"/>
    <cellStyle name="Title 7 2" xfId="14526" xr:uid="{00000000-0005-0000-0000-000078810000}"/>
    <cellStyle name="Title 7 3" xfId="8702" xr:uid="{00000000-0005-0000-0000-000079810000}"/>
    <cellStyle name="Title 7 3 2" xfId="27637" xr:uid="{00000000-0005-0000-0000-00007A810000}"/>
    <cellStyle name="Title 8" xfId="3737" xr:uid="{00000000-0005-0000-0000-00007B810000}"/>
    <cellStyle name="Title 8 2" xfId="14527" xr:uid="{00000000-0005-0000-0000-00007C810000}"/>
    <cellStyle name="Title 8 3" xfId="8703" xr:uid="{00000000-0005-0000-0000-00007D810000}"/>
    <cellStyle name="Title 8 3 2" xfId="27638" xr:uid="{00000000-0005-0000-0000-00007E810000}"/>
    <cellStyle name="Title 9" xfId="3738" xr:uid="{00000000-0005-0000-0000-00007F810000}"/>
    <cellStyle name="Title 9 2" xfId="14528" xr:uid="{00000000-0005-0000-0000-000080810000}"/>
    <cellStyle name="Title 9 3" xfId="8704" xr:uid="{00000000-0005-0000-0000-000081810000}"/>
    <cellStyle name="Tongcong" xfId="3739" xr:uid="{00000000-0005-0000-0000-000082810000}"/>
    <cellStyle name="Tongcong 2" xfId="14529" xr:uid="{00000000-0005-0000-0000-000083810000}"/>
    <cellStyle name="Tongcong 3" xfId="8705" xr:uid="{00000000-0005-0000-0000-000084810000}"/>
    <cellStyle name="Total 10" xfId="3740" xr:uid="{00000000-0005-0000-0000-000085810000}"/>
    <cellStyle name="Total 10 2" xfId="14530" xr:uid="{00000000-0005-0000-0000-000086810000}"/>
    <cellStyle name="Total 10 2 2" xfId="29235" xr:uid="{00000000-0005-0000-0000-000087810000}"/>
    <cellStyle name="Total 10 2 2 2" xfId="32691" xr:uid="{00000000-0005-0000-0000-000088810000}"/>
    <cellStyle name="Total 10 2 3" xfId="28204" xr:uid="{00000000-0005-0000-0000-000089810000}"/>
    <cellStyle name="Total 10 3" xfId="8706" xr:uid="{00000000-0005-0000-0000-00008A810000}"/>
    <cellStyle name="Total 11" xfId="3741" xr:uid="{00000000-0005-0000-0000-00008B810000}"/>
    <cellStyle name="Total 11 2" xfId="14531" xr:uid="{00000000-0005-0000-0000-00008C810000}"/>
    <cellStyle name="Total 11 2 2" xfId="29236" xr:uid="{00000000-0005-0000-0000-00008D810000}"/>
    <cellStyle name="Total 11 2 2 2" xfId="32692" xr:uid="{00000000-0005-0000-0000-00008E810000}"/>
    <cellStyle name="Total 11 2 3" xfId="29032" xr:uid="{00000000-0005-0000-0000-00008F810000}"/>
    <cellStyle name="Total 11 3" xfId="8707" xr:uid="{00000000-0005-0000-0000-000090810000}"/>
    <cellStyle name="Total 12" xfId="3742" xr:uid="{00000000-0005-0000-0000-000091810000}"/>
    <cellStyle name="Total 12 2" xfId="14532" xr:uid="{00000000-0005-0000-0000-000092810000}"/>
    <cellStyle name="Total 12 2 2" xfId="29237" xr:uid="{00000000-0005-0000-0000-000093810000}"/>
    <cellStyle name="Total 12 2 2 2" xfId="32693" xr:uid="{00000000-0005-0000-0000-000094810000}"/>
    <cellStyle name="Total 12 2 3" xfId="31194" xr:uid="{00000000-0005-0000-0000-000095810000}"/>
    <cellStyle name="Total 12 3" xfId="8708" xr:uid="{00000000-0005-0000-0000-000096810000}"/>
    <cellStyle name="Total 13" xfId="3743" xr:uid="{00000000-0005-0000-0000-000097810000}"/>
    <cellStyle name="Total 13 2" xfId="14533" xr:uid="{00000000-0005-0000-0000-000098810000}"/>
    <cellStyle name="Total 13 2 2" xfId="29238" xr:uid="{00000000-0005-0000-0000-000099810000}"/>
    <cellStyle name="Total 13 2 2 2" xfId="32694" xr:uid="{00000000-0005-0000-0000-00009A810000}"/>
    <cellStyle name="Total 13 2 3" xfId="29039" xr:uid="{00000000-0005-0000-0000-00009B810000}"/>
    <cellStyle name="Total 13 3" xfId="8709" xr:uid="{00000000-0005-0000-0000-00009C810000}"/>
    <cellStyle name="Total 2" xfId="3744" xr:uid="{00000000-0005-0000-0000-00009D810000}"/>
    <cellStyle name="Total 2 10" xfId="31171" xr:uid="{00000000-0005-0000-0000-00009E810000}"/>
    <cellStyle name="Total 2 2" xfId="8710" xr:uid="{00000000-0005-0000-0000-00009F810000}"/>
    <cellStyle name="Total 2 3" xfId="8711" xr:uid="{00000000-0005-0000-0000-0000A0810000}"/>
    <cellStyle name="Total 2 4" xfId="9336" xr:uid="{00000000-0005-0000-0000-0000A1810000}"/>
    <cellStyle name="Total 2 4 2" xfId="29913" xr:uid="{00000000-0005-0000-0000-0000A2810000}"/>
    <cellStyle name="Total 2 5" xfId="9572" xr:uid="{00000000-0005-0000-0000-0000A3810000}"/>
    <cellStyle name="Total 2 5 2" xfId="28324" xr:uid="{00000000-0005-0000-0000-0000A4810000}"/>
    <cellStyle name="Total 2 6" xfId="14534" xr:uid="{00000000-0005-0000-0000-0000A5810000}"/>
    <cellStyle name="Total 2 6 2" xfId="29239" xr:uid="{00000000-0005-0000-0000-0000A6810000}"/>
    <cellStyle name="Total 2 6 2 2" xfId="32695" xr:uid="{00000000-0005-0000-0000-0000A7810000}"/>
    <cellStyle name="Total 2 6 3" xfId="29314" xr:uid="{00000000-0005-0000-0000-0000A8810000}"/>
    <cellStyle name="Total 2 7" xfId="5614" xr:uid="{00000000-0005-0000-0000-0000A9810000}"/>
    <cellStyle name="Total 2 7 2" xfId="27639" xr:uid="{00000000-0005-0000-0000-0000AA810000}"/>
    <cellStyle name="Total 2 8" xfId="28159" xr:uid="{00000000-0005-0000-0000-0000AB810000}"/>
    <cellStyle name="Total 2 8 2" xfId="31228" xr:uid="{00000000-0005-0000-0000-0000AC810000}"/>
    <cellStyle name="Total 2 9" xfId="28320" xr:uid="{00000000-0005-0000-0000-0000AD810000}"/>
    <cellStyle name="Total 2 9 2" xfId="32459" xr:uid="{00000000-0005-0000-0000-0000AE810000}"/>
    <cellStyle name="Total 3" xfId="3745" xr:uid="{00000000-0005-0000-0000-0000AF810000}"/>
    <cellStyle name="Total 3 2" xfId="14535" xr:uid="{00000000-0005-0000-0000-0000B0810000}"/>
    <cellStyle name="Total 3 2 2" xfId="29240" xr:uid="{00000000-0005-0000-0000-0000B1810000}"/>
    <cellStyle name="Total 3 2 2 2" xfId="32696" xr:uid="{00000000-0005-0000-0000-0000B2810000}"/>
    <cellStyle name="Total 3 2 3" xfId="30777" xr:uid="{00000000-0005-0000-0000-0000B3810000}"/>
    <cellStyle name="Total 3 3" xfId="8712" xr:uid="{00000000-0005-0000-0000-0000B4810000}"/>
    <cellStyle name="Total 3 3 2" xfId="27640" xr:uid="{00000000-0005-0000-0000-0000B5810000}"/>
    <cellStyle name="Total 4" xfId="3746" xr:uid="{00000000-0005-0000-0000-0000B6810000}"/>
    <cellStyle name="Total 4 2" xfId="14536" xr:uid="{00000000-0005-0000-0000-0000B7810000}"/>
    <cellStyle name="Total 4 2 2" xfId="29241" xr:uid="{00000000-0005-0000-0000-0000B8810000}"/>
    <cellStyle name="Total 4 2 2 2" xfId="32697" xr:uid="{00000000-0005-0000-0000-0000B9810000}"/>
    <cellStyle name="Total 4 2 3" xfId="29286" xr:uid="{00000000-0005-0000-0000-0000BA810000}"/>
    <cellStyle name="Total 4 3" xfId="8713" xr:uid="{00000000-0005-0000-0000-0000BB810000}"/>
    <cellStyle name="Total 4 3 2" xfId="27641" xr:uid="{00000000-0005-0000-0000-0000BC810000}"/>
    <cellStyle name="Total 5" xfId="3747" xr:uid="{00000000-0005-0000-0000-0000BD810000}"/>
    <cellStyle name="Total 5 2" xfId="14537" xr:uid="{00000000-0005-0000-0000-0000BE810000}"/>
    <cellStyle name="Total 5 2 2" xfId="29242" xr:uid="{00000000-0005-0000-0000-0000BF810000}"/>
    <cellStyle name="Total 5 2 2 2" xfId="32698" xr:uid="{00000000-0005-0000-0000-0000C0810000}"/>
    <cellStyle name="Total 5 2 3" xfId="29947" xr:uid="{00000000-0005-0000-0000-0000C1810000}"/>
    <cellStyle name="Total 5 3" xfId="8714" xr:uid="{00000000-0005-0000-0000-0000C2810000}"/>
    <cellStyle name="Total 5 3 2" xfId="27642" xr:uid="{00000000-0005-0000-0000-0000C3810000}"/>
    <cellStyle name="Total 6" xfId="3748" xr:uid="{00000000-0005-0000-0000-0000C4810000}"/>
    <cellStyle name="Total 6 2" xfId="14538" xr:uid="{00000000-0005-0000-0000-0000C5810000}"/>
    <cellStyle name="Total 6 2 2" xfId="29243" xr:uid="{00000000-0005-0000-0000-0000C6810000}"/>
    <cellStyle name="Total 6 2 2 2" xfId="32699" xr:uid="{00000000-0005-0000-0000-0000C7810000}"/>
    <cellStyle name="Total 6 2 3" xfId="28408" xr:uid="{00000000-0005-0000-0000-0000C8810000}"/>
    <cellStyle name="Total 6 3" xfId="8715" xr:uid="{00000000-0005-0000-0000-0000C9810000}"/>
    <cellStyle name="Total 6 3 2" xfId="27643" xr:uid="{00000000-0005-0000-0000-0000CA810000}"/>
    <cellStyle name="Total 7" xfId="3749" xr:uid="{00000000-0005-0000-0000-0000CB810000}"/>
    <cellStyle name="Total 7 2" xfId="14539" xr:uid="{00000000-0005-0000-0000-0000CC810000}"/>
    <cellStyle name="Total 7 2 2" xfId="29244" xr:uid="{00000000-0005-0000-0000-0000CD810000}"/>
    <cellStyle name="Total 7 2 2 2" xfId="32700" xr:uid="{00000000-0005-0000-0000-0000CE810000}"/>
    <cellStyle name="Total 7 2 3" xfId="28376" xr:uid="{00000000-0005-0000-0000-0000CF810000}"/>
    <cellStyle name="Total 7 3" xfId="8716" xr:uid="{00000000-0005-0000-0000-0000D0810000}"/>
    <cellStyle name="Total 7 3 2" xfId="27644" xr:uid="{00000000-0005-0000-0000-0000D1810000}"/>
    <cellStyle name="Total 8" xfId="3750" xr:uid="{00000000-0005-0000-0000-0000D2810000}"/>
    <cellStyle name="Total 8 2" xfId="14540" xr:uid="{00000000-0005-0000-0000-0000D3810000}"/>
    <cellStyle name="Total 8 2 2" xfId="29245" xr:uid="{00000000-0005-0000-0000-0000D4810000}"/>
    <cellStyle name="Total 8 2 2 2" xfId="32701" xr:uid="{00000000-0005-0000-0000-0000D5810000}"/>
    <cellStyle name="Total 8 2 3" xfId="28382" xr:uid="{00000000-0005-0000-0000-0000D6810000}"/>
    <cellStyle name="Total 8 3" xfId="8717" xr:uid="{00000000-0005-0000-0000-0000D7810000}"/>
    <cellStyle name="Total 8 3 2" xfId="27645" xr:uid="{00000000-0005-0000-0000-0000D8810000}"/>
    <cellStyle name="Total 9" xfId="3751" xr:uid="{00000000-0005-0000-0000-0000D9810000}"/>
    <cellStyle name="Total 9 2" xfId="14541" xr:uid="{00000000-0005-0000-0000-0000DA810000}"/>
    <cellStyle name="Total 9 2 2" xfId="29246" xr:uid="{00000000-0005-0000-0000-0000DB810000}"/>
    <cellStyle name="Total 9 2 2 2" xfId="32702" xr:uid="{00000000-0005-0000-0000-0000DC810000}"/>
    <cellStyle name="Total 9 2 3" xfId="29024" xr:uid="{00000000-0005-0000-0000-0000DD810000}"/>
    <cellStyle name="Total 9 3" xfId="8718" xr:uid="{00000000-0005-0000-0000-0000DE810000}"/>
    <cellStyle name="th" xfId="3709" xr:uid="{00000000-0005-0000-0000-0000D8800000}"/>
    <cellStyle name="th 10" xfId="19934" xr:uid="{00000000-0005-0000-0000-0000D9800000}"/>
    <cellStyle name="th 10 2" xfId="28207" xr:uid="{00000000-0005-0000-0000-0000DA800000}"/>
    <cellStyle name="th 11" xfId="27631" xr:uid="{00000000-0005-0000-0000-0000DB800000}"/>
    <cellStyle name="th 11 2" xfId="30986" xr:uid="{00000000-0005-0000-0000-0000DC800000}"/>
    <cellStyle name="th 11 2 2" xfId="32729" xr:uid="{00000000-0005-0000-0000-0000DD800000}"/>
    <cellStyle name="th 11 3" xfId="29999" xr:uid="{00000000-0005-0000-0000-0000DE800000}"/>
    <cellStyle name="th 12" xfId="27681" xr:uid="{00000000-0005-0000-0000-0000DF800000}"/>
    <cellStyle name="th 12 2" xfId="31016" xr:uid="{00000000-0005-0000-0000-0000E0800000}"/>
    <cellStyle name="th 12 2 2" xfId="32750" xr:uid="{00000000-0005-0000-0000-0000E1800000}"/>
    <cellStyle name="th 12 3" xfId="28467" xr:uid="{00000000-0005-0000-0000-0000E2800000}"/>
    <cellStyle name="th 13" xfId="28160" xr:uid="{00000000-0005-0000-0000-0000E3800000}"/>
    <cellStyle name="th 13 2" xfId="31229" xr:uid="{00000000-0005-0000-0000-0000E4800000}"/>
    <cellStyle name="th 14" xfId="15702" xr:uid="{00000000-0005-0000-0000-0000E5800000}"/>
    <cellStyle name="th 2" xfId="9324" xr:uid="{00000000-0005-0000-0000-0000E6800000}"/>
    <cellStyle name="th 2 2" xfId="9325" xr:uid="{00000000-0005-0000-0000-0000E7800000}"/>
    <cellStyle name="th 2 2 2" xfId="28451" xr:uid="{00000000-0005-0000-0000-0000E8800000}"/>
    <cellStyle name="th 2 2 2 2" xfId="32486" xr:uid="{00000000-0005-0000-0000-0000E9800000}"/>
    <cellStyle name="th 2 2 3" xfId="28397" xr:uid="{00000000-0005-0000-0000-0000EA800000}"/>
    <cellStyle name="th 2 3" xfId="9568" xr:uid="{00000000-0005-0000-0000-0000EB800000}"/>
    <cellStyle name="th 2 3 2" xfId="28463" xr:uid="{00000000-0005-0000-0000-0000EC800000}"/>
    <cellStyle name="th 2 3 2 2" xfId="32498" xr:uid="{00000000-0005-0000-0000-0000ED800000}"/>
    <cellStyle name="th 2 3 3" xfId="28346" xr:uid="{00000000-0005-0000-0000-0000EE800000}"/>
    <cellStyle name="th 2 4" xfId="28450" xr:uid="{00000000-0005-0000-0000-0000EF800000}"/>
    <cellStyle name="th 2 4 2" xfId="32485" xr:uid="{00000000-0005-0000-0000-0000F0800000}"/>
    <cellStyle name="th 2 5" xfId="29025" xr:uid="{00000000-0005-0000-0000-0000F1800000}"/>
    <cellStyle name="th 2_KHKT_tong_quat_BK_(Pb_20.3)(1) (1)" xfId="9327" xr:uid="{00000000-0005-0000-0000-0000F2800000}"/>
    <cellStyle name="th 3" xfId="9328" xr:uid="{00000000-0005-0000-0000-0000F3800000}"/>
    <cellStyle name="th 3 2" xfId="28452" xr:uid="{00000000-0005-0000-0000-0000F4800000}"/>
    <cellStyle name="th 3 2 2" xfId="32487" xr:uid="{00000000-0005-0000-0000-0000F5800000}"/>
    <cellStyle name="th 3 3" xfId="29273" xr:uid="{00000000-0005-0000-0000-0000F6800000}"/>
    <cellStyle name="th 4" xfId="9567" xr:uid="{00000000-0005-0000-0000-0000F7800000}"/>
    <cellStyle name="th 4 2" xfId="28462" xr:uid="{00000000-0005-0000-0000-0000F8800000}"/>
    <cellStyle name="th 4 2 2" xfId="32497" xr:uid="{00000000-0005-0000-0000-0000F9800000}"/>
    <cellStyle name="th 4 3" xfId="28335" xr:uid="{00000000-0005-0000-0000-0000FA800000}"/>
    <cellStyle name="th 5" xfId="14501" xr:uid="{00000000-0005-0000-0000-0000FB800000}"/>
    <cellStyle name="th 5 2" xfId="28396" xr:uid="{00000000-0005-0000-0000-0000FC800000}"/>
    <cellStyle name="th 6" xfId="8673" xr:uid="{00000000-0005-0000-0000-0000FD800000}"/>
    <cellStyle name="th 6 2" xfId="31187" xr:uid="{00000000-0005-0000-0000-0000FE800000}"/>
    <cellStyle name="th 6 3" xfId="19703" xr:uid="{00000000-0005-0000-0000-0000FF800000}"/>
    <cellStyle name="th 7" xfId="15516" xr:uid="{00000000-0005-0000-0000-000000810000}"/>
    <cellStyle name="th 7 2" xfId="31174" xr:uid="{00000000-0005-0000-0000-000001810000}"/>
    <cellStyle name="th 7 3" xfId="19722" xr:uid="{00000000-0005-0000-0000-000002810000}"/>
    <cellStyle name="th 8" xfId="19936" xr:uid="{00000000-0005-0000-0000-000003810000}"/>
    <cellStyle name="th 8 2" xfId="29329" xr:uid="{00000000-0005-0000-0000-000004810000}"/>
    <cellStyle name="th 9" xfId="19592" xr:uid="{00000000-0005-0000-0000-000005810000}"/>
    <cellStyle name="th 9 2" xfId="29264" xr:uid="{00000000-0005-0000-0000-000006810000}"/>
    <cellStyle name="th_KHKT_tong_quat_BK_(Pb_20.3)(1) (1)" xfId="9329" xr:uid="{00000000-0005-0000-0000-000007810000}"/>
    <cellStyle name="þ_x001d_ð¤_x000c_¯þ_x0014__x000d_¨þU_x0001_À_x0004_ _x0015__x000f__x0001__x0001_" xfId="3710" xr:uid="{00000000-0005-0000-0000-000008810000}"/>
    <cellStyle name="þ_x001d_ð¤_x000c_¯þ_x0014__x000d_¨þU_x0001_À_x0004_ _x0015__x000f__x0001__x0001_ 2" xfId="9330" xr:uid="{00000000-0005-0000-0000-000009810000}"/>
    <cellStyle name="þ_x001d_ð¤_x000c_¯þ_x0014__x000d_¨þU_x0001_À_x0004_ _x0015__x000f__x0001__x0001_ 3" xfId="9569" xr:uid="{00000000-0005-0000-0000-00000A810000}"/>
    <cellStyle name="þ_x001d_ð¤_x000c_¯þ_x0014__x000d_¨þU_x0001_À_x0004_ _x0015__x000f__x0001__x0001_ 4" xfId="14502" xr:uid="{00000000-0005-0000-0000-00000B810000}"/>
    <cellStyle name="þ_x001d_ð¤_x000c_¯þ_x0014__x000d_¨þU_x0001_À_x0004_ _x0015__x000f__x0001__x0001_ 5" xfId="8674" xr:uid="{00000000-0005-0000-0000-00000C810000}"/>
    <cellStyle name="þ_x001d_ð·_x000c_æþ'_x000d_ßþU_x0001_Ø_x0005_ü_x0014__x0007__x0001__x0001_" xfId="3711" xr:uid="{00000000-0005-0000-0000-00000D810000}"/>
    <cellStyle name="þ_x001d_ð·_x000c_æþ'_x000d_ßþU_x0001_Ø_x0005_ü_x0014__x0007__x0001__x0001_ 2" xfId="9331" xr:uid="{00000000-0005-0000-0000-00000E810000}"/>
    <cellStyle name="þ_x001d_ð·_x000c_æþ'_x000d_ßþU_x0001_Ø_x0005_ü_x0014__x0007__x0001__x0001_ 3" xfId="9570" xr:uid="{00000000-0005-0000-0000-00000F810000}"/>
    <cellStyle name="þ_x001d_ð·_x000c_æþ'_x000d_ßþU_x0001_Ø_x0005_ü_x0014__x0007__x0001__x0001_ 4" xfId="8675" xr:uid="{00000000-0005-0000-0000-000010810000}"/>
    <cellStyle name="þ_x001d_ð·_x000c_æþ'_x000d_ßþU_x0001_Ø_x0005_ü_x0014__x0007__x0001__x0001_?_x0002_ÿÿÿÿÿÿÿÿÿÿÿÿÿÿÿ¯?(_x0002__x001e__x0016_ ???¼$ÿÿÿÿ????_x0006__x0016_??????????????Í!Ë??????????           ?????           ?????????_x000d_C:\WINDOWS\_x000d_V_x000d_S\TEMP_x000d_NC;C:\NU;C:\VIRUS;_x000d_?????????????????????????????????????????????????????????????????????????????" xfId="3712" xr:uid="{00000000-0005-0000-0000-000011810000}"/>
    <cellStyle name="þ_x001d_ð·_x000c_æþ'_x000d_ßþU_x0001_Ø_x0005_ü_x0014__x0007__x0001__x0001_?_x0002_ÿÿÿÿÿÿÿÿÿÿÿÿÿÿÿ¯?(_x0002__x001e__x0016_ ???¼$ÿÿÿÿ????_x0006__x0016_??????????????Í!Ë??????????           ?????           ?????????_x000d_C:\WINDOWS\_x000d_V_x000d_S\TEMP_x000d_NC;C:\NU;C:\VIRUS;_x000d_????????????????????????????????????????????????????????????????????????????? 2" xfId="14503" xr:uid="{00000000-0005-0000-0000-000012810000}"/>
    <cellStyle name="þ_x001d_ð·_x000c_æþ'_x000d_ßþU_x0001_Ø_x0005_ü_x0014__x0007__x0001__x0001_?_x0002_ÿÿÿÿÿÿÿÿÿÿÿÿÿÿÿ¯?(_x0002__x001e__x0016_ ???¼$ÿÿÿÿ????_x0006__x0016_??????????????Í!Ë??????????           ?????           ?????????_x000d_C:\WINDOWS\_x000d_V_x000d_S\TEMP_x000d_NC;C:\NU;C:\VIRUS;_x000d_????????????????????????????????????????????????????????????????????????????? 3" xfId="8676" xr:uid="{00000000-0005-0000-0000-00001381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713" xr:uid="{00000000-0005-0000-0000-00001481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2" xfId="14504" xr:uid="{00000000-0005-0000-0000-00001581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3" xfId="8677" xr:uid="{00000000-0005-0000-0000-00001681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714" xr:uid="{00000000-0005-0000-0000-00001781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14505" xr:uid="{00000000-0005-0000-0000-00001881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8678" xr:uid="{00000000-0005-0000-0000-000019810000}"/>
    <cellStyle name="þ_x001d_ð·_x000c_æþ'_x000d_ßþU_x0001_Ø_x0005_ü_x0014__x0007__x0001__x0001__KHKT_tong_quat_BK_(Pb_20.3)(1) (1)" xfId="9332" xr:uid="{00000000-0005-0000-0000-00001A810000}"/>
    <cellStyle name="þð·æþ'_x000d_ßþUØü?ÿÿÿÿÿÿÿÿÿÿÿÿÿÿÿ¯?( ???¼$ÿÿÿÿ??????????????????Í!Ë??????????           ?????           ?????????_x000d_C:\WINDOWS\_x000d_V_x000d_S\TEMP_x000d_NC;C:\NU;C:\VIRUS;_x000d_?????????????????????????????????????????????????????????????????????????????" xfId="3715" xr:uid="{00000000-0005-0000-0000-00001B810000}"/>
    <cellStyle name="þð·æþ'_x000d_ßþUØü?ÿÿÿÿÿÿÿÿÿÿÿÿÿÿÿ¯?( ???¼$ÿÿÿÿ??????????????????Í!Ë??????????           ?????           ?????????_x000d_C:\WINDOWS\_x000d_V_x000d_S\TEMP_x000d_NC;C:\NU;C:\VIRUS;_x000d_????????????????????????????????????????????????????????????????????????????? 2" xfId="14506" xr:uid="{00000000-0005-0000-0000-00001C810000}"/>
    <cellStyle name="þð·æþ'_x000d_ßþUØü?ÿÿÿÿÿÿÿÿÿÿÿÿÿÿÿ¯?( ???¼$ÿÿÿÿ??????????????????Í!Ë??????????           ?????           ?????????_x000d_C:\WINDOWS\_x000d_V_x000d_S\TEMP_x000d_NC;C:\NU;C:\VIRUS;_x000d_????????????????????????????????????????????????????????????????????????????? 3" xfId="8679" xr:uid="{00000000-0005-0000-0000-00001D810000}"/>
    <cellStyle name="þð·æþ'_x000d_ßþUØü?ÿÿÿÿÿÿÿÿÿÿÿÿÿÿÿ¯?( ???¼$ÿÿÿÿ??????????????????Í!Ë??????????           ?????           ????Fþ?_x000d_FÆPš7Àt‹F‹V‰Fö‰VøÿvþFÆPš‚CÉË¸ÿU‹ìŽØ‹F_x000a_‹VÄ^&amp;‰G&amp;‰W_x000a_ÉË?¸ÿÈ??WVŽØ‹^_x000a_‹vƒûÿtŽF&amp;‰\_x000a_ƒ~?u.ŽF&amp;ÿt&amp;ÿ4&amp;" xfId="3716" xr:uid="{00000000-0005-0000-0000-00001E810000}"/>
    <cellStyle name="þð·æþ'_x000d_ßþUØü?ÿÿÿÿÿÿÿÿÿÿÿÿÿÿÿ¯?( ???¼$ÿÿÿÿ??????????????????Í!Ë??????????           ?????           ????Fþ?_x000d_FÆPš7Àt‹F‹V‰Fö‰VøÿvþFÆPš‚CÉË¸ÿU‹ìŽØ‹F_x000a_‹VÄ^&amp;‰G&amp;‰W_x000a_ÉË?¸ÿÈ??WVŽØ‹^_x000a_‹vƒûÿtŽF&amp;‰\_x000a_ƒ~?u.ŽF&amp;ÿt&amp;ÿ4&amp; 2" xfId="14507" xr:uid="{00000000-0005-0000-0000-00001F810000}"/>
    <cellStyle name="þð·æþ'_x000d_ßþUØü?ÿÿÿÿÿÿÿÿÿÿÿÿÿÿÿ¯?( ???¼$ÿÿÿÿ??????????????????Í!Ë??????????           ?????           ????Fþ?_x000d_FÆPš7Àt‹F‹V‰Fö‰VøÿvþFÆPš‚CÉË¸ÿU‹ìŽØ‹F_x000a_‹VÄ^&amp;‰G&amp;‰W_x000a_ÉË?¸ÿÈ??WVŽØ‹^_x000a_‹vƒûÿtŽF&amp;‰\_x000a_ƒ~?u.ŽF&amp;ÿt&amp;ÿ4&amp; 3" xfId="8680" xr:uid="{00000000-0005-0000-0000-000020810000}"/>
    <cellStyle name="þ_x001d_ðÇ%Uý—&amp;Hý9_x0008_Ÿ s_x000a__x0007__x0001__x0001_" xfId="3717" xr:uid="{00000000-0005-0000-0000-000021810000}"/>
    <cellStyle name="þ_x001d_ðÇ%Uý—&amp;Hý9_x0008_Ÿ s_x000a__x0007__x0001__x0001_ 2" xfId="14508" xr:uid="{00000000-0005-0000-0000-000022810000}"/>
    <cellStyle name="þ_x001d_ðÇ%Uý—&amp;Hý9_x0008_Ÿ s_x000a__x0007__x0001__x0001_ 3" xfId="8681" xr:uid="{00000000-0005-0000-0000-000023810000}"/>
    <cellStyle name="þ_x001d_ðÇ%Uý—&amp;Hý9_x0008_Ÿ s_x000a__x0007__x0001__x0001_?_x0002_ÿÿÿÿÿÿÿÿÿÿÿÿÿÿÿ_x0001_(_x0002_—_x000d_???Î_x001f_ÿÿÿÿ????_x0007_???????????????Í!Ë??????????           ?????           ?????????_x000d_C:\WINDOWS\country.sys_x000d_??????????????????????????????????????????????????????????????????????????????????????????????" xfId="3718" xr:uid="{00000000-0005-0000-0000-000024810000}"/>
    <cellStyle name="þ_x001d_ðÇ%Uý—&amp;Hý9_x0008_Ÿ s_x000a__x0007__x0001__x0001_?_x0002_ÿÿÿÿÿÿÿÿÿÿÿÿÿÿÿ_x0001_(_x0002_—_x000d_???Î_x001f_ÿÿÿÿ????_x0007_???????????????Í!Ë??????????           ?????           ?????????_x000d_C:\WINDOWS\country.sys_x000d_?????????????????????????????????????????????????????????????????????????????????????????????? 2" xfId="14509" xr:uid="{00000000-0005-0000-0000-000025810000}"/>
    <cellStyle name="þ_x001d_ðÇ%Uý—&amp;Hý9_x0008_Ÿ s_x000a__x0007__x0001__x0001_?_x0002_ÿÿÿÿÿÿÿÿÿÿÿÿÿÿÿ_x0001_(_x0002_—_x000d_???Î_x001f_ÿÿÿÿ????_x0007_???????????????Í!Ë??????????           ?????           ?????????_x000d_C:\WINDOWS\country.sys_x000d_?????????????????????????????????????????????????????????????????????????????????????????????? 3" xfId="8682" xr:uid="{00000000-0005-0000-0000-000026810000}"/>
    <cellStyle name="þ_x001d_ðK_x000c_Fý_x001b__x000d_9ýU_x0001_Ð_x0008_¦)_x0007__x0001__x0001_" xfId="3719" xr:uid="{00000000-0005-0000-0000-000027810000}"/>
    <cellStyle name="þ_x001d_ðK_x000c_Fý_x001b__x000d_9ýU_x0001_Ð_x0008_¦)_x0007__x0001__x0001_ 2" xfId="14510" xr:uid="{00000000-0005-0000-0000-000028810000}"/>
    <cellStyle name="þ_x001d_ðK_x000c_Fý_x001b__x000d_9ýU_x0001_Ð_x0008_¦)_x0007__x0001__x0001_ 3" xfId="8683" xr:uid="{00000000-0005-0000-0000-000029810000}"/>
    <cellStyle name="þ_x001d_ðK_x000c_Fý_x001b__x000d_9ýU_x0001_Ð_x0008_¦)_x0007__x0001__x0001_ 3 2" xfId="28161" xr:uid="{00000000-0005-0000-0000-00002A810000}"/>
    <cellStyle name="þ_x001d_ðK_x000c_Fý_x001b__x000d_9ýU_x0001_Ð_x0008_¦)_x0007__x0001__x0001_ 4" xfId="5990" xr:uid="{00000000-0005-0000-0000-00002B810000}"/>
    <cellStyle name="thuong-10" xfId="3720" xr:uid="{00000000-0005-0000-0000-00002C810000}"/>
    <cellStyle name="thuong-10 2" xfId="14511" xr:uid="{00000000-0005-0000-0000-00002D810000}"/>
    <cellStyle name="thuong-10 3" xfId="8684" xr:uid="{00000000-0005-0000-0000-00002E810000}"/>
    <cellStyle name="thuong-11" xfId="3721" xr:uid="{00000000-0005-0000-0000-00002F810000}"/>
    <cellStyle name="thuong-11 2" xfId="14512" xr:uid="{00000000-0005-0000-0000-000030810000}"/>
    <cellStyle name="thuong-11 3" xfId="8685" xr:uid="{00000000-0005-0000-0000-000031810000}"/>
    <cellStyle name="Thuyet minh" xfId="3722" xr:uid="{00000000-0005-0000-0000-000032810000}"/>
    <cellStyle name="Thuyet minh 2" xfId="8686" xr:uid="{00000000-0005-0000-0000-000033810000}"/>
    <cellStyle name="Thuyet minh 3" xfId="8687" xr:uid="{00000000-0005-0000-0000-000034810000}"/>
    <cellStyle name="Thuyet minh 4" xfId="14513" xr:uid="{00000000-0005-0000-0000-000035810000}"/>
    <cellStyle name="Thuyet minh 5" xfId="5612" xr:uid="{00000000-0005-0000-0000-000036810000}"/>
    <cellStyle name="Valuta (0)_CALPREZZ" xfId="3752" xr:uid="{00000000-0005-0000-0000-0000DF810000}"/>
    <cellStyle name="Valuta_ PESO ELETTR." xfId="3753" xr:uid="{00000000-0005-0000-0000-0000E0810000}"/>
    <cellStyle name="VANG1" xfId="3754" xr:uid="{00000000-0005-0000-0000-0000E1810000}"/>
    <cellStyle name="VANG1 2" xfId="14542" xr:uid="{00000000-0005-0000-0000-0000E2810000}"/>
    <cellStyle name="VANG1 3" xfId="8719" xr:uid="{00000000-0005-0000-0000-0000E3810000}"/>
    <cellStyle name="viet" xfId="3755" xr:uid="{00000000-0005-0000-0000-0000E4810000}"/>
    <cellStyle name="viet 10" xfId="23948" xr:uid="{00000000-0005-0000-0000-0000E5810000}"/>
    <cellStyle name="viet 11" xfId="15703" xr:uid="{00000000-0005-0000-0000-0000E6810000}"/>
    <cellStyle name="viet 2" xfId="9337" xr:uid="{00000000-0005-0000-0000-0000E7810000}"/>
    <cellStyle name="viet 2 2" xfId="9338" xr:uid="{00000000-0005-0000-0000-0000E8810000}"/>
    <cellStyle name="viet 2 3" xfId="9574" xr:uid="{00000000-0005-0000-0000-0000E9810000}"/>
    <cellStyle name="viet 2_KHKT_tong_quat_BK_(Pb_20.3)(1) (1)" xfId="9340" xr:uid="{00000000-0005-0000-0000-0000EA810000}"/>
    <cellStyle name="viet 3" xfId="9341" xr:uid="{00000000-0005-0000-0000-0000EB810000}"/>
    <cellStyle name="viet 4" xfId="9573" xr:uid="{00000000-0005-0000-0000-0000EC810000}"/>
    <cellStyle name="viet 5" xfId="14543" xr:uid="{00000000-0005-0000-0000-0000ED810000}"/>
    <cellStyle name="viet 6" xfId="8720" xr:uid="{00000000-0005-0000-0000-0000EE810000}"/>
    <cellStyle name="viet 6 2" xfId="19708" xr:uid="{00000000-0005-0000-0000-0000EF810000}"/>
    <cellStyle name="viet 7" xfId="15517" xr:uid="{00000000-0005-0000-0000-0000F0810000}"/>
    <cellStyle name="viet 7 2" xfId="19723" xr:uid="{00000000-0005-0000-0000-0000F1810000}"/>
    <cellStyle name="viet 8" xfId="23949" xr:uid="{00000000-0005-0000-0000-0000F2810000}"/>
    <cellStyle name="viet 9" xfId="20059" xr:uid="{00000000-0005-0000-0000-0000F3810000}"/>
    <cellStyle name="viet2" xfId="3756" xr:uid="{00000000-0005-0000-0000-0000F4810000}"/>
    <cellStyle name="viet2 10" xfId="19933" xr:uid="{00000000-0005-0000-0000-0000F5810000}"/>
    <cellStyle name="viet2 10 2" xfId="28312" xr:uid="{00000000-0005-0000-0000-0000F6810000}"/>
    <cellStyle name="viet2 11" xfId="27646" xr:uid="{00000000-0005-0000-0000-0000F7810000}"/>
    <cellStyle name="viet2 11 2" xfId="30987" xr:uid="{00000000-0005-0000-0000-0000F8810000}"/>
    <cellStyle name="viet2 11 2 2" xfId="32730" xr:uid="{00000000-0005-0000-0000-0000F9810000}"/>
    <cellStyle name="viet2 11 3" xfId="30920" xr:uid="{00000000-0005-0000-0000-0000FA810000}"/>
    <cellStyle name="viet2 12" xfId="27682" xr:uid="{00000000-0005-0000-0000-0000FB810000}"/>
    <cellStyle name="viet2 12 2" xfId="31017" xr:uid="{00000000-0005-0000-0000-0000FC810000}"/>
    <cellStyle name="viet2 12 2 2" xfId="32751" xr:uid="{00000000-0005-0000-0000-0000FD810000}"/>
    <cellStyle name="viet2 12 3" xfId="28473" xr:uid="{00000000-0005-0000-0000-0000FE810000}"/>
    <cellStyle name="viet2 13" xfId="28162" xr:uid="{00000000-0005-0000-0000-0000FF810000}"/>
    <cellStyle name="viet2 13 2" xfId="31155" xr:uid="{00000000-0005-0000-0000-000000820000}"/>
    <cellStyle name="viet2 13 2 2" xfId="32759" xr:uid="{00000000-0005-0000-0000-000001820000}"/>
    <cellStyle name="viet2 13 3" xfId="31230" xr:uid="{00000000-0005-0000-0000-000002820000}"/>
    <cellStyle name="viet2 14" xfId="15704" xr:uid="{00000000-0005-0000-0000-000003820000}"/>
    <cellStyle name="viet2 15" xfId="5989" xr:uid="{00000000-0005-0000-0000-000004820000}"/>
    <cellStyle name="viet2 2" xfId="9342" xr:uid="{00000000-0005-0000-0000-000005820000}"/>
    <cellStyle name="viet2 2 2" xfId="9343" xr:uid="{00000000-0005-0000-0000-000006820000}"/>
    <cellStyle name="viet2 2 2 2" xfId="16306" xr:uid="{00000000-0005-0000-0000-000007820000}"/>
    <cellStyle name="viet2 2 2 2 2" xfId="29254" xr:uid="{00000000-0005-0000-0000-000008820000}"/>
    <cellStyle name="viet2 2 2 2 2 2" xfId="32708" xr:uid="{00000000-0005-0000-0000-000009820000}"/>
    <cellStyle name="viet2 2 2 2 3" xfId="28471" xr:uid="{00000000-0005-0000-0000-00000A820000}"/>
    <cellStyle name="viet2 2 2 3" xfId="28454" xr:uid="{00000000-0005-0000-0000-00000B820000}"/>
    <cellStyle name="viet2 2 2 3 2" xfId="32489" xr:uid="{00000000-0005-0000-0000-00000C820000}"/>
    <cellStyle name="viet2 2 2 4" xfId="31172" xr:uid="{00000000-0005-0000-0000-00000D820000}"/>
    <cellStyle name="viet2 2 3" xfId="9576" xr:uid="{00000000-0005-0000-0000-00000E820000}"/>
    <cellStyle name="viet2 2 3 2" xfId="16316" xr:uid="{00000000-0005-0000-0000-00000F820000}"/>
    <cellStyle name="viet2 2 3 2 2" xfId="29258" xr:uid="{00000000-0005-0000-0000-000010820000}"/>
    <cellStyle name="viet2 2 3 2 2 2" xfId="32712" xr:uid="{00000000-0005-0000-0000-000011820000}"/>
    <cellStyle name="viet2 2 3 2 3" xfId="30721" xr:uid="{00000000-0005-0000-0000-000012820000}"/>
    <cellStyle name="viet2 2 3 3" xfId="28465" xr:uid="{00000000-0005-0000-0000-000013820000}"/>
    <cellStyle name="viet2 2 3 3 2" xfId="32500" xr:uid="{00000000-0005-0000-0000-000014820000}"/>
    <cellStyle name="viet2 2 3 4" xfId="28400" xr:uid="{00000000-0005-0000-0000-000015820000}"/>
    <cellStyle name="viet2 2 4" xfId="16305" xr:uid="{00000000-0005-0000-0000-000016820000}"/>
    <cellStyle name="viet2 2 4 2" xfId="29253" xr:uid="{00000000-0005-0000-0000-000017820000}"/>
    <cellStyle name="viet2 2 4 2 2" xfId="32707" xr:uid="{00000000-0005-0000-0000-000018820000}"/>
    <cellStyle name="viet2 2 4 3" xfId="31153" xr:uid="{00000000-0005-0000-0000-000019820000}"/>
    <cellStyle name="viet2 2 5" xfId="28453" xr:uid="{00000000-0005-0000-0000-00001A820000}"/>
    <cellStyle name="viet2 2 5 2" xfId="32488" xr:uid="{00000000-0005-0000-0000-00001B820000}"/>
    <cellStyle name="viet2 2 6" xfId="28326" xr:uid="{00000000-0005-0000-0000-00001C820000}"/>
    <cellStyle name="viet2 2_KHKT_tong_quat_BK_(Pb_20.3)(1) (1)" xfId="9344" xr:uid="{00000000-0005-0000-0000-00001D820000}"/>
    <cellStyle name="viet2 3" xfId="9345" xr:uid="{00000000-0005-0000-0000-00001E820000}"/>
    <cellStyle name="viet2 3 2" xfId="16307" xr:uid="{00000000-0005-0000-0000-00001F820000}"/>
    <cellStyle name="viet2 3 2 2" xfId="29255" xr:uid="{00000000-0005-0000-0000-000020820000}"/>
    <cellStyle name="viet2 3 2 2 2" xfId="32709" xr:uid="{00000000-0005-0000-0000-000021820000}"/>
    <cellStyle name="viet2 3 2 3" xfId="29970" xr:uid="{00000000-0005-0000-0000-000022820000}"/>
    <cellStyle name="viet2 3 3" xfId="28455" xr:uid="{00000000-0005-0000-0000-000023820000}"/>
    <cellStyle name="viet2 3 3 2" xfId="32490" xr:uid="{00000000-0005-0000-0000-000024820000}"/>
    <cellStyle name="viet2 3 4" xfId="29224" xr:uid="{00000000-0005-0000-0000-000025820000}"/>
    <cellStyle name="viet2 4" xfId="9575" xr:uid="{00000000-0005-0000-0000-000026820000}"/>
    <cellStyle name="viet2 4 2" xfId="16315" xr:uid="{00000000-0005-0000-0000-000027820000}"/>
    <cellStyle name="viet2 4 2 2" xfId="29257" xr:uid="{00000000-0005-0000-0000-000028820000}"/>
    <cellStyle name="viet2 4 2 2 2" xfId="32711" xr:uid="{00000000-0005-0000-0000-000029820000}"/>
    <cellStyle name="viet2 4 2 3" xfId="29038" xr:uid="{00000000-0005-0000-0000-00002A820000}"/>
    <cellStyle name="viet2 4 3" xfId="28464" xr:uid="{00000000-0005-0000-0000-00002B820000}"/>
    <cellStyle name="viet2 4 3 2" xfId="32499" xr:uid="{00000000-0005-0000-0000-00002C820000}"/>
    <cellStyle name="viet2 4 4" xfId="29914" xr:uid="{00000000-0005-0000-0000-00002D820000}"/>
    <cellStyle name="viet2 5" xfId="14544" xr:uid="{00000000-0005-0000-0000-00002E820000}"/>
    <cellStyle name="viet2 5 2" xfId="28303" xr:uid="{00000000-0005-0000-0000-00002F820000}"/>
    <cellStyle name="viet2 6" xfId="8721" xr:uid="{00000000-0005-0000-0000-000030820000}"/>
    <cellStyle name="viet2 6 2" xfId="30159" xr:uid="{00000000-0005-0000-0000-000031820000}"/>
    <cellStyle name="viet2 6 3" xfId="19709" xr:uid="{00000000-0005-0000-0000-000032820000}"/>
    <cellStyle name="viet2 7" xfId="15518" xr:uid="{00000000-0005-0000-0000-000033820000}"/>
    <cellStyle name="viet2 7 2" xfId="28512" xr:uid="{00000000-0005-0000-0000-000034820000}"/>
    <cellStyle name="viet2 7 3" xfId="19724" xr:uid="{00000000-0005-0000-0000-000035820000}"/>
    <cellStyle name="viet2 8" xfId="19935" xr:uid="{00000000-0005-0000-0000-000036820000}"/>
    <cellStyle name="viet2 8 2" xfId="28492" xr:uid="{00000000-0005-0000-0000-000037820000}"/>
    <cellStyle name="viet2 9" xfId="24079" xr:uid="{00000000-0005-0000-0000-000038820000}"/>
    <cellStyle name="viet2 9 2" xfId="31196" xr:uid="{00000000-0005-0000-0000-000039820000}"/>
    <cellStyle name="viet2_KHKT_tong_quat_BK_(Pb_20.3)(1) (1)" xfId="9346" xr:uid="{00000000-0005-0000-0000-00003A820000}"/>
    <cellStyle name="VN new romanNormal" xfId="3757" xr:uid="{00000000-0005-0000-0000-00003B820000}"/>
    <cellStyle name="VN new romanNormal 2" xfId="14545" xr:uid="{00000000-0005-0000-0000-00003C820000}"/>
    <cellStyle name="VN new romanNormal 3" xfId="8722" xr:uid="{00000000-0005-0000-0000-00003D820000}"/>
    <cellStyle name="Vn Time 13" xfId="3758" xr:uid="{00000000-0005-0000-0000-00003E820000}"/>
    <cellStyle name="Vn Time 13 2" xfId="8723" xr:uid="{00000000-0005-0000-0000-00003F820000}"/>
    <cellStyle name="Vn Time 13 3" xfId="8724" xr:uid="{00000000-0005-0000-0000-000040820000}"/>
    <cellStyle name="Vn Time 13 4" xfId="14546" xr:uid="{00000000-0005-0000-0000-000041820000}"/>
    <cellStyle name="Vn Time 13 5" xfId="5615" xr:uid="{00000000-0005-0000-0000-000042820000}"/>
    <cellStyle name="Vn Time 14" xfId="3759" xr:uid="{00000000-0005-0000-0000-000043820000}"/>
    <cellStyle name="Vn Time 14 2" xfId="8725" xr:uid="{00000000-0005-0000-0000-000044820000}"/>
    <cellStyle name="Vn Time 14 3" xfId="8726" xr:uid="{00000000-0005-0000-0000-000045820000}"/>
    <cellStyle name="Vn Time 14 4" xfId="14547" xr:uid="{00000000-0005-0000-0000-000046820000}"/>
    <cellStyle name="Vn Time 14 5" xfId="5616" xr:uid="{00000000-0005-0000-0000-000047820000}"/>
    <cellStyle name="VN time new roman" xfId="3760" xr:uid="{00000000-0005-0000-0000-000048820000}"/>
    <cellStyle name="VN time new roman 2" xfId="14548" xr:uid="{00000000-0005-0000-0000-000049820000}"/>
    <cellStyle name="VN time new roman 3" xfId="8727" xr:uid="{00000000-0005-0000-0000-00004A820000}"/>
    <cellStyle name="vn_time" xfId="3761" xr:uid="{00000000-0005-0000-0000-00004B820000}"/>
    <cellStyle name="vnbo" xfId="3762" xr:uid="{00000000-0005-0000-0000-00004C820000}"/>
    <cellStyle name="vnbo 2" xfId="14549" xr:uid="{00000000-0005-0000-0000-00004D820000}"/>
    <cellStyle name="vnbo 3" xfId="8728" xr:uid="{00000000-0005-0000-0000-00004E820000}"/>
    <cellStyle name="vnbo 3 2" xfId="31231" xr:uid="{00000000-0005-0000-0000-00004F820000}"/>
    <cellStyle name="vnbo 3 2 2" xfId="32854" xr:uid="{00000000-0005-0000-0000-000050820000}"/>
    <cellStyle name="vnbo 3 3" xfId="28163" xr:uid="{00000000-0005-0000-0000-000051820000}"/>
    <cellStyle name="vnbo 3 3 2" xfId="32850" xr:uid="{00000000-0005-0000-0000-000052820000}"/>
    <cellStyle name="vnbo 4" xfId="5988" xr:uid="{00000000-0005-0000-0000-000053820000}"/>
    <cellStyle name="vnbo 5" xfId="15473" xr:uid="{00000000-0005-0000-0000-000054820000}"/>
    <cellStyle name="vntxt1" xfId="3767" xr:uid="{00000000-0005-0000-0000-000074820000}"/>
    <cellStyle name="vntxt1 2" xfId="14554" xr:uid="{00000000-0005-0000-0000-000075820000}"/>
    <cellStyle name="vntxt1 3" xfId="8733" xr:uid="{00000000-0005-0000-0000-000076820000}"/>
    <cellStyle name="vntxt1 3 2" xfId="28164" xr:uid="{00000000-0005-0000-0000-000077820000}"/>
    <cellStyle name="vntxt1 4" xfId="5987" xr:uid="{00000000-0005-0000-0000-000078820000}"/>
    <cellStyle name="vntxt2" xfId="3768" xr:uid="{00000000-0005-0000-0000-000079820000}"/>
    <cellStyle name="vntxt2 2" xfId="14555" xr:uid="{00000000-0005-0000-0000-00007A820000}"/>
    <cellStyle name="vntxt2 3" xfId="8734" xr:uid="{00000000-0005-0000-0000-00007B820000}"/>
    <cellStyle name="vntxt2 3 2" xfId="28165" xr:uid="{00000000-0005-0000-0000-00007C820000}"/>
    <cellStyle name="vntxt2 4" xfId="5986" xr:uid="{00000000-0005-0000-0000-00007D820000}"/>
    <cellStyle name="vnhead1" xfId="3763" xr:uid="{00000000-0005-0000-0000-000055820000}"/>
    <cellStyle name="vnhead1 2" xfId="14550" xr:uid="{00000000-0005-0000-0000-000056820000}"/>
    <cellStyle name="vnhead1 3" xfId="8729" xr:uid="{00000000-0005-0000-0000-000057820000}"/>
    <cellStyle name="vnhead1 3 2" xfId="31156" xr:uid="{00000000-0005-0000-0000-000058820000}"/>
    <cellStyle name="vnhead1 3 2 2" xfId="32760" xr:uid="{00000000-0005-0000-0000-000059820000}"/>
    <cellStyle name="vnhead1 3 3" xfId="31232" xr:uid="{00000000-0005-0000-0000-00005A820000}"/>
    <cellStyle name="vnhead1 3 4" xfId="28166" xr:uid="{00000000-0005-0000-0000-00005B820000}"/>
    <cellStyle name="vnhead1 4" xfId="5985" xr:uid="{00000000-0005-0000-0000-00005C820000}"/>
    <cellStyle name="vnhead2" xfId="3764" xr:uid="{00000000-0005-0000-0000-00005D820000}"/>
    <cellStyle name="vnhead2 2" xfId="14551" xr:uid="{00000000-0005-0000-0000-00005E820000}"/>
    <cellStyle name="vnhead2 3" xfId="8730" xr:uid="{00000000-0005-0000-0000-00005F820000}"/>
    <cellStyle name="vnhead2 3 2" xfId="31233" xr:uid="{00000000-0005-0000-0000-000060820000}"/>
    <cellStyle name="vnhead2 3 2 2" xfId="32855" xr:uid="{00000000-0005-0000-0000-000061820000}"/>
    <cellStyle name="vnhead2 3 3" xfId="28167" xr:uid="{00000000-0005-0000-0000-000062820000}"/>
    <cellStyle name="vnhead2 3 3 2" xfId="32851" xr:uid="{00000000-0005-0000-0000-000063820000}"/>
    <cellStyle name="vnhead2 4" xfId="5984" xr:uid="{00000000-0005-0000-0000-000064820000}"/>
    <cellStyle name="vnhead2 5" xfId="15472" xr:uid="{00000000-0005-0000-0000-000065820000}"/>
    <cellStyle name="vnhead3" xfId="3765" xr:uid="{00000000-0005-0000-0000-000066820000}"/>
    <cellStyle name="vnhead3 2" xfId="14552" xr:uid="{00000000-0005-0000-0000-000067820000}"/>
    <cellStyle name="vnhead3 3" xfId="8731" xr:uid="{00000000-0005-0000-0000-000068820000}"/>
    <cellStyle name="vnhead3 3 2" xfId="31234" xr:uid="{00000000-0005-0000-0000-000069820000}"/>
    <cellStyle name="vnhead3 3 2 2" xfId="32856" xr:uid="{00000000-0005-0000-0000-00006A820000}"/>
    <cellStyle name="vnhead3 3 3" xfId="28168" xr:uid="{00000000-0005-0000-0000-00006B820000}"/>
    <cellStyle name="vnhead3 3 3 2" xfId="32852" xr:uid="{00000000-0005-0000-0000-00006C820000}"/>
    <cellStyle name="vnhead3 4" xfId="5983" xr:uid="{00000000-0005-0000-0000-00006D820000}"/>
    <cellStyle name="vnhead3 5" xfId="14948" xr:uid="{00000000-0005-0000-0000-00006E820000}"/>
    <cellStyle name="vnhead4" xfId="3766" xr:uid="{00000000-0005-0000-0000-00006F820000}"/>
    <cellStyle name="vnhead4 2" xfId="14553" xr:uid="{00000000-0005-0000-0000-000070820000}"/>
    <cellStyle name="vnhead4 3" xfId="8732" xr:uid="{00000000-0005-0000-0000-000071820000}"/>
    <cellStyle name="vnhead4 3 2" xfId="28169" xr:uid="{00000000-0005-0000-0000-000072820000}"/>
    <cellStyle name="vnhead4 4" xfId="5982" xr:uid="{00000000-0005-0000-0000-000073820000}"/>
    <cellStyle name="Währung [0]_UXO VII" xfId="3769" xr:uid="{00000000-0005-0000-0000-00007E820000}"/>
    <cellStyle name="Währung_UXO VII" xfId="3770" xr:uid="{00000000-0005-0000-0000-00007F820000}"/>
    <cellStyle name="Walutowy [0]_Invoices2001Slovakia" xfId="3771" xr:uid="{00000000-0005-0000-0000-000080820000}"/>
    <cellStyle name="Walutowy_Invoices2001Slovakia" xfId="3772" xr:uid="{00000000-0005-0000-0000-000081820000}"/>
    <cellStyle name="Warning Text 10" xfId="3773" xr:uid="{00000000-0005-0000-0000-000082820000}"/>
    <cellStyle name="Warning Text 10 2" xfId="14556" xr:uid="{00000000-0005-0000-0000-000083820000}"/>
    <cellStyle name="Warning Text 10 3" xfId="8735" xr:uid="{00000000-0005-0000-0000-000084820000}"/>
    <cellStyle name="Warning Text 11" xfId="3774" xr:uid="{00000000-0005-0000-0000-000085820000}"/>
    <cellStyle name="Warning Text 11 2" xfId="14557" xr:uid="{00000000-0005-0000-0000-000086820000}"/>
    <cellStyle name="Warning Text 11 3" xfId="8736" xr:uid="{00000000-0005-0000-0000-000087820000}"/>
    <cellStyle name="Warning Text 12" xfId="3775" xr:uid="{00000000-0005-0000-0000-000088820000}"/>
    <cellStyle name="Warning Text 12 2" xfId="14558" xr:uid="{00000000-0005-0000-0000-000089820000}"/>
    <cellStyle name="Warning Text 12 3" xfId="8737" xr:uid="{00000000-0005-0000-0000-00008A820000}"/>
    <cellStyle name="Warning Text 13" xfId="3776" xr:uid="{00000000-0005-0000-0000-00008B820000}"/>
    <cellStyle name="Warning Text 13 2" xfId="14559" xr:uid="{00000000-0005-0000-0000-00008C820000}"/>
    <cellStyle name="Warning Text 13 3" xfId="8738" xr:uid="{00000000-0005-0000-0000-00008D820000}"/>
    <cellStyle name="Warning Text 2" xfId="3777" xr:uid="{00000000-0005-0000-0000-00008E820000}"/>
    <cellStyle name="Warning Text 2 2" xfId="8739" xr:uid="{00000000-0005-0000-0000-00008F820000}"/>
    <cellStyle name="Warning Text 2 3" xfId="8740" xr:uid="{00000000-0005-0000-0000-000090820000}"/>
    <cellStyle name="Warning Text 2 4" xfId="9347" xr:uid="{00000000-0005-0000-0000-000091820000}"/>
    <cellStyle name="Warning Text 2 5" xfId="9577" xr:uid="{00000000-0005-0000-0000-000092820000}"/>
    <cellStyle name="Warning Text 2 6" xfId="14560" xr:uid="{00000000-0005-0000-0000-000093820000}"/>
    <cellStyle name="Warning Text 2 7" xfId="5617" xr:uid="{00000000-0005-0000-0000-000094820000}"/>
    <cellStyle name="Warning Text 2 7 2" xfId="28170" xr:uid="{00000000-0005-0000-0000-000095820000}"/>
    <cellStyle name="Warning Text 3" xfId="3778" xr:uid="{00000000-0005-0000-0000-000096820000}"/>
    <cellStyle name="Warning Text 3 2" xfId="14561" xr:uid="{00000000-0005-0000-0000-000097820000}"/>
    <cellStyle name="Warning Text 3 3" xfId="8741" xr:uid="{00000000-0005-0000-0000-000098820000}"/>
    <cellStyle name="Warning Text 3 3 2" xfId="27647" xr:uid="{00000000-0005-0000-0000-000099820000}"/>
    <cellStyle name="Warning Text 4" xfId="3779" xr:uid="{00000000-0005-0000-0000-00009A820000}"/>
    <cellStyle name="Warning Text 4 2" xfId="14562" xr:uid="{00000000-0005-0000-0000-00009B820000}"/>
    <cellStyle name="Warning Text 4 3" xfId="8742" xr:uid="{00000000-0005-0000-0000-00009C820000}"/>
    <cellStyle name="Warning Text 4 3 2" xfId="27648" xr:uid="{00000000-0005-0000-0000-00009D820000}"/>
    <cellStyle name="Warning Text 5" xfId="3780" xr:uid="{00000000-0005-0000-0000-00009E820000}"/>
    <cellStyle name="Warning Text 5 2" xfId="14563" xr:uid="{00000000-0005-0000-0000-00009F820000}"/>
    <cellStyle name="Warning Text 5 3" xfId="8743" xr:uid="{00000000-0005-0000-0000-0000A0820000}"/>
    <cellStyle name="Warning Text 5 3 2" xfId="27649" xr:uid="{00000000-0005-0000-0000-0000A1820000}"/>
    <cellStyle name="Warning Text 6" xfId="3781" xr:uid="{00000000-0005-0000-0000-0000A2820000}"/>
    <cellStyle name="Warning Text 6 2" xfId="14564" xr:uid="{00000000-0005-0000-0000-0000A3820000}"/>
    <cellStyle name="Warning Text 6 3" xfId="8744" xr:uid="{00000000-0005-0000-0000-0000A4820000}"/>
    <cellStyle name="Warning Text 6 3 2" xfId="27650" xr:uid="{00000000-0005-0000-0000-0000A5820000}"/>
    <cellStyle name="Warning Text 7" xfId="3782" xr:uid="{00000000-0005-0000-0000-0000A6820000}"/>
    <cellStyle name="Warning Text 7 2" xfId="14565" xr:uid="{00000000-0005-0000-0000-0000A7820000}"/>
    <cellStyle name="Warning Text 7 3" xfId="8745" xr:uid="{00000000-0005-0000-0000-0000A8820000}"/>
    <cellStyle name="Warning Text 7 3 2" xfId="27651" xr:uid="{00000000-0005-0000-0000-0000A9820000}"/>
    <cellStyle name="Warning Text 8" xfId="3783" xr:uid="{00000000-0005-0000-0000-0000AA820000}"/>
    <cellStyle name="Warning Text 8 2" xfId="14566" xr:uid="{00000000-0005-0000-0000-0000AB820000}"/>
    <cellStyle name="Warning Text 8 3" xfId="8746" xr:uid="{00000000-0005-0000-0000-0000AC820000}"/>
    <cellStyle name="Warning Text 8 3 2" xfId="27652" xr:uid="{00000000-0005-0000-0000-0000AD820000}"/>
    <cellStyle name="Warning Text 9" xfId="3784" xr:uid="{00000000-0005-0000-0000-0000AE820000}"/>
    <cellStyle name="Warning Text 9 2" xfId="14567" xr:uid="{00000000-0005-0000-0000-0000AF820000}"/>
    <cellStyle name="Warning Text 9 3" xfId="8747" xr:uid="{00000000-0005-0000-0000-0000B0820000}"/>
    <cellStyle name="xan1" xfId="3785" xr:uid="{00000000-0005-0000-0000-0000B1820000}"/>
    <cellStyle name="xan1 2" xfId="14568" xr:uid="{00000000-0005-0000-0000-0000B2820000}"/>
    <cellStyle name="xan1 3" xfId="8748" xr:uid="{00000000-0005-0000-0000-0000B3820000}"/>
    <cellStyle name="xuan" xfId="3786" xr:uid="{00000000-0005-0000-0000-0000B4820000}"/>
    <cellStyle name="xuan 2" xfId="9348" xr:uid="{00000000-0005-0000-0000-0000B5820000}"/>
    <cellStyle name="xuan 3" xfId="9578" xr:uid="{00000000-0005-0000-0000-0000B6820000}"/>
    <cellStyle name="xuan 4" xfId="14569" xr:uid="{00000000-0005-0000-0000-0000B7820000}"/>
    <cellStyle name="xuan 5" xfId="8749" xr:uid="{00000000-0005-0000-0000-0000B8820000}"/>
    <cellStyle name=" [0.00]_ Att. 1- Cover" xfId="3787" xr:uid="{00000000-0005-0000-0000-0000B9820000}"/>
    <cellStyle name="_ Att. 1- Cover" xfId="3788" xr:uid="{00000000-0005-0000-0000-0000BA820000}"/>
    <cellStyle name="?_ Att. 1- Cover" xfId="3789" xr:uid="{00000000-0005-0000-0000-0000BB820000}"/>
    <cellStyle name="똿뗦먛귟 [0.00]_PRODUCT DETAIL Q1" xfId="3790" xr:uid="{00000000-0005-0000-0000-0000BC820000}"/>
    <cellStyle name="똿뗦먛귟_PRODUCT DETAIL Q1" xfId="3791" xr:uid="{00000000-0005-0000-0000-0000BD820000}"/>
    <cellStyle name="믅됞 [0.00]_PRODUCT DETAIL Q1" xfId="3792" xr:uid="{00000000-0005-0000-0000-0000BE820000}"/>
    <cellStyle name="믅됞_PRODUCT DETAIL Q1" xfId="3793" xr:uid="{00000000-0005-0000-0000-0000BF820000}"/>
    <cellStyle name="백분율_††††† " xfId="5979" xr:uid="{00000000-0005-0000-0000-0000C0820000}"/>
    <cellStyle name="뷭?_BOOKSHIP" xfId="3794" xr:uid="{00000000-0005-0000-0000-0000C1820000}"/>
    <cellStyle name="안건회계법인" xfId="3795" xr:uid="{00000000-0005-0000-0000-0000C2820000}"/>
    <cellStyle name="안건회계법인 2" xfId="14570" xr:uid="{00000000-0005-0000-0000-0000C3820000}"/>
    <cellStyle name="안건회계법인 3" xfId="8750" xr:uid="{00000000-0005-0000-0000-0000C4820000}"/>
    <cellStyle name="안건회계법인 3 2" xfId="28171" xr:uid="{00000000-0005-0000-0000-0000C5820000}"/>
    <cellStyle name="안건회계법인 4" xfId="5977" xr:uid="{00000000-0005-0000-0000-0000C6820000}"/>
    <cellStyle name="콤마 [ - 유형1" xfId="3796" xr:uid="{00000000-0005-0000-0000-0000C7820000}"/>
    <cellStyle name="콤마 [ - 유형1 2" xfId="14571" xr:uid="{00000000-0005-0000-0000-0000C8820000}"/>
    <cellStyle name="콤마 [ - 유형1 3" xfId="8751" xr:uid="{00000000-0005-0000-0000-0000C9820000}"/>
    <cellStyle name="콤마 [ - 유형2" xfId="3797" xr:uid="{00000000-0005-0000-0000-0000CA820000}"/>
    <cellStyle name="콤마 [ - 유형2 2" xfId="14572" xr:uid="{00000000-0005-0000-0000-0000CB820000}"/>
    <cellStyle name="콤마 [ - 유형2 3" xfId="8752" xr:uid="{00000000-0005-0000-0000-0000CC820000}"/>
    <cellStyle name="콤마 [ - 유형3" xfId="3798" xr:uid="{00000000-0005-0000-0000-0000CD820000}"/>
    <cellStyle name="콤마 [ - 유형3 2" xfId="14573" xr:uid="{00000000-0005-0000-0000-0000CE820000}"/>
    <cellStyle name="콤마 [ - 유형3 3" xfId="8753" xr:uid="{00000000-0005-0000-0000-0000CF820000}"/>
    <cellStyle name="콤마 [ - 유형4" xfId="3799" xr:uid="{00000000-0005-0000-0000-0000D0820000}"/>
    <cellStyle name="콤마 [ - 유형4 2" xfId="14574" xr:uid="{00000000-0005-0000-0000-0000D1820000}"/>
    <cellStyle name="콤마 [ - 유형4 3" xfId="8754" xr:uid="{00000000-0005-0000-0000-0000D2820000}"/>
    <cellStyle name="콤마 [ - 유형5" xfId="3800" xr:uid="{00000000-0005-0000-0000-0000D3820000}"/>
    <cellStyle name="콤마 [ - 유형5 2" xfId="14575" xr:uid="{00000000-0005-0000-0000-0000D4820000}"/>
    <cellStyle name="콤마 [ - 유형5 3" xfId="8755" xr:uid="{00000000-0005-0000-0000-0000D5820000}"/>
    <cellStyle name="콤마 [ - 유형6" xfId="3801" xr:uid="{00000000-0005-0000-0000-0000D6820000}"/>
    <cellStyle name="콤마 [ - 유형6 2" xfId="14576" xr:uid="{00000000-0005-0000-0000-0000D7820000}"/>
    <cellStyle name="콤마 [ - 유형6 3" xfId="8756" xr:uid="{00000000-0005-0000-0000-0000D8820000}"/>
    <cellStyle name="콤마 [ - 유형7" xfId="3802" xr:uid="{00000000-0005-0000-0000-0000D9820000}"/>
    <cellStyle name="콤마 [ - 유형7 2" xfId="14577" xr:uid="{00000000-0005-0000-0000-0000DA820000}"/>
    <cellStyle name="콤마 [ - 유형7 3" xfId="8757" xr:uid="{00000000-0005-0000-0000-0000DB820000}"/>
    <cellStyle name="콤마 [ - 유형8" xfId="3803" xr:uid="{00000000-0005-0000-0000-0000DC820000}"/>
    <cellStyle name="콤마 [ - 유형8 2" xfId="14578" xr:uid="{00000000-0005-0000-0000-0000DD820000}"/>
    <cellStyle name="콤마 [ - 유형8 3" xfId="8758" xr:uid="{00000000-0005-0000-0000-0000DE820000}"/>
    <cellStyle name="콤마 [0]_ 비목별 월별기술 " xfId="3804" xr:uid="{00000000-0005-0000-0000-0000DF820000}"/>
    <cellStyle name="콤마_ 비목별 월별기술 " xfId="3805" xr:uid="{00000000-0005-0000-0000-0000E0820000}"/>
    <cellStyle name="통화 [0]_††††† " xfId="5976" xr:uid="{00000000-0005-0000-0000-0000E1820000}"/>
    <cellStyle name="통화_††††† " xfId="5975" xr:uid="{00000000-0005-0000-0000-0000E2820000}"/>
    <cellStyle name="표준_ 97년 경영분석(안)" xfId="3806" xr:uid="{00000000-0005-0000-0000-0000E3820000}"/>
    <cellStyle name="一般_00Q3902REV.1" xfId="3807" xr:uid="{00000000-0005-0000-0000-0000E4820000}"/>
    <cellStyle name="千分位[0]_00Q3902REV.1" xfId="3808" xr:uid="{00000000-0005-0000-0000-0000E5820000}"/>
    <cellStyle name="千分位_00Q3902REV.1" xfId="3809" xr:uid="{00000000-0005-0000-0000-0000E6820000}"/>
    <cellStyle name="常规_GL ACM Master OCT08" xfId="3810" xr:uid="{00000000-0005-0000-0000-0000E7820000}"/>
    <cellStyle name="桁区切り_NADUONG BQ (Draft)" xfId="3811" xr:uid="{00000000-0005-0000-0000-0000E8820000}"/>
    <cellStyle name="標準_#265_Rebates and Pricing" xfId="3812" xr:uid="{00000000-0005-0000-0000-0000E9820000}"/>
    <cellStyle name="貨幣 [0]_00Q3902REV.1" xfId="3813" xr:uid="{00000000-0005-0000-0000-0000EA820000}"/>
    <cellStyle name="貨幣[0]_BRE" xfId="3814" xr:uid="{00000000-0005-0000-0000-0000EB820000}"/>
    <cellStyle name="貨幣_00Q3902REV.1" xfId="3815" xr:uid="{00000000-0005-0000-0000-0000EC820000}"/>
    <cellStyle name="通貨_MITSUI1_BQ" xfId="3816" xr:uid="{00000000-0005-0000-0000-0000ED82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5.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47"/>
  <sheetViews>
    <sheetView zoomScale="85" zoomScaleNormal="85" workbookViewId="0">
      <pane xSplit="2" ySplit="6" topLeftCell="C7" activePane="bottomRight" state="frozen"/>
      <selection pane="topRight" activeCell="C1" sqref="C1"/>
      <selection pane="bottomLeft" activeCell="A8" sqref="A8"/>
      <selection pane="bottomRight" activeCell="G12" sqref="G12"/>
    </sheetView>
  </sheetViews>
  <sheetFormatPr defaultRowHeight="15.75"/>
  <cols>
    <col min="1" max="1" width="6.125" style="5" customWidth="1"/>
    <col min="2" max="2" width="32.5" style="6" customWidth="1"/>
    <col min="3" max="6" width="19.75" style="7" customWidth="1"/>
    <col min="7" max="7" width="45.25" style="18" customWidth="1"/>
    <col min="8" max="8" width="60.75" style="18" customWidth="1"/>
    <col min="9" max="9" width="41.25" style="18" customWidth="1"/>
    <col min="10" max="10" width="22.625" style="4" customWidth="1"/>
    <col min="11" max="11" width="95.375" style="4" customWidth="1"/>
    <col min="12" max="256" width="9" style="4"/>
    <col min="257" max="257" width="6.125" style="4" customWidth="1"/>
    <col min="258" max="258" width="30.75" style="4" customWidth="1"/>
    <col min="259" max="259" width="11.625" style="4" customWidth="1"/>
    <col min="260" max="260" width="9.625" style="4" customWidth="1"/>
    <col min="261" max="261" width="10.875" style="4" customWidth="1"/>
    <col min="262" max="262" width="12.25" style="4" customWidth="1"/>
    <col min="263" max="263" width="45.25" style="4" customWidth="1"/>
    <col min="264" max="264" width="41.5" style="4" customWidth="1"/>
    <col min="265" max="265" width="32.875" style="4" customWidth="1"/>
    <col min="266" max="512" width="9" style="4"/>
    <col min="513" max="513" width="6.125" style="4" customWidth="1"/>
    <col min="514" max="514" width="30.75" style="4" customWidth="1"/>
    <col min="515" max="515" width="11.625" style="4" customWidth="1"/>
    <col min="516" max="516" width="9.625" style="4" customWidth="1"/>
    <col min="517" max="517" width="10.875" style="4" customWidth="1"/>
    <col min="518" max="518" width="12.25" style="4" customWidth="1"/>
    <col min="519" max="519" width="45.25" style="4" customWidth="1"/>
    <col min="520" max="520" width="41.5" style="4" customWidth="1"/>
    <col min="521" max="521" width="32.875" style="4" customWidth="1"/>
    <col min="522" max="768" width="9" style="4"/>
    <col min="769" max="769" width="6.125" style="4" customWidth="1"/>
    <col min="770" max="770" width="30.75" style="4" customWidth="1"/>
    <col min="771" max="771" width="11.625" style="4" customWidth="1"/>
    <col min="772" max="772" width="9.625" style="4" customWidth="1"/>
    <col min="773" max="773" width="10.875" style="4" customWidth="1"/>
    <col min="774" max="774" width="12.25" style="4" customWidth="1"/>
    <col min="775" max="775" width="45.25" style="4" customWidth="1"/>
    <col min="776" max="776" width="41.5" style="4" customWidth="1"/>
    <col min="777" max="777" width="32.875" style="4" customWidth="1"/>
    <col min="778" max="1024" width="9" style="4"/>
    <col min="1025" max="1025" width="6.125" style="4" customWidth="1"/>
    <col min="1026" max="1026" width="30.75" style="4" customWidth="1"/>
    <col min="1027" max="1027" width="11.625" style="4" customWidth="1"/>
    <col min="1028" max="1028" width="9.625" style="4" customWidth="1"/>
    <col min="1029" max="1029" width="10.875" style="4" customWidth="1"/>
    <col min="1030" max="1030" width="12.25" style="4" customWidth="1"/>
    <col min="1031" max="1031" width="45.25" style="4" customWidth="1"/>
    <col min="1032" max="1032" width="41.5" style="4" customWidth="1"/>
    <col min="1033" max="1033" width="32.875" style="4" customWidth="1"/>
    <col min="1034" max="1280" width="9" style="4"/>
    <col min="1281" max="1281" width="6.125" style="4" customWidth="1"/>
    <col min="1282" max="1282" width="30.75" style="4" customWidth="1"/>
    <col min="1283" max="1283" width="11.625" style="4" customWidth="1"/>
    <col min="1284" max="1284" width="9.625" style="4" customWidth="1"/>
    <col min="1285" max="1285" width="10.875" style="4" customWidth="1"/>
    <col min="1286" max="1286" width="12.25" style="4" customWidth="1"/>
    <col min="1287" max="1287" width="45.25" style="4" customWidth="1"/>
    <col min="1288" max="1288" width="41.5" style="4" customWidth="1"/>
    <col min="1289" max="1289" width="32.875" style="4" customWidth="1"/>
    <col min="1290" max="1536" width="9" style="4"/>
    <col min="1537" max="1537" width="6.125" style="4" customWidth="1"/>
    <col min="1538" max="1538" width="30.75" style="4" customWidth="1"/>
    <col min="1539" max="1539" width="11.625" style="4" customWidth="1"/>
    <col min="1540" max="1540" width="9.625" style="4" customWidth="1"/>
    <col min="1541" max="1541" width="10.875" style="4" customWidth="1"/>
    <col min="1542" max="1542" width="12.25" style="4" customWidth="1"/>
    <col min="1543" max="1543" width="45.25" style="4" customWidth="1"/>
    <col min="1544" max="1544" width="41.5" style="4" customWidth="1"/>
    <col min="1545" max="1545" width="32.875" style="4" customWidth="1"/>
    <col min="1546" max="1792" width="9" style="4"/>
    <col min="1793" max="1793" width="6.125" style="4" customWidth="1"/>
    <col min="1794" max="1794" width="30.75" style="4" customWidth="1"/>
    <col min="1795" max="1795" width="11.625" style="4" customWidth="1"/>
    <col min="1796" max="1796" width="9.625" style="4" customWidth="1"/>
    <col min="1797" max="1797" width="10.875" style="4" customWidth="1"/>
    <col min="1798" max="1798" width="12.25" style="4" customWidth="1"/>
    <col min="1799" max="1799" width="45.25" style="4" customWidth="1"/>
    <col min="1800" max="1800" width="41.5" style="4" customWidth="1"/>
    <col min="1801" max="1801" width="32.875" style="4" customWidth="1"/>
    <col min="1802" max="2048" width="9" style="4"/>
    <col min="2049" max="2049" width="6.125" style="4" customWidth="1"/>
    <col min="2050" max="2050" width="30.75" style="4" customWidth="1"/>
    <col min="2051" max="2051" width="11.625" style="4" customWidth="1"/>
    <col min="2052" max="2052" width="9.625" style="4" customWidth="1"/>
    <col min="2053" max="2053" width="10.875" style="4" customWidth="1"/>
    <col min="2054" max="2054" width="12.25" style="4" customWidth="1"/>
    <col min="2055" max="2055" width="45.25" style="4" customWidth="1"/>
    <col min="2056" max="2056" width="41.5" style="4" customWidth="1"/>
    <col min="2057" max="2057" width="32.875" style="4" customWidth="1"/>
    <col min="2058" max="2304" width="9" style="4"/>
    <col min="2305" max="2305" width="6.125" style="4" customWidth="1"/>
    <col min="2306" max="2306" width="30.75" style="4" customWidth="1"/>
    <col min="2307" max="2307" width="11.625" style="4" customWidth="1"/>
    <col min="2308" max="2308" width="9.625" style="4" customWidth="1"/>
    <col min="2309" max="2309" width="10.875" style="4" customWidth="1"/>
    <col min="2310" max="2310" width="12.25" style="4" customWidth="1"/>
    <col min="2311" max="2311" width="45.25" style="4" customWidth="1"/>
    <col min="2312" max="2312" width="41.5" style="4" customWidth="1"/>
    <col min="2313" max="2313" width="32.875" style="4" customWidth="1"/>
    <col min="2314" max="2560" width="9" style="4"/>
    <col min="2561" max="2561" width="6.125" style="4" customWidth="1"/>
    <col min="2562" max="2562" width="30.75" style="4" customWidth="1"/>
    <col min="2563" max="2563" width="11.625" style="4" customWidth="1"/>
    <col min="2564" max="2564" width="9.625" style="4" customWidth="1"/>
    <col min="2565" max="2565" width="10.875" style="4" customWidth="1"/>
    <col min="2566" max="2566" width="12.25" style="4" customWidth="1"/>
    <col min="2567" max="2567" width="45.25" style="4" customWidth="1"/>
    <col min="2568" max="2568" width="41.5" style="4" customWidth="1"/>
    <col min="2569" max="2569" width="32.875" style="4" customWidth="1"/>
    <col min="2570" max="2816" width="9" style="4"/>
    <col min="2817" max="2817" width="6.125" style="4" customWidth="1"/>
    <col min="2818" max="2818" width="30.75" style="4" customWidth="1"/>
    <col min="2819" max="2819" width="11.625" style="4" customWidth="1"/>
    <col min="2820" max="2820" width="9.625" style="4" customWidth="1"/>
    <col min="2821" max="2821" width="10.875" style="4" customWidth="1"/>
    <col min="2822" max="2822" width="12.25" style="4" customWidth="1"/>
    <col min="2823" max="2823" width="45.25" style="4" customWidth="1"/>
    <col min="2824" max="2824" width="41.5" style="4" customWidth="1"/>
    <col min="2825" max="2825" width="32.875" style="4" customWidth="1"/>
    <col min="2826" max="3072" width="9" style="4"/>
    <col min="3073" max="3073" width="6.125" style="4" customWidth="1"/>
    <col min="3074" max="3074" width="30.75" style="4" customWidth="1"/>
    <col min="3075" max="3075" width="11.625" style="4" customWidth="1"/>
    <col min="3076" max="3076" width="9.625" style="4" customWidth="1"/>
    <col min="3077" max="3077" width="10.875" style="4" customWidth="1"/>
    <col min="3078" max="3078" width="12.25" style="4" customWidth="1"/>
    <col min="3079" max="3079" width="45.25" style="4" customWidth="1"/>
    <col min="3080" max="3080" width="41.5" style="4" customWidth="1"/>
    <col min="3081" max="3081" width="32.875" style="4" customWidth="1"/>
    <col min="3082" max="3328" width="9" style="4"/>
    <col min="3329" max="3329" width="6.125" style="4" customWidth="1"/>
    <col min="3330" max="3330" width="30.75" style="4" customWidth="1"/>
    <col min="3331" max="3331" width="11.625" style="4" customWidth="1"/>
    <col min="3332" max="3332" width="9.625" style="4" customWidth="1"/>
    <col min="3333" max="3333" width="10.875" style="4" customWidth="1"/>
    <col min="3334" max="3334" width="12.25" style="4" customWidth="1"/>
    <col min="3335" max="3335" width="45.25" style="4" customWidth="1"/>
    <col min="3336" max="3336" width="41.5" style="4" customWidth="1"/>
    <col min="3337" max="3337" width="32.875" style="4" customWidth="1"/>
    <col min="3338" max="3584" width="9" style="4"/>
    <col min="3585" max="3585" width="6.125" style="4" customWidth="1"/>
    <col min="3586" max="3586" width="30.75" style="4" customWidth="1"/>
    <col min="3587" max="3587" width="11.625" style="4" customWidth="1"/>
    <col min="3588" max="3588" width="9.625" style="4" customWidth="1"/>
    <col min="3589" max="3589" width="10.875" style="4" customWidth="1"/>
    <col min="3590" max="3590" width="12.25" style="4" customWidth="1"/>
    <col min="3591" max="3591" width="45.25" style="4" customWidth="1"/>
    <col min="3592" max="3592" width="41.5" style="4" customWidth="1"/>
    <col min="3593" max="3593" width="32.875" style="4" customWidth="1"/>
    <col min="3594" max="3840" width="9" style="4"/>
    <col min="3841" max="3841" width="6.125" style="4" customWidth="1"/>
    <col min="3842" max="3842" width="30.75" style="4" customWidth="1"/>
    <col min="3843" max="3843" width="11.625" style="4" customWidth="1"/>
    <col min="3844" max="3844" width="9.625" style="4" customWidth="1"/>
    <col min="3845" max="3845" width="10.875" style="4" customWidth="1"/>
    <col min="3846" max="3846" width="12.25" style="4" customWidth="1"/>
    <col min="3847" max="3847" width="45.25" style="4" customWidth="1"/>
    <col min="3848" max="3848" width="41.5" style="4" customWidth="1"/>
    <col min="3849" max="3849" width="32.875" style="4" customWidth="1"/>
    <col min="3850" max="4096" width="9" style="4"/>
    <col min="4097" max="4097" width="6.125" style="4" customWidth="1"/>
    <col min="4098" max="4098" width="30.75" style="4" customWidth="1"/>
    <col min="4099" max="4099" width="11.625" style="4" customWidth="1"/>
    <col min="4100" max="4100" width="9.625" style="4" customWidth="1"/>
    <col min="4101" max="4101" width="10.875" style="4" customWidth="1"/>
    <col min="4102" max="4102" width="12.25" style="4" customWidth="1"/>
    <col min="4103" max="4103" width="45.25" style="4" customWidth="1"/>
    <col min="4104" max="4104" width="41.5" style="4" customWidth="1"/>
    <col min="4105" max="4105" width="32.875" style="4" customWidth="1"/>
    <col min="4106" max="4352" width="9" style="4"/>
    <col min="4353" max="4353" width="6.125" style="4" customWidth="1"/>
    <col min="4354" max="4354" width="30.75" style="4" customWidth="1"/>
    <col min="4355" max="4355" width="11.625" style="4" customWidth="1"/>
    <col min="4356" max="4356" width="9.625" style="4" customWidth="1"/>
    <col min="4357" max="4357" width="10.875" style="4" customWidth="1"/>
    <col min="4358" max="4358" width="12.25" style="4" customWidth="1"/>
    <col min="4359" max="4359" width="45.25" style="4" customWidth="1"/>
    <col min="4360" max="4360" width="41.5" style="4" customWidth="1"/>
    <col min="4361" max="4361" width="32.875" style="4" customWidth="1"/>
    <col min="4362" max="4608" width="9" style="4"/>
    <col min="4609" max="4609" width="6.125" style="4" customWidth="1"/>
    <col min="4610" max="4610" width="30.75" style="4" customWidth="1"/>
    <col min="4611" max="4611" width="11.625" style="4" customWidth="1"/>
    <col min="4612" max="4612" width="9.625" style="4" customWidth="1"/>
    <col min="4613" max="4613" width="10.875" style="4" customWidth="1"/>
    <col min="4614" max="4614" width="12.25" style="4" customWidth="1"/>
    <col min="4615" max="4615" width="45.25" style="4" customWidth="1"/>
    <col min="4616" max="4616" width="41.5" style="4" customWidth="1"/>
    <col min="4617" max="4617" width="32.875" style="4" customWidth="1"/>
    <col min="4618" max="4864" width="9" style="4"/>
    <col min="4865" max="4865" width="6.125" style="4" customWidth="1"/>
    <col min="4866" max="4866" width="30.75" style="4" customWidth="1"/>
    <col min="4867" max="4867" width="11.625" style="4" customWidth="1"/>
    <col min="4868" max="4868" width="9.625" style="4" customWidth="1"/>
    <col min="4869" max="4869" width="10.875" style="4" customWidth="1"/>
    <col min="4870" max="4870" width="12.25" style="4" customWidth="1"/>
    <col min="4871" max="4871" width="45.25" style="4" customWidth="1"/>
    <col min="4872" max="4872" width="41.5" style="4" customWidth="1"/>
    <col min="4873" max="4873" width="32.875" style="4" customWidth="1"/>
    <col min="4874" max="5120" width="9" style="4"/>
    <col min="5121" max="5121" width="6.125" style="4" customWidth="1"/>
    <col min="5122" max="5122" width="30.75" style="4" customWidth="1"/>
    <col min="5123" max="5123" width="11.625" style="4" customWidth="1"/>
    <col min="5124" max="5124" width="9.625" style="4" customWidth="1"/>
    <col min="5125" max="5125" width="10.875" style="4" customWidth="1"/>
    <col min="5126" max="5126" width="12.25" style="4" customWidth="1"/>
    <col min="5127" max="5127" width="45.25" style="4" customWidth="1"/>
    <col min="5128" max="5128" width="41.5" style="4" customWidth="1"/>
    <col min="5129" max="5129" width="32.875" style="4" customWidth="1"/>
    <col min="5130" max="5376" width="9" style="4"/>
    <col min="5377" max="5377" width="6.125" style="4" customWidth="1"/>
    <col min="5378" max="5378" width="30.75" style="4" customWidth="1"/>
    <col min="5379" max="5379" width="11.625" style="4" customWidth="1"/>
    <col min="5380" max="5380" width="9.625" style="4" customWidth="1"/>
    <col min="5381" max="5381" width="10.875" style="4" customWidth="1"/>
    <col min="5382" max="5382" width="12.25" style="4" customWidth="1"/>
    <col min="5383" max="5383" width="45.25" style="4" customWidth="1"/>
    <col min="5384" max="5384" width="41.5" style="4" customWidth="1"/>
    <col min="5385" max="5385" width="32.875" style="4" customWidth="1"/>
    <col min="5386" max="5632" width="9" style="4"/>
    <col min="5633" max="5633" width="6.125" style="4" customWidth="1"/>
    <col min="5634" max="5634" width="30.75" style="4" customWidth="1"/>
    <col min="5635" max="5635" width="11.625" style="4" customWidth="1"/>
    <col min="5636" max="5636" width="9.625" style="4" customWidth="1"/>
    <col min="5637" max="5637" width="10.875" style="4" customWidth="1"/>
    <col min="5638" max="5638" width="12.25" style="4" customWidth="1"/>
    <col min="5639" max="5639" width="45.25" style="4" customWidth="1"/>
    <col min="5640" max="5640" width="41.5" style="4" customWidth="1"/>
    <col min="5641" max="5641" width="32.875" style="4" customWidth="1"/>
    <col min="5642" max="5888" width="9" style="4"/>
    <col min="5889" max="5889" width="6.125" style="4" customWidth="1"/>
    <col min="5890" max="5890" width="30.75" style="4" customWidth="1"/>
    <col min="5891" max="5891" width="11.625" style="4" customWidth="1"/>
    <col min="5892" max="5892" width="9.625" style="4" customWidth="1"/>
    <col min="5893" max="5893" width="10.875" style="4" customWidth="1"/>
    <col min="5894" max="5894" width="12.25" style="4" customWidth="1"/>
    <col min="5895" max="5895" width="45.25" style="4" customWidth="1"/>
    <col min="5896" max="5896" width="41.5" style="4" customWidth="1"/>
    <col min="5897" max="5897" width="32.875" style="4" customWidth="1"/>
    <col min="5898" max="6144" width="9" style="4"/>
    <col min="6145" max="6145" width="6.125" style="4" customWidth="1"/>
    <col min="6146" max="6146" width="30.75" style="4" customWidth="1"/>
    <col min="6147" max="6147" width="11.625" style="4" customWidth="1"/>
    <col min="6148" max="6148" width="9.625" style="4" customWidth="1"/>
    <col min="6149" max="6149" width="10.875" style="4" customWidth="1"/>
    <col min="6150" max="6150" width="12.25" style="4" customWidth="1"/>
    <col min="6151" max="6151" width="45.25" style="4" customWidth="1"/>
    <col min="6152" max="6152" width="41.5" style="4" customWidth="1"/>
    <col min="6153" max="6153" width="32.875" style="4" customWidth="1"/>
    <col min="6154" max="6400" width="9" style="4"/>
    <col min="6401" max="6401" width="6.125" style="4" customWidth="1"/>
    <col min="6402" max="6402" width="30.75" style="4" customWidth="1"/>
    <col min="6403" max="6403" width="11.625" style="4" customWidth="1"/>
    <col min="6404" max="6404" width="9.625" style="4" customWidth="1"/>
    <col min="6405" max="6405" width="10.875" style="4" customWidth="1"/>
    <col min="6406" max="6406" width="12.25" style="4" customWidth="1"/>
    <col min="6407" max="6407" width="45.25" style="4" customWidth="1"/>
    <col min="6408" max="6408" width="41.5" style="4" customWidth="1"/>
    <col min="6409" max="6409" width="32.875" style="4" customWidth="1"/>
    <col min="6410" max="6656" width="9" style="4"/>
    <col min="6657" max="6657" width="6.125" style="4" customWidth="1"/>
    <col min="6658" max="6658" width="30.75" style="4" customWidth="1"/>
    <col min="6659" max="6659" width="11.625" style="4" customWidth="1"/>
    <col min="6660" max="6660" width="9.625" style="4" customWidth="1"/>
    <col min="6661" max="6661" width="10.875" style="4" customWidth="1"/>
    <col min="6662" max="6662" width="12.25" style="4" customWidth="1"/>
    <col min="6663" max="6663" width="45.25" style="4" customWidth="1"/>
    <col min="6664" max="6664" width="41.5" style="4" customWidth="1"/>
    <col min="6665" max="6665" width="32.875" style="4" customWidth="1"/>
    <col min="6666" max="6912" width="9" style="4"/>
    <col min="6913" max="6913" width="6.125" style="4" customWidth="1"/>
    <col min="6914" max="6914" width="30.75" style="4" customWidth="1"/>
    <col min="6915" max="6915" width="11.625" style="4" customWidth="1"/>
    <col min="6916" max="6916" width="9.625" style="4" customWidth="1"/>
    <col min="6917" max="6917" width="10.875" style="4" customWidth="1"/>
    <col min="6918" max="6918" width="12.25" style="4" customWidth="1"/>
    <col min="6919" max="6919" width="45.25" style="4" customWidth="1"/>
    <col min="6920" max="6920" width="41.5" style="4" customWidth="1"/>
    <col min="6921" max="6921" width="32.875" style="4" customWidth="1"/>
    <col min="6922" max="7168" width="9" style="4"/>
    <col min="7169" max="7169" width="6.125" style="4" customWidth="1"/>
    <col min="7170" max="7170" width="30.75" style="4" customWidth="1"/>
    <col min="7171" max="7171" width="11.625" style="4" customWidth="1"/>
    <col min="7172" max="7172" width="9.625" style="4" customWidth="1"/>
    <col min="7173" max="7173" width="10.875" style="4" customWidth="1"/>
    <col min="7174" max="7174" width="12.25" style="4" customWidth="1"/>
    <col min="7175" max="7175" width="45.25" style="4" customWidth="1"/>
    <col min="7176" max="7176" width="41.5" style="4" customWidth="1"/>
    <col min="7177" max="7177" width="32.875" style="4" customWidth="1"/>
    <col min="7178" max="7424" width="9" style="4"/>
    <col min="7425" max="7425" width="6.125" style="4" customWidth="1"/>
    <col min="7426" max="7426" width="30.75" style="4" customWidth="1"/>
    <col min="7427" max="7427" width="11.625" style="4" customWidth="1"/>
    <col min="7428" max="7428" width="9.625" style="4" customWidth="1"/>
    <col min="7429" max="7429" width="10.875" style="4" customWidth="1"/>
    <col min="7430" max="7430" width="12.25" style="4" customWidth="1"/>
    <col min="7431" max="7431" width="45.25" style="4" customWidth="1"/>
    <col min="7432" max="7432" width="41.5" style="4" customWidth="1"/>
    <col min="7433" max="7433" width="32.875" style="4" customWidth="1"/>
    <col min="7434" max="7680" width="9" style="4"/>
    <col min="7681" max="7681" width="6.125" style="4" customWidth="1"/>
    <col min="7682" max="7682" width="30.75" style="4" customWidth="1"/>
    <col min="7683" max="7683" width="11.625" style="4" customWidth="1"/>
    <col min="7684" max="7684" width="9.625" style="4" customWidth="1"/>
    <col min="7685" max="7685" width="10.875" style="4" customWidth="1"/>
    <col min="7686" max="7686" width="12.25" style="4" customWidth="1"/>
    <col min="7687" max="7687" width="45.25" style="4" customWidth="1"/>
    <col min="7688" max="7688" width="41.5" style="4" customWidth="1"/>
    <col min="7689" max="7689" width="32.875" style="4" customWidth="1"/>
    <col min="7690" max="7936" width="9" style="4"/>
    <col min="7937" max="7937" width="6.125" style="4" customWidth="1"/>
    <col min="7938" max="7938" width="30.75" style="4" customWidth="1"/>
    <col min="7939" max="7939" width="11.625" style="4" customWidth="1"/>
    <col min="7940" max="7940" width="9.625" style="4" customWidth="1"/>
    <col min="7941" max="7941" width="10.875" style="4" customWidth="1"/>
    <col min="7942" max="7942" width="12.25" style="4" customWidth="1"/>
    <col min="7943" max="7943" width="45.25" style="4" customWidth="1"/>
    <col min="7944" max="7944" width="41.5" style="4" customWidth="1"/>
    <col min="7945" max="7945" width="32.875" style="4" customWidth="1"/>
    <col min="7946" max="8192" width="9" style="4"/>
    <col min="8193" max="8193" width="6.125" style="4" customWidth="1"/>
    <col min="8194" max="8194" width="30.75" style="4" customWidth="1"/>
    <col min="8195" max="8195" width="11.625" style="4" customWidth="1"/>
    <col min="8196" max="8196" width="9.625" style="4" customWidth="1"/>
    <col min="8197" max="8197" width="10.875" style="4" customWidth="1"/>
    <col min="8198" max="8198" width="12.25" style="4" customWidth="1"/>
    <col min="8199" max="8199" width="45.25" style="4" customWidth="1"/>
    <col min="8200" max="8200" width="41.5" style="4" customWidth="1"/>
    <col min="8201" max="8201" width="32.875" style="4" customWidth="1"/>
    <col min="8202" max="8448" width="9" style="4"/>
    <col min="8449" max="8449" width="6.125" style="4" customWidth="1"/>
    <col min="8450" max="8450" width="30.75" style="4" customWidth="1"/>
    <col min="8451" max="8451" width="11.625" style="4" customWidth="1"/>
    <col min="8452" max="8452" width="9.625" style="4" customWidth="1"/>
    <col min="8453" max="8453" width="10.875" style="4" customWidth="1"/>
    <col min="8454" max="8454" width="12.25" style="4" customWidth="1"/>
    <col min="8455" max="8455" width="45.25" style="4" customWidth="1"/>
    <col min="8456" max="8456" width="41.5" style="4" customWidth="1"/>
    <col min="8457" max="8457" width="32.875" style="4" customWidth="1"/>
    <col min="8458" max="8704" width="9" style="4"/>
    <col min="8705" max="8705" width="6.125" style="4" customWidth="1"/>
    <col min="8706" max="8706" width="30.75" style="4" customWidth="1"/>
    <col min="8707" max="8707" width="11.625" style="4" customWidth="1"/>
    <col min="8708" max="8708" width="9.625" style="4" customWidth="1"/>
    <col min="8709" max="8709" width="10.875" style="4" customWidth="1"/>
    <col min="8710" max="8710" width="12.25" style="4" customWidth="1"/>
    <col min="8711" max="8711" width="45.25" style="4" customWidth="1"/>
    <col min="8712" max="8712" width="41.5" style="4" customWidth="1"/>
    <col min="8713" max="8713" width="32.875" style="4" customWidth="1"/>
    <col min="8714" max="8960" width="9" style="4"/>
    <col min="8961" max="8961" width="6.125" style="4" customWidth="1"/>
    <col min="8962" max="8962" width="30.75" style="4" customWidth="1"/>
    <col min="8963" max="8963" width="11.625" style="4" customWidth="1"/>
    <col min="8964" max="8964" width="9.625" style="4" customWidth="1"/>
    <col min="8965" max="8965" width="10.875" style="4" customWidth="1"/>
    <col min="8966" max="8966" width="12.25" style="4" customWidth="1"/>
    <col min="8967" max="8967" width="45.25" style="4" customWidth="1"/>
    <col min="8968" max="8968" width="41.5" style="4" customWidth="1"/>
    <col min="8969" max="8969" width="32.875" style="4" customWidth="1"/>
    <col min="8970" max="9216" width="9" style="4"/>
    <col min="9217" max="9217" width="6.125" style="4" customWidth="1"/>
    <col min="9218" max="9218" width="30.75" style="4" customWidth="1"/>
    <col min="9219" max="9219" width="11.625" style="4" customWidth="1"/>
    <col min="9220" max="9220" width="9.625" style="4" customWidth="1"/>
    <col min="9221" max="9221" width="10.875" style="4" customWidth="1"/>
    <col min="9222" max="9222" width="12.25" style="4" customWidth="1"/>
    <col min="9223" max="9223" width="45.25" style="4" customWidth="1"/>
    <col min="9224" max="9224" width="41.5" style="4" customWidth="1"/>
    <col min="9225" max="9225" width="32.875" style="4" customWidth="1"/>
    <col min="9226" max="9472" width="9" style="4"/>
    <col min="9473" max="9473" width="6.125" style="4" customWidth="1"/>
    <col min="9474" max="9474" width="30.75" style="4" customWidth="1"/>
    <col min="9475" max="9475" width="11.625" style="4" customWidth="1"/>
    <col min="9476" max="9476" width="9.625" style="4" customWidth="1"/>
    <col min="9477" max="9477" width="10.875" style="4" customWidth="1"/>
    <col min="9478" max="9478" width="12.25" style="4" customWidth="1"/>
    <col min="9479" max="9479" width="45.25" style="4" customWidth="1"/>
    <col min="9480" max="9480" width="41.5" style="4" customWidth="1"/>
    <col min="9481" max="9481" width="32.875" style="4" customWidth="1"/>
    <col min="9482" max="9728" width="9" style="4"/>
    <col min="9729" max="9729" width="6.125" style="4" customWidth="1"/>
    <col min="9730" max="9730" width="30.75" style="4" customWidth="1"/>
    <col min="9731" max="9731" width="11.625" style="4" customWidth="1"/>
    <col min="9732" max="9732" width="9.625" style="4" customWidth="1"/>
    <col min="9733" max="9733" width="10.875" style="4" customWidth="1"/>
    <col min="9734" max="9734" width="12.25" style="4" customWidth="1"/>
    <col min="9735" max="9735" width="45.25" style="4" customWidth="1"/>
    <col min="9736" max="9736" width="41.5" style="4" customWidth="1"/>
    <col min="9737" max="9737" width="32.875" style="4" customWidth="1"/>
    <col min="9738" max="9984" width="9" style="4"/>
    <col min="9985" max="9985" width="6.125" style="4" customWidth="1"/>
    <col min="9986" max="9986" width="30.75" style="4" customWidth="1"/>
    <col min="9987" max="9987" width="11.625" style="4" customWidth="1"/>
    <col min="9988" max="9988" width="9.625" style="4" customWidth="1"/>
    <col min="9989" max="9989" width="10.875" style="4" customWidth="1"/>
    <col min="9990" max="9990" width="12.25" style="4" customWidth="1"/>
    <col min="9991" max="9991" width="45.25" style="4" customWidth="1"/>
    <col min="9992" max="9992" width="41.5" style="4" customWidth="1"/>
    <col min="9993" max="9993" width="32.875" style="4" customWidth="1"/>
    <col min="9994" max="10240" width="9" style="4"/>
    <col min="10241" max="10241" width="6.125" style="4" customWidth="1"/>
    <col min="10242" max="10242" width="30.75" style="4" customWidth="1"/>
    <col min="10243" max="10243" width="11.625" style="4" customWidth="1"/>
    <col min="10244" max="10244" width="9.625" style="4" customWidth="1"/>
    <col min="10245" max="10245" width="10.875" style="4" customWidth="1"/>
    <col min="10246" max="10246" width="12.25" style="4" customWidth="1"/>
    <col min="10247" max="10247" width="45.25" style="4" customWidth="1"/>
    <col min="10248" max="10248" width="41.5" style="4" customWidth="1"/>
    <col min="10249" max="10249" width="32.875" style="4" customWidth="1"/>
    <col min="10250" max="10496" width="9" style="4"/>
    <col min="10497" max="10497" width="6.125" style="4" customWidth="1"/>
    <col min="10498" max="10498" width="30.75" style="4" customWidth="1"/>
    <col min="10499" max="10499" width="11.625" style="4" customWidth="1"/>
    <col min="10500" max="10500" width="9.625" style="4" customWidth="1"/>
    <col min="10501" max="10501" width="10.875" style="4" customWidth="1"/>
    <col min="10502" max="10502" width="12.25" style="4" customWidth="1"/>
    <col min="10503" max="10503" width="45.25" style="4" customWidth="1"/>
    <col min="10504" max="10504" width="41.5" style="4" customWidth="1"/>
    <col min="10505" max="10505" width="32.875" style="4" customWidth="1"/>
    <col min="10506" max="10752" width="9" style="4"/>
    <col min="10753" max="10753" width="6.125" style="4" customWidth="1"/>
    <col min="10754" max="10754" width="30.75" style="4" customWidth="1"/>
    <col min="10755" max="10755" width="11.625" style="4" customWidth="1"/>
    <col min="10756" max="10756" width="9.625" style="4" customWidth="1"/>
    <col min="10757" max="10757" width="10.875" style="4" customWidth="1"/>
    <col min="10758" max="10758" width="12.25" style="4" customWidth="1"/>
    <col min="10759" max="10759" width="45.25" style="4" customWidth="1"/>
    <col min="10760" max="10760" width="41.5" style="4" customWidth="1"/>
    <col min="10761" max="10761" width="32.875" style="4" customWidth="1"/>
    <col min="10762" max="11008" width="9" style="4"/>
    <col min="11009" max="11009" width="6.125" style="4" customWidth="1"/>
    <col min="11010" max="11010" width="30.75" style="4" customWidth="1"/>
    <col min="11011" max="11011" width="11.625" style="4" customWidth="1"/>
    <col min="11012" max="11012" width="9.625" style="4" customWidth="1"/>
    <col min="11013" max="11013" width="10.875" style="4" customWidth="1"/>
    <col min="11014" max="11014" width="12.25" style="4" customWidth="1"/>
    <col min="11015" max="11015" width="45.25" style="4" customWidth="1"/>
    <col min="11016" max="11016" width="41.5" style="4" customWidth="1"/>
    <col min="11017" max="11017" width="32.875" style="4" customWidth="1"/>
    <col min="11018" max="11264" width="9" style="4"/>
    <col min="11265" max="11265" width="6.125" style="4" customWidth="1"/>
    <col min="11266" max="11266" width="30.75" style="4" customWidth="1"/>
    <col min="11267" max="11267" width="11.625" style="4" customWidth="1"/>
    <col min="11268" max="11268" width="9.625" style="4" customWidth="1"/>
    <col min="11269" max="11269" width="10.875" style="4" customWidth="1"/>
    <col min="11270" max="11270" width="12.25" style="4" customWidth="1"/>
    <col min="11271" max="11271" width="45.25" style="4" customWidth="1"/>
    <col min="11272" max="11272" width="41.5" style="4" customWidth="1"/>
    <col min="11273" max="11273" width="32.875" style="4" customWidth="1"/>
    <col min="11274" max="11520" width="9" style="4"/>
    <col min="11521" max="11521" width="6.125" style="4" customWidth="1"/>
    <col min="11522" max="11522" width="30.75" style="4" customWidth="1"/>
    <col min="11523" max="11523" width="11.625" style="4" customWidth="1"/>
    <col min="11524" max="11524" width="9.625" style="4" customWidth="1"/>
    <col min="11525" max="11525" width="10.875" style="4" customWidth="1"/>
    <col min="11526" max="11526" width="12.25" style="4" customWidth="1"/>
    <col min="11527" max="11527" width="45.25" style="4" customWidth="1"/>
    <col min="11528" max="11528" width="41.5" style="4" customWidth="1"/>
    <col min="11529" max="11529" width="32.875" style="4" customWidth="1"/>
    <col min="11530" max="11776" width="9" style="4"/>
    <col min="11777" max="11777" width="6.125" style="4" customWidth="1"/>
    <col min="11778" max="11778" width="30.75" style="4" customWidth="1"/>
    <col min="11779" max="11779" width="11.625" style="4" customWidth="1"/>
    <col min="11780" max="11780" width="9.625" style="4" customWidth="1"/>
    <col min="11781" max="11781" width="10.875" style="4" customWidth="1"/>
    <col min="11782" max="11782" width="12.25" style="4" customWidth="1"/>
    <col min="11783" max="11783" width="45.25" style="4" customWidth="1"/>
    <col min="11784" max="11784" width="41.5" style="4" customWidth="1"/>
    <col min="11785" max="11785" width="32.875" style="4" customWidth="1"/>
    <col min="11786" max="12032" width="9" style="4"/>
    <col min="12033" max="12033" width="6.125" style="4" customWidth="1"/>
    <col min="12034" max="12034" width="30.75" style="4" customWidth="1"/>
    <col min="12035" max="12035" width="11.625" style="4" customWidth="1"/>
    <col min="12036" max="12036" width="9.625" style="4" customWidth="1"/>
    <col min="12037" max="12037" width="10.875" style="4" customWidth="1"/>
    <col min="12038" max="12038" width="12.25" style="4" customWidth="1"/>
    <col min="12039" max="12039" width="45.25" style="4" customWidth="1"/>
    <col min="12040" max="12040" width="41.5" style="4" customWidth="1"/>
    <col min="12041" max="12041" width="32.875" style="4" customWidth="1"/>
    <col min="12042" max="12288" width="9" style="4"/>
    <col min="12289" max="12289" width="6.125" style="4" customWidth="1"/>
    <col min="12290" max="12290" width="30.75" style="4" customWidth="1"/>
    <col min="12291" max="12291" width="11.625" style="4" customWidth="1"/>
    <col min="12292" max="12292" width="9.625" style="4" customWidth="1"/>
    <col min="12293" max="12293" width="10.875" style="4" customWidth="1"/>
    <col min="12294" max="12294" width="12.25" style="4" customWidth="1"/>
    <col min="12295" max="12295" width="45.25" style="4" customWidth="1"/>
    <col min="12296" max="12296" width="41.5" style="4" customWidth="1"/>
    <col min="12297" max="12297" width="32.875" style="4" customWidth="1"/>
    <col min="12298" max="12544" width="9" style="4"/>
    <col min="12545" max="12545" width="6.125" style="4" customWidth="1"/>
    <col min="12546" max="12546" width="30.75" style="4" customWidth="1"/>
    <col min="12547" max="12547" width="11.625" style="4" customWidth="1"/>
    <col min="12548" max="12548" width="9.625" style="4" customWidth="1"/>
    <col min="12549" max="12549" width="10.875" style="4" customWidth="1"/>
    <col min="12550" max="12550" width="12.25" style="4" customWidth="1"/>
    <col min="12551" max="12551" width="45.25" style="4" customWidth="1"/>
    <col min="12552" max="12552" width="41.5" style="4" customWidth="1"/>
    <col min="12553" max="12553" width="32.875" style="4" customWidth="1"/>
    <col min="12554" max="12800" width="9" style="4"/>
    <col min="12801" max="12801" width="6.125" style="4" customWidth="1"/>
    <col min="12802" max="12802" width="30.75" style="4" customWidth="1"/>
    <col min="12803" max="12803" width="11.625" style="4" customWidth="1"/>
    <col min="12804" max="12804" width="9.625" style="4" customWidth="1"/>
    <col min="12805" max="12805" width="10.875" style="4" customWidth="1"/>
    <col min="12806" max="12806" width="12.25" style="4" customWidth="1"/>
    <col min="12807" max="12807" width="45.25" style="4" customWidth="1"/>
    <col min="12808" max="12808" width="41.5" style="4" customWidth="1"/>
    <col min="12809" max="12809" width="32.875" style="4" customWidth="1"/>
    <col min="12810" max="13056" width="9" style="4"/>
    <col min="13057" max="13057" width="6.125" style="4" customWidth="1"/>
    <col min="13058" max="13058" width="30.75" style="4" customWidth="1"/>
    <col min="13059" max="13059" width="11.625" style="4" customWidth="1"/>
    <col min="13060" max="13060" width="9.625" style="4" customWidth="1"/>
    <col min="13061" max="13061" width="10.875" style="4" customWidth="1"/>
    <col min="13062" max="13062" width="12.25" style="4" customWidth="1"/>
    <col min="13063" max="13063" width="45.25" style="4" customWidth="1"/>
    <col min="13064" max="13064" width="41.5" style="4" customWidth="1"/>
    <col min="13065" max="13065" width="32.875" style="4" customWidth="1"/>
    <col min="13066" max="13312" width="9" style="4"/>
    <col min="13313" max="13313" width="6.125" style="4" customWidth="1"/>
    <col min="13314" max="13314" width="30.75" style="4" customWidth="1"/>
    <col min="13315" max="13315" width="11.625" style="4" customWidth="1"/>
    <col min="13316" max="13316" width="9.625" style="4" customWidth="1"/>
    <col min="13317" max="13317" width="10.875" style="4" customWidth="1"/>
    <col min="13318" max="13318" width="12.25" style="4" customWidth="1"/>
    <col min="13319" max="13319" width="45.25" style="4" customWidth="1"/>
    <col min="13320" max="13320" width="41.5" style="4" customWidth="1"/>
    <col min="13321" max="13321" width="32.875" style="4" customWidth="1"/>
    <col min="13322" max="13568" width="9" style="4"/>
    <col min="13569" max="13569" width="6.125" style="4" customWidth="1"/>
    <col min="13570" max="13570" width="30.75" style="4" customWidth="1"/>
    <col min="13571" max="13571" width="11.625" style="4" customWidth="1"/>
    <col min="13572" max="13572" width="9.625" style="4" customWidth="1"/>
    <col min="13573" max="13573" width="10.875" style="4" customWidth="1"/>
    <col min="13574" max="13574" width="12.25" style="4" customWidth="1"/>
    <col min="13575" max="13575" width="45.25" style="4" customWidth="1"/>
    <col min="13576" max="13576" width="41.5" style="4" customWidth="1"/>
    <col min="13577" max="13577" width="32.875" style="4" customWidth="1"/>
    <col min="13578" max="13824" width="9" style="4"/>
    <col min="13825" max="13825" width="6.125" style="4" customWidth="1"/>
    <col min="13826" max="13826" width="30.75" style="4" customWidth="1"/>
    <col min="13827" max="13827" width="11.625" style="4" customWidth="1"/>
    <col min="13828" max="13828" width="9.625" style="4" customWidth="1"/>
    <col min="13829" max="13829" width="10.875" style="4" customWidth="1"/>
    <col min="13830" max="13830" width="12.25" style="4" customWidth="1"/>
    <col min="13831" max="13831" width="45.25" style="4" customWidth="1"/>
    <col min="13832" max="13832" width="41.5" style="4" customWidth="1"/>
    <col min="13833" max="13833" width="32.875" style="4" customWidth="1"/>
    <col min="13834" max="14080" width="9" style="4"/>
    <col min="14081" max="14081" width="6.125" style="4" customWidth="1"/>
    <col min="14082" max="14082" width="30.75" style="4" customWidth="1"/>
    <col min="14083" max="14083" width="11.625" style="4" customWidth="1"/>
    <col min="14084" max="14084" width="9.625" style="4" customWidth="1"/>
    <col min="14085" max="14085" width="10.875" style="4" customWidth="1"/>
    <col min="14086" max="14086" width="12.25" style="4" customWidth="1"/>
    <col min="14087" max="14087" width="45.25" style="4" customWidth="1"/>
    <col min="14088" max="14088" width="41.5" style="4" customWidth="1"/>
    <col min="14089" max="14089" width="32.875" style="4" customWidth="1"/>
    <col min="14090" max="14336" width="9" style="4"/>
    <col min="14337" max="14337" width="6.125" style="4" customWidth="1"/>
    <col min="14338" max="14338" width="30.75" style="4" customWidth="1"/>
    <col min="14339" max="14339" width="11.625" style="4" customWidth="1"/>
    <col min="14340" max="14340" width="9.625" style="4" customWidth="1"/>
    <col min="14341" max="14341" width="10.875" style="4" customWidth="1"/>
    <col min="14342" max="14342" width="12.25" style="4" customWidth="1"/>
    <col min="14343" max="14343" width="45.25" style="4" customWidth="1"/>
    <col min="14344" max="14344" width="41.5" style="4" customWidth="1"/>
    <col min="14345" max="14345" width="32.875" style="4" customWidth="1"/>
    <col min="14346" max="14592" width="9" style="4"/>
    <col min="14593" max="14593" width="6.125" style="4" customWidth="1"/>
    <col min="14594" max="14594" width="30.75" style="4" customWidth="1"/>
    <col min="14595" max="14595" width="11.625" style="4" customWidth="1"/>
    <col min="14596" max="14596" width="9.625" style="4" customWidth="1"/>
    <col min="14597" max="14597" width="10.875" style="4" customWidth="1"/>
    <col min="14598" max="14598" width="12.25" style="4" customWidth="1"/>
    <col min="14599" max="14599" width="45.25" style="4" customWidth="1"/>
    <col min="14600" max="14600" width="41.5" style="4" customWidth="1"/>
    <col min="14601" max="14601" width="32.875" style="4" customWidth="1"/>
    <col min="14602" max="14848" width="9" style="4"/>
    <col min="14849" max="14849" width="6.125" style="4" customWidth="1"/>
    <col min="14850" max="14850" width="30.75" style="4" customWidth="1"/>
    <col min="14851" max="14851" width="11.625" style="4" customWidth="1"/>
    <col min="14852" max="14852" width="9.625" style="4" customWidth="1"/>
    <col min="14853" max="14853" width="10.875" style="4" customWidth="1"/>
    <col min="14854" max="14854" width="12.25" style="4" customWidth="1"/>
    <col min="14855" max="14855" width="45.25" style="4" customWidth="1"/>
    <col min="14856" max="14856" width="41.5" style="4" customWidth="1"/>
    <col min="14857" max="14857" width="32.875" style="4" customWidth="1"/>
    <col min="14858" max="15104" width="9" style="4"/>
    <col min="15105" max="15105" width="6.125" style="4" customWidth="1"/>
    <col min="15106" max="15106" width="30.75" style="4" customWidth="1"/>
    <col min="15107" max="15107" width="11.625" style="4" customWidth="1"/>
    <col min="15108" max="15108" width="9.625" style="4" customWidth="1"/>
    <col min="15109" max="15109" width="10.875" style="4" customWidth="1"/>
    <col min="15110" max="15110" width="12.25" style="4" customWidth="1"/>
    <col min="15111" max="15111" width="45.25" style="4" customWidth="1"/>
    <col min="15112" max="15112" width="41.5" style="4" customWidth="1"/>
    <col min="15113" max="15113" width="32.875" style="4" customWidth="1"/>
    <col min="15114" max="15360" width="9" style="4"/>
    <col min="15361" max="15361" width="6.125" style="4" customWidth="1"/>
    <col min="15362" max="15362" width="30.75" style="4" customWidth="1"/>
    <col min="15363" max="15363" width="11.625" style="4" customWidth="1"/>
    <col min="15364" max="15364" width="9.625" style="4" customWidth="1"/>
    <col min="15365" max="15365" width="10.875" style="4" customWidth="1"/>
    <col min="15366" max="15366" width="12.25" style="4" customWidth="1"/>
    <col min="15367" max="15367" width="45.25" style="4" customWidth="1"/>
    <col min="15368" max="15368" width="41.5" style="4" customWidth="1"/>
    <col min="15369" max="15369" width="32.875" style="4" customWidth="1"/>
    <col min="15370" max="15616" width="9" style="4"/>
    <col min="15617" max="15617" width="6.125" style="4" customWidth="1"/>
    <col min="15618" max="15618" width="30.75" style="4" customWidth="1"/>
    <col min="15619" max="15619" width="11.625" style="4" customWidth="1"/>
    <col min="15620" max="15620" width="9.625" style="4" customWidth="1"/>
    <col min="15621" max="15621" width="10.875" style="4" customWidth="1"/>
    <col min="15622" max="15622" width="12.25" style="4" customWidth="1"/>
    <col min="15623" max="15623" width="45.25" style="4" customWidth="1"/>
    <col min="15624" max="15624" width="41.5" style="4" customWidth="1"/>
    <col min="15625" max="15625" width="32.875" style="4" customWidth="1"/>
    <col min="15626" max="15872" width="9" style="4"/>
    <col min="15873" max="15873" width="6.125" style="4" customWidth="1"/>
    <col min="15874" max="15874" width="30.75" style="4" customWidth="1"/>
    <col min="15875" max="15875" width="11.625" style="4" customWidth="1"/>
    <col min="15876" max="15876" width="9.625" style="4" customWidth="1"/>
    <col min="15877" max="15877" width="10.875" style="4" customWidth="1"/>
    <col min="15878" max="15878" width="12.25" style="4" customWidth="1"/>
    <col min="15879" max="15879" width="45.25" style="4" customWidth="1"/>
    <col min="15880" max="15880" width="41.5" style="4" customWidth="1"/>
    <col min="15881" max="15881" width="32.875" style="4" customWidth="1"/>
    <col min="15882" max="16128" width="9" style="4"/>
    <col min="16129" max="16129" width="6.125" style="4" customWidth="1"/>
    <col min="16130" max="16130" width="30.75" style="4" customWidth="1"/>
    <col min="16131" max="16131" width="11.625" style="4" customWidth="1"/>
    <col min="16132" max="16132" width="9.625" style="4" customWidth="1"/>
    <col min="16133" max="16133" width="10.875" style="4" customWidth="1"/>
    <col min="16134" max="16134" width="12.25" style="4" customWidth="1"/>
    <col min="16135" max="16135" width="45.25" style="4" customWidth="1"/>
    <col min="16136" max="16136" width="41.5" style="4" customWidth="1"/>
    <col min="16137" max="16137" width="32.875" style="4" customWidth="1"/>
    <col min="16138" max="16384" width="9" style="4"/>
  </cols>
  <sheetData>
    <row r="1" spans="1:10" ht="39.75" customHeight="1">
      <c r="A1" s="58" t="s">
        <v>51</v>
      </c>
      <c r="B1" s="58"/>
      <c r="C1" s="58"/>
      <c r="D1" s="58"/>
      <c r="E1" s="58"/>
      <c r="F1" s="58"/>
      <c r="G1" s="58"/>
      <c r="H1" s="58"/>
      <c r="I1" s="58"/>
    </row>
    <row r="2" spans="1:10" ht="31.5" customHeight="1">
      <c r="A2" s="59" t="s">
        <v>13</v>
      </c>
      <c r="B2" s="59"/>
      <c r="C2" s="59"/>
      <c r="D2" s="59"/>
      <c r="E2" s="59"/>
      <c r="F2" s="59"/>
      <c r="G2" s="59"/>
      <c r="H2" s="59"/>
      <c r="I2" s="59"/>
    </row>
    <row r="3" spans="1:10" ht="21" customHeight="1">
      <c r="G3" s="15"/>
      <c r="H3" s="60" t="s">
        <v>12</v>
      </c>
      <c r="I3" s="60"/>
    </row>
    <row r="4" spans="1:10" s="21" customFormat="1" ht="51.75" customHeight="1">
      <c r="A4" s="57" t="s">
        <v>14</v>
      </c>
      <c r="B4" s="57" t="s">
        <v>0</v>
      </c>
      <c r="C4" s="61" t="s">
        <v>1</v>
      </c>
      <c r="D4" s="61" t="s">
        <v>2</v>
      </c>
      <c r="E4" s="61" t="s">
        <v>3</v>
      </c>
      <c r="F4" s="61" t="s">
        <v>4</v>
      </c>
      <c r="G4" s="57" t="s">
        <v>5</v>
      </c>
      <c r="H4" s="57" t="s">
        <v>6</v>
      </c>
      <c r="I4" s="57" t="s">
        <v>7</v>
      </c>
      <c r="J4" s="56"/>
    </row>
    <row r="5" spans="1:10" s="21" customFormat="1" ht="44.25" customHeight="1">
      <c r="A5" s="57"/>
      <c r="B5" s="57"/>
      <c r="C5" s="61"/>
      <c r="D5" s="61"/>
      <c r="E5" s="61"/>
      <c r="F5" s="61"/>
      <c r="G5" s="57"/>
      <c r="H5" s="57"/>
      <c r="I5" s="57"/>
      <c r="J5" s="56"/>
    </row>
    <row r="6" spans="1:10" s="5" customFormat="1" ht="18" customHeight="1">
      <c r="A6" s="8" t="s">
        <v>8</v>
      </c>
      <c r="B6" s="8" t="s">
        <v>9</v>
      </c>
      <c r="C6" s="2">
        <v>1</v>
      </c>
      <c r="D6" s="2">
        <v>2</v>
      </c>
      <c r="E6" s="2">
        <v>3</v>
      </c>
      <c r="F6" s="2">
        <v>4</v>
      </c>
      <c r="G6" s="9">
        <v>5</v>
      </c>
      <c r="H6" s="9">
        <v>6</v>
      </c>
      <c r="I6" s="9">
        <v>7</v>
      </c>
    </row>
    <row r="7" spans="1:10" s="21" customFormat="1" ht="25.5" customHeight="1">
      <c r="A7" s="20"/>
      <c r="B7" s="20" t="s">
        <v>10</v>
      </c>
      <c r="C7" s="12">
        <f>C8+C29</f>
        <v>27478</v>
      </c>
      <c r="D7" s="12">
        <f>D8+D29</f>
        <v>57</v>
      </c>
      <c r="E7" s="12">
        <f>E8+E29</f>
        <v>25720</v>
      </c>
      <c r="F7" s="12">
        <f>F8+F29</f>
        <v>1701</v>
      </c>
      <c r="G7" s="16"/>
      <c r="H7" s="16"/>
      <c r="I7" s="16"/>
    </row>
    <row r="8" spans="1:10" s="21" customFormat="1" ht="25.5" customHeight="1">
      <c r="A8" s="20" t="s">
        <v>8</v>
      </c>
      <c r="B8" s="20" t="s">
        <v>19</v>
      </c>
      <c r="C8" s="12">
        <f>C9+C13+C18</f>
        <v>16350</v>
      </c>
      <c r="D8" s="12">
        <f t="shared" ref="D8:F8" si="0">D9+D13+D18</f>
        <v>57</v>
      </c>
      <c r="E8" s="12">
        <f t="shared" si="0"/>
        <v>14592</v>
      </c>
      <c r="F8" s="12">
        <f t="shared" si="0"/>
        <v>1701</v>
      </c>
      <c r="G8" s="16"/>
      <c r="H8" s="16"/>
      <c r="I8" s="16"/>
    </row>
    <row r="9" spans="1:10" s="21" customFormat="1" ht="45" customHeight="1">
      <c r="A9" s="20" t="s">
        <v>11</v>
      </c>
      <c r="B9" s="19" t="s">
        <v>15</v>
      </c>
      <c r="C9" s="12">
        <f>C10</f>
        <v>2799</v>
      </c>
      <c r="D9" s="12">
        <f t="shared" ref="D9:F9" si="1">D10</f>
        <v>0</v>
      </c>
      <c r="E9" s="12">
        <f t="shared" si="1"/>
        <v>1098</v>
      </c>
      <c r="F9" s="12">
        <f t="shared" si="1"/>
        <v>1701</v>
      </c>
      <c r="G9" s="16"/>
      <c r="H9" s="16"/>
      <c r="I9" s="16"/>
    </row>
    <row r="10" spans="1:10" s="14" customFormat="1" ht="56.25" customHeight="1">
      <c r="A10" s="20">
        <v>1</v>
      </c>
      <c r="B10" s="11" t="s">
        <v>20</v>
      </c>
      <c r="C10" s="12">
        <f>SUM(C11:C12)</f>
        <v>2799</v>
      </c>
      <c r="D10" s="12">
        <f t="shared" ref="D10:F10" si="2">SUM(D11:D12)</f>
        <v>0</v>
      </c>
      <c r="E10" s="12">
        <f t="shared" si="2"/>
        <v>1098</v>
      </c>
      <c r="F10" s="12">
        <f t="shared" si="2"/>
        <v>1701</v>
      </c>
      <c r="G10" s="17" t="s">
        <v>78</v>
      </c>
      <c r="H10" s="19"/>
      <c r="I10" s="19"/>
    </row>
    <row r="11" spans="1:10" ht="84.75" customHeight="1">
      <c r="A11" s="8"/>
      <c r="B11" s="13"/>
      <c r="C11" s="10">
        <v>898</v>
      </c>
      <c r="D11" s="10"/>
      <c r="E11" s="10">
        <v>898</v>
      </c>
      <c r="F11" s="10">
        <f>C11-D11-E11</f>
        <v>0</v>
      </c>
      <c r="G11" s="17" t="s">
        <v>23</v>
      </c>
      <c r="H11" s="17" t="s">
        <v>24</v>
      </c>
      <c r="I11" s="17"/>
    </row>
    <row r="12" spans="1:10" ht="74.25" customHeight="1">
      <c r="A12" s="8"/>
      <c r="B12" s="13"/>
      <c r="C12" s="10">
        <v>1901</v>
      </c>
      <c r="D12" s="10"/>
      <c r="E12" s="10">
        <v>200</v>
      </c>
      <c r="F12" s="10">
        <f>C12-D12-E12</f>
        <v>1701</v>
      </c>
      <c r="G12" s="17" t="s">
        <v>79</v>
      </c>
      <c r="H12" s="17" t="s">
        <v>80</v>
      </c>
      <c r="I12" s="17"/>
    </row>
    <row r="13" spans="1:10" ht="56.25" customHeight="1">
      <c r="A13" s="27" t="s">
        <v>25</v>
      </c>
      <c r="B13" s="28" t="s">
        <v>73</v>
      </c>
      <c r="C13" s="29">
        <f>C14+C16</f>
        <v>316</v>
      </c>
      <c r="D13" s="29">
        <f t="shared" ref="D13:F13" si="3">D14+D16</f>
        <v>0</v>
      </c>
      <c r="E13" s="29">
        <f t="shared" si="3"/>
        <v>316</v>
      </c>
      <c r="F13" s="29">
        <f t="shared" si="3"/>
        <v>0</v>
      </c>
      <c r="G13" s="30"/>
      <c r="H13" s="30"/>
      <c r="I13" s="30"/>
    </row>
    <row r="14" spans="1:10" ht="33.75" customHeight="1">
      <c r="A14" s="20">
        <v>1</v>
      </c>
      <c r="B14" s="22" t="s">
        <v>35</v>
      </c>
      <c r="C14" s="29">
        <f>SUM(C15:C15)</f>
        <v>251</v>
      </c>
      <c r="D14" s="29">
        <f>SUM(D15:D15)</f>
        <v>0</v>
      </c>
      <c r="E14" s="29">
        <f>SUM(E15:E15)</f>
        <v>251</v>
      </c>
      <c r="F14" s="29">
        <f>SUM(F15:F15)</f>
        <v>0</v>
      </c>
      <c r="G14" s="30"/>
      <c r="H14" s="30"/>
      <c r="I14" s="30"/>
    </row>
    <row r="15" spans="1:10" ht="109.5" customHeight="1">
      <c r="A15" s="8" t="s">
        <v>68</v>
      </c>
      <c r="B15" s="26" t="s">
        <v>69</v>
      </c>
      <c r="C15" s="31">
        <f>110+141</f>
        <v>251</v>
      </c>
      <c r="D15" s="31"/>
      <c r="E15" s="31">
        <f>C15</f>
        <v>251</v>
      </c>
      <c r="F15" s="3">
        <f>E15-C15-D15</f>
        <v>0</v>
      </c>
      <c r="G15" s="30" t="s">
        <v>49</v>
      </c>
      <c r="H15" s="30" t="s">
        <v>44</v>
      </c>
      <c r="I15" s="25" t="s">
        <v>45</v>
      </c>
    </row>
    <row r="16" spans="1:10" s="14" customFormat="1" ht="31.5">
      <c r="A16" s="20">
        <v>2</v>
      </c>
      <c r="B16" s="11" t="s">
        <v>20</v>
      </c>
      <c r="C16" s="12">
        <f>SUM(C17)</f>
        <v>65</v>
      </c>
      <c r="D16" s="12">
        <f t="shared" ref="D16" si="4">SUM(D17)</f>
        <v>0</v>
      </c>
      <c r="E16" s="12">
        <f t="shared" ref="E16" si="5">SUM(E17)</f>
        <v>65</v>
      </c>
      <c r="F16" s="12">
        <f t="shared" ref="F16" si="6">SUM(F17)</f>
        <v>0</v>
      </c>
      <c r="G16" s="17" t="s">
        <v>26</v>
      </c>
      <c r="H16" s="19"/>
      <c r="I16" s="25"/>
    </row>
    <row r="17" spans="1:9" s="14" customFormat="1" ht="31.5">
      <c r="A17" s="8"/>
      <c r="B17" s="13"/>
      <c r="C17" s="10">
        <v>65</v>
      </c>
      <c r="D17" s="10"/>
      <c r="E17" s="10">
        <v>65</v>
      </c>
      <c r="F17" s="10">
        <f>C17-D17-E17</f>
        <v>0</v>
      </c>
      <c r="G17" s="17" t="s">
        <v>21</v>
      </c>
      <c r="H17" s="17" t="s">
        <v>22</v>
      </c>
      <c r="I17" s="25"/>
    </row>
    <row r="18" spans="1:9" s="14" customFormat="1" ht="90.75" customHeight="1">
      <c r="A18" s="20" t="s">
        <v>30</v>
      </c>
      <c r="B18" s="11" t="s">
        <v>72</v>
      </c>
      <c r="C18" s="12">
        <f>C19+C27</f>
        <v>13235</v>
      </c>
      <c r="D18" s="12">
        <f t="shared" ref="D18:F18" si="7">D19+D27</f>
        <v>57</v>
      </c>
      <c r="E18" s="12">
        <f>E19+E27</f>
        <v>13178</v>
      </c>
      <c r="F18" s="12">
        <f t="shared" si="7"/>
        <v>0</v>
      </c>
      <c r="G18" s="19"/>
      <c r="H18" s="19"/>
      <c r="I18" s="19"/>
    </row>
    <row r="19" spans="1:9" ht="42" customHeight="1">
      <c r="A19" s="20">
        <v>1</v>
      </c>
      <c r="B19" s="22" t="s">
        <v>74</v>
      </c>
      <c r="C19" s="23">
        <f>C20+C26</f>
        <v>13038</v>
      </c>
      <c r="D19" s="23">
        <f t="shared" ref="D19:F19" si="8">D20+D26</f>
        <v>0</v>
      </c>
      <c r="E19" s="23">
        <f>E20+E26</f>
        <v>13038</v>
      </c>
      <c r="F19" s="23">
        <f t="shared" si="8"/>
        <v>0</v>
      </c>
      <c r="G19" s="32"/>
      <c r="H19" s="33"/>
      <c r="I19" s="32"/>
    </row>
    <row r="20" spans="1:9" s="14" customFormat="1" ht="42" customHeight="1">
      <c r="A20" s="20" t="s">
        <v>31</v>
      </c>
      <c r="B20" s="22" t="s">
        <v>70</v>
      </c>
      <c r="C20" s="23">
        <f>SUM(C21:C25)</f>
        <v>11515</v>
      </c>
      <c r="D20" s="23">
        <f t="shared" ref="D20:E20" si="9">SUM(D21:D25)</f>
        <v>0</v>
      </c>
      <c r="E20" s="23">
        <f t="shared" si="9"/>
        <v>11515</v>
      </c>
      <c r="F20" s="23"/>
      <c r="G20" s="34"/>
      <c r="H20" s="35"/>
      <c r="I20" s="34"/>
    </row>
    <row r="21" spans="1:9" ht="78.75">
      <c r="A21" s="20"/>
      <c r="B21" s="22"/>
      <c r="C21" s="3">
        <v>853</v>
      </c>
      <c r="D21" s="3"/>
      <c r="E21" s="3">
        <v>853</v>
      </c>
      <c r="F21" s="10">
        <f>C21-D21-E21</f>
        <v>0</v>
      </c>
      <c r="G21" s="30" t="s">
        <v>36</v>
      </c>
      <c r="H21" s="17" t="s">
        <v>37</v>
      </c>
      <c r="I21" s="32" t="s">
        <v>38</v>
      </c>
    </row>
    <row r="22" spans="1:9" ht="47.25">
      <c r="A22" s="27"/>
      <c r="B22" s="28"/>
      <c r="C22" s="31">
        <v>175</v>
      </c>
      <c r="D22" s="31"/>
      <c r="E22" s="31">
        <v>175</v>
      </c>
      <c r="F22" s="10">
        <f t="shared" ref="F22:F24" si="10">C22-D22-E22</f>
        <v>0</v>
      </c>
      <c r="G22" s="30" t="s">
        <v>39</v>
      </c>
      <c r="H22" s="62" t="s">
        <v>40</v>
      </c>
      <c r="I22" s="62"/>
    </row>
    <row r="23" spans="1:9" ht="31.5">
      <c r="A23" s="27"/>
      <c r="B23" s="28"/>
      <c r="C23" s="31">
        <v>290</v>
      </c>
      <c r="D23" s="31"/>
      <c r="E23" s="31">
        <v>290</v>
      </c>
      <c r="F23" s="10">
        <f t="shared" si="10"/>
        <v>0</v>
      </c>
      <c r="G23" s="30" t="s">
        <v>41</v>
      </c>
      <c r="H23" s="62"/>
      <c r="I23" s="62"/>
    </row>
    <row r="24" spans="1:9" ht="31.5">
      <c r="A24" s="27"/>
      <c r="B24" s="28"/>
      <c r="C24" s="31">
        <v>697</v>
      </c>
      <c r="D24" s="31"/>
      <c r="E24" s="31">
        <v>697</v>
      </c>
      <c r="F24" s="10">
        <f t="shared" si="10"/>
        <v>0</v>
      </c>
      <c r="G24" s="30" t="s">
        <v>42</v>
      </c>
      <c r="H24" s="62"/>
      <c r="I24" s="62"/>
    </row>
    <row r="25" spans="1:9" ht="47.25">
      <c r="A25" s="8"/>
      <c r="B25" s="26"/>
      <c r="C25" s="3">
        <v>9500</v>
      </c>
      <c r="D25" s="3"/>
      <c r="E25" s="3">
        <v>9500</v>
      </c>
      <c r="F25" s="3">
        <f>E25-C25-D25</f>
        <v>0</v>
      </c>
      <c r="G25" s="30" t="s">
        <v>43</v>
      </c>
      <c r="H25" s="17" t="s">
        <v>40</v>
      </c>
      <c r="I25" s="32"/>
    </row>
    <row r="26" spans="1:9" s="14" customFormat="1" ht="63">
      <c r="A26" s="20" t="s">
        <v>75</v>
      </c>
      <c r="B26" s="22" t="s">
        <v>71</v>
      </c>
      <c r="C26" s="12">
        <v>1523</v>
      </c>
      <c r="D26" s="12"/>
      <c r="E26" s="12">
        <v>1523</v>
      </c>
      <c r="F26" s="23">
        <f>E26-C26-D26</f>
        <v>0</v>
      </c>
      <c r="G26" s="17" t="s">
        <v>46</v>
      </c>
      <c r="H26" s="17" t="s">
        <v>47</v>
      </c>
      <c r="I26" s="36" t="s">
        <v>45</v>
      </c>
    </row>
    <row r="27" spans="1:9" s="14" customFormat="1" ht="39.75" customHeight="1">
      <c r="A27" s="20">
        <v>2</v>
      </c>
      <c r="B27" s="11" t="s">
        <v>27</v>
      </c>
      <c r="C27" s="12">
        <f>C28</f>
        <v>197</v>
      </c>
      <c r="D27" s="12">
        <f t="shared" ref="D27:F27" si="11">D28</f>
        <v>57</v>
      </c>
      <c r="E27" s="12">
        <f t="shared" si="11"/>
        <v>140</v>
      </c>
      <c r="F27" s="12">
        <f t="shared" si="11"/>
        <v>0</v>
      </c>
      <c r="G27" s="17" t="s">
        <v>76</v>
      </c>
      <c r="H27" s="19"/>
      <c r="I27" s="19"/>
    </row>
    <row r="28" spans="1:9" ht="127.5" customHeight="1">
      <c r="A28" s="8"/>
      <c r="B28" s="13"/>
      <c r="C28" s="10">
        <v>197</v>
      </c>
      <c r="D28" s="10">
        <v>57</v>
      </c>
      <c r="E28" s="10">
        <v>140</v>
      </c>
      <c r="F28" s="10">
        <f>C28-D28-E28</f>
        <v>0</v>
      </c>
      <c r="G28" s="17" t="s">
        <v>29</v>
      </c>
      <c r="H28" s="17" t="s">
        <v>32</v>
      </c>
      <c r="I28" s="17" t="s">
        <v>28</v>
      </c>
    </row>
    <row r="29" spans="1:9" ht="21.75" customHeight="1">
      <c r="A29" s="20" t="s">
        <v>9</v>
      </c>
      <c r="B29" s="20" t="s">
        <v>48</v>
      </c>
      <c r="C29" s="12">
        <f>C30</f>
        <v>11128</v>
      </c>
      <c r="D29" s="12">
        <f t="shared" ref="D29:F29" si="12">D30</f>
        <v>0</v>
      </c>
      <c r="E29" s="12">
        <f t="shared" si="12"/>
        <v>11128</v>
      </c>
      <c r="F29" s="12">
        <f t="shared" si="12"/>
        <v>0</v>
      </c>
      <c r="G29" s="17"/>
      <c r="H29" s="17"/>
      <c r="I29" s="17"/>
    </row>
    <row r="30" spans="1:9" ht="87.75" customHeight="1">
      <c r="A30" s="20" t="s">
        <v>11</v>
      </c>
      <c r="B30" s="22" t="s">
        <v>72</v>
      </c>
      <c r="C30" s="23">
        <f>SUM(C31:C46)</f>
        <v>11128</v>
      </c>
      <c r="D30" s="23"/>
      <c r="E30" s="23">
        <f>SUM(E31:E46)</f>
        <v>11128</v>
      </c>
      <c r="F30" s="23"/>
      <c r="G30" s="22"/>
      <c r="H30" s="24"/>
      <c r="I30" s="25" t="s">
        <v>45</v>
      </c>
    </row>
    <row r="31" spans="1:9">
      <c r="A31" s="8">
        <v>1</v>
      </c>
      <c r="B31" s="26" t="s">
        <v>52</v>
      </c>
      <c r="C31" s="3">
        <v>502</v>
      </c>
      <c r="D31" s="3"/>
      <c r="E31" s="3">
        <v>502</v>
      </c>
      <c r="F31" s="3"/>
      <c r="G31" s="63" t="s">
        <v>46</v>
      </c>
      <c r="H31" s="63" t="s">
        <v>77</v>
      </c>
      <c r="I31" s="63"/>
    </row>
    <row r="32" spans="1:9">
      <c r="A32" s="8">
        <v>2</v>
      </c>
      <c r="B32" s="26" t="s">
        <v>53</v>
      </c>
      <c r="C32" s="3">
        <v>529</v>
      </c>
      <c r="D32" s="3"/>
      <c r="E32" s="3">
        <v>529</v>
      </c>
      <c r="F32" s="3"/>
      <c r="G32" s="63"/>
      <c r="H32" s="63"/>
      <c r="I32" s="63"/>
    </row>
    <row r="33" spans="1:9">
      <c r="A33" s="8">
        <v>3</v>
      </c>
      <c r="B33" s="26" t="s">
        <v>54</v>
      </c>
      <c r="C33" s="3">
        <v>1099</v>
      </c>
      <c r="D33" s="3"/>
      <c r="E33" s="3">
        <v>1099</v>
      </c>
      <c r="F33" s="3"/>
      <c r="G33" s="63"/>
      <c r="H33" s="63"/>
      <c r="I33" s="63"/>
    </row>
    <row r="34" spans="1:9">
      <c r="A34" s="8">
        <v>4</v>
      </c>
      <c r="B34" s="26" t="s">
        <v>55</v>
      </c>
      <c r="C34" s="3">
        <v>886</v>
      </c>
      <c r="D34" s="3"/>
      <c r="E34" s="3">
        <v>886</v>
      </c>
      <c r="F34" s="3"/>
      <c r="G34" s="63"/>
      <c r="H34" s="63"/>
      <c r="I34" s="63"/>
    </row>
    <row r="35" spans="1:9">
      <c r="A35" s="8">
        <v>5</v>
      </c>
      <c r="B35" s="26" t="s">
        <v>56</v>
      </c>
      <c r="C35" s="3">
        <v>1391</v>
      </c>
      <c r="D35" s="3"/>
      <c r="E35" s="3">
        <v>1391</v>
      </c>
      <c r="F35" s="3"/>
      <c r="G35" s="63"/>
      <c r="H35" s="63"/>
      <c r="I35" s="63"/>
    </row>
    <row r="36" spans="1:9">
      <c r="A36" s="8">
        <v>6</v>
      </c>
      <c r="B36" s="26" t="s">
        <v>57</v>
      </c>
      <c r="C36" s="3">
        <v>544</v>
      </c>
      <c r="D36" s="3"/>
      <c r="E36" s="3">
        <v>544</v>
      </c>
      <c r="F36" s="3"/>
      <c r="G36" s="63"/>
      <c r="H36" s="63"/>
      <c r="I36" s="63"/>
    </row>
    <row r="37" spans="1:9">
      <c r="A37" s="8">
        <v>7</v>
      </c>
      <c r="B37" s="26" t="s">
        <v>58</v>
      </c>
      <c r="C37" s="3">
        <v>440</v>
      </c>
      <c r="D37" s="3"/>
      <c r="E37" s="3">
        <v>440</v>
      </c>
      <c r="F37" s="3"/>
      <c r="G37" s="63"/>
      <c r="H37" s="63"/>
      <c r="I37" s="63"/>
    </row>
    <row r="38" spans="1:9">
      <c r="A38" s="8">
        <v>8</v>
      </c>
      <c r="B38" s="26" t="s">
        <v>59</v>
      </c>
      <c r="C38" s="3">
        <v>559</v>
      </c>
      <c r="D38" s="3"/>
      <c r="E38" s="3">
        <v>559</v>
      </c>
      <c r="F38" s="3"/>
      <c r="G38" s="63"/>
      <c r="H38" s="63"/>
      <c r="I38" s="63"/>
    </row>
    <row r="39" spans="1:9">
      <c r="A39" s="8">
        <v>9</v>
      </c>
      <c r="B39" s="26" t="s">
        <v>60</v>
      </c>
      <c r="C39" s="3">
        <v>675</v>
      </c>
      <c r="D39" s="3"/>
      <c r="E39" s="3">
        <v>675</v>
      </c>
      <c r="F39" s="3"/>
      <c r="G39" s="63"/>
      <c r="H39" s="63"/>
      <c r="I39" s="63"/>
    </row>
    <row r="40" spans="1:9">
      <c r="A40" s="8">
        <v>10</v>
      </c>
      <c r="B40" s="26" t="s">
        <v>61</v>
      </c>
      <c r="C40" s="3">
        <v>648</v>
      </c>
      <c r="D40" s="3"/>
      <c r="E40" s="3">
        <v>648</v>
      </c>
      <c r="F40" s="3"/>
      <c r="G40" s="63"/>
      <c r="H40" s="63"/>
      <c r="I40" s="63"/>
    </row>
    <row r="41" spans="1:9">
      <c r="A41" s="8">
        <v>11</v>
      </c>
      <c r="B41" s="26" t="s">
        <v>62</v>
      </c>
      <c r="C41" s="3">
        <v>509</v>
      </c>
      <c r="D41" s="3"/>
      <c r="E41" s="3">
        <v>509</v>
      </c>
      <c r="F41" s="3"/>
      <c r="G41" s="63"/>
      <c r="H41" s="63"/>
      <c r="I41" s="63"/>
    </row>
    <row r="42" spans="1:9">
      <c r="A42" s="8">
        <v>12</v>
      </c>
      <c r="B42" s="26" t="s">
        <v>63</v>
      </c>
      <c r="C42" s="3">
        <v>977</v>
      </c>
      <c r="D42" s="3"/>
      <c r="E42" s="3">
        <v>977</v>
      </c>
      <c r="F42" s="3"/>
      <c r="G42" s="63"/>
      <c r="H42" s="63"/>
      <c r="I42" s="63"/>
    </row>
    <row r="43" spans="1:9">
      <c r="A43" s="8">
        <v>13</v>
      </c>
      <c r="B43" s="26" t="s">
        <v>64</v>
      </c>
      <c r="C43" s="3">
        <v>340</v>
      </c>
      <c r="D43" s="3"/>
      <c r="E43" s="3">
        <v>340</v>
      </c>
      <c r="F43" s="3"/>
      <c r="G43" s="63"/>
      <c r="H43" s="63"/>
      <c r="I43" s="63"/>
    </row>
    <row r="44" spans="1:9">
      <c r="A44" s="8">
        <v>14</v>
      </c>
      <c r="B44" s="26" t="s">
        <v>65</v>
      </c>
      <c r="C44" s="3">
        <v>319</v>
      </c>
      <c r="D44" s="3"/>
      <c r="E44" s="3">
        <v>319</v>
      </c>
      <c r="F44" s="3"/>
      <c r="G44" s="63"/>
      <c r="H44" s="63"/>
      <c r="I44" s="63"/>
    </row>
    <row r="45" spans="1:9" s="40" customFormat="1">
      <c r="A45" s="37">
        <v>15</v>
      </c>
      <c r="B45" s="38" t="s">
        <v>66</v>
      </c>
      <c r="C45" s="39">
        <f>450+487</f>
        <v>937</v>
      </c>
      <c r="D45" s="39"/>
      <c r="E45" s="39">
        <f>450+487</f>
        <v>937</v>
      </c>
      <c r="F45" s="39"/>
      <c r="G45" s="63"/>
      <c r="H45" s="63"/>
      <c r="I45" s="63"/>
    </row>
    <row r="46" spans="1:9">
      <c r="A46" s="8">
        <v>16</v>
      </c>
      <c r="B46" s="26" t="s">
        <v>67</v>
      </c>
      <c r="C46" s="3">
        <v>773</v>
      </c>
      <c r="D46" s="3"/>
      <c r="E46" s="3">
        <v>773</v>
      </c>
      <c r="F46" s="3"/>
      <c r="G46" s="63"/>
      <c r="H46" s="63"/>
      <c r="I46" s="63"/>
    </row>
    <row r="47" spans="1:9">
      <c r="A47" s="8"/>
      <c r="B47" s="13"/>
      <c r="C47" s="10"/>
      <c r="D47" s="10"/>
      <c r="E47" s="10"/>
      <c r="F47" s="10"/>
      <c r="G47" s="17"/>
      <c r="H47" s="17"/>
      <c r="I47" s="17"/>
    </row>
  </sheetData>
  <mergeCells count="18">
    <mergeCell ref="H22:H24"/>
    <mergeCell ref="I22:I24"/>
    <mergeCell ref="G31:G46"/>
    <mergeCell ref="H31:H46"/>
    <mergeCell ref="I31:I46"/>
    <mergeCell ref="J4:J5"/>
    <mergeCell ref="H4:H5"/>
    <mergeCell ref="I4:I5"/>
    <mergeCell ref="A1:I1"/>
    <mergeCell ref="A2:I2"/>
    <mergeCell ref="H3:I3"/>
    <mergeCell ref="A4:A5"/>
    <mergeCell ref="B4:B5"/>
    <mergeCell ref="C4:C5"/>
    <mergeCell ref="D4:D5"/>
    <mergeCell ref="E4:E5"/>
    <mergeCell ref="F4:F5"/>
    <mergeCell ref="G4:G5"/>
  </mergeCells>
  <printOptions horizontalCentered="1"/>
  <pageMargins left="0.31496063000000002" right="0.118110236220472" top="0.35433070866141703" bottom="0.15748031496063" header="0.31496062992126" footer="0.31496062992126"/>
  <pageSetup paperSize="9" scale="50" fitToHeight="100" orientation="landscape"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2"/>
  <sheetViews>
    <sheetView tabSelected="1" workbookViewId="0">
      <selection activeCell="H3" sqref="H3"/>
    </sheetView>
  </sheetViews>
  <sheetFormatPr defaultRowHeight="15.75"/>
  <cols>
    <col min="1" max="1" width="5.125" style="46" customWidth="1"/>
    <col min="2" max="2" width="28.25" style="1" customWidth="1"/>
    <col min="3" max="3" width="10.375" style="1" customWidth="1"/>
    <col min="4" max="4" width="46.75" style="1" customWidth="1"/>
    <col min="5" max="5" width="10" style="1" customWidth="1"/>
    <col min="6" max="16384" width="9" style="1"/>
  </cols>
  <sheetData>
    <row r="1" spans="1:5" ht="69" customHeight="1">
      <c r="A1" s="65" t="s">
        <v>104</v>
      </c>
      <c r="B1" s="65"/>
      <c r="C1" s="65"/>
      <c r="D1" s="65"/>
      <c r="E1" s="65"/>
    </row>
    <row r="2" spans="1:5" s="45" customFormat="1" ht="21" customHeight="1">
      <c r="A2" s="66" t="s">
        <v>105</v>
      </c>
      <c r="B2" s="66"/>
      <c r="C2" s="66"/>
      <c r="D2" s="66"/>
      <c r="E2" s="66"/>
    </row>
    <row r="3" spans="1:5" ht="26.25" customHeight="1">
      <c r="D3" s="67" t="s">
        <v>17</v>
      </c>
      <c r="E3" s="67"/>
    </row>
    <row r="4" spans="1:5" ht="19.5" customHeight="1">
      <c r="A4" s="68" t="s">
        <v>18</v>
      </c>
      <c r="B4" s="69" t="s">
        <v>85</v>
      </c>
      <c r="C4" s="69" t="s">
        <v>83</v>
      </c>
      <c r="D4" s="69" t="s">
        <v>82</v>
      </c>
      <c r="E4" s="69" t="s">
        <v>7</v>
      </c>
    </row>
    <row r="5" spans="1:5" ht="19.5" customHeight="1">
      <c r="A5" s="68"/>
      <c r="B5" s="69"/>
      <c r="C5" s="69"/>
      <c r="D5" s="69"/>
      <c r="E5" s="69"/>
    </row>
    <row r="6" spans="1:5" s="48" customFormat="1" ht="18.75" customHeight="1">
      <c r="A6" s="44" t="s">
        <v>8</v>
      </c>
      <c r="B6" s="44" t="s">
        <v>9</v>
      </c>
      <c r="C6" s="44">
        <v>1</v>
      </c>
      <c r="D6" s="44">
        <v>2</v>
      </c>
      <c r="E6" s="44">
        <v>3</v>
      </c>
    </row>
    <row r="7" spans="1:5" ht="24.75" customHeight="1">
      <c r="A7" s="47"/>
      <c r="B7" s="41" t="s">
        <v>84</v>
      </c>
      <c r="C7" s="42">
        <f>C8+C16</f>
        <v>25720</v>
      </c>
      <c r="D7" s="43"/>
      <c r="E7" s="41"/>
    </row>
    <row r="8" spans="1:5" ht="24.75" customHeight="1">
      <c r="A8" s="47" t="s">
        <v>8</v>
      </c>
      <c r="B8" s="49" t="s">
        <v>19</v>
      </c>
      <c r="C8" s="42">
        <f>C9+C11+C12</f>
        <v>14592</v>
      </c>
      <c r="D8" s="43"/>
      <c r="E8" s="41"/>
    </row>
    <row r="9" spans="1:5" s="51" customFormat="1" ht="24.75" customHeight="1">
      <c r="A9" s="47">
        <v>1</v>
      </c>
      <c r="B9" s="50" t="s">
        <v>16</v>
      </c>
      <c r="C9" s="42">
        <f>SUM(C10:C10)</f>
        <v>1163</v>
      </c>
      <c r="D9" s="50"/>
      <c r="E9" s="50"/>
    </row>
    <row r="10" spans="1:5" ht="123.75" customHeight="1">
      <c r="A10" s="52" t="s">
        <v>34</v>
      </c>
      <c r="B10" s="53" t="s">
        <v>33</v>
      </c>
      <c r="C10" s="54">
        <f>65+898+200</f>
        <v>1163</v>
      </c>
      <c r="D10" s="55" t="s">
        <v>81</v>
      </c>
      <c r="E10" s="53"/>
    </row>
    <row r="11" spans="1:5" s="51" customFormat="1" ht="58.5" customHeight="1">
      <c r="A11" s="47">
        <v>2</v>
      </c>
      <c r="B11" s="50" t="s">
        <v>27</v>
      </c>
      <c r="C11" s="42">
        <v>140</v>
      </c>
      <c r="D11" s="53" t="s">
        <v>29</v>
      </c>
      <c r="E11" s="50"/>
    </row>
    <row r="12" spans="1:5" s="51" customFormat="1" ht="42.75" customHeight="1">
      <c r="A12" s="47">
        <v>3</v>
      </c>
      <c r="B12" s="50" t="s">
        <v>35</v>
      </c>
      <c r="C12" s="42">
        <f>C13+C14+C15</f>
        <v>13289</v>
      </c>
      <c r="D12" s="53"/>
      <c r="E12" s="50"/>
    </row>
    <row r="13" spans="1:5" s="51" customFormat="1" ht="139.5" customHeight="1">
      <c r="A13" s="52" t="s">
        <v>68</v>
      </c>
      <c r="B13" s="53" t="s">
        <v>70</v>
      </c>
      <c r="C13" s="54">
        <f>853+175+290+697+9500</f>
        <v>11515</v>
      </c>
      <c r="D13" s="55" t="s">
        <v>103</v>
      </c>
      <c r="E13" s="50"/>
    </row>
    <row r="14" spans="1:5" s="51" customFormat="1" ht="43.5" customHeight="1">
      <c r="A14" s="52" t="s">
        <v>68</v>
      </c>
      <c r="B14" s="53" t="s">
        <v>86</v>
      </c>
      <c r="C14" s="54">
        <v>1523</v>
      </c>
      <c r="D14" s="55" t="s">
        <v>50</v>
      </c>
      <c r="E14" s="50"/>
    </row>
    <row r="15" spans="1:5" s="51" customFormat="1" ht="24.75" customHeight="1">
      <c r="A15" s="52" t="s">
        <v>68</v>
      </c>
      <c r="B15" s="53" t="s">
        <v>69</v>
      </c>
      <c r="C15" s="54">
        <f>'1.TTr.STC'!E15</f>
        <v>251</v>
      </c>
      <c r="D15" s="55" t="s">
        <v>49</v>
      </c>
      <c r="E15" s="50"/>
    </row>
    <row r="16" spans="1:5" s="51" customFormat="1" ht="24.75" customHeight="1">
      <c r="A16" s="47" t="s">
        <v>9</v>
      </c>
      <c r="B16" s="49" t="s">
        <v>48</v>
      </c>
      <c r="C16" s="42">
        <f>SUM(C17:C32)</f>
        <v>11128</v>
      </c>
      <c r="D16" s="50"/>
      <c r="E16" s="50"/>
    </row>
    <row r="17" spans="1:5" ht="24.75" customHeight="1">
      <c r="A17" s="52">
        <v>1</v>
      </c>
      <c r="B17" s="53" t="s">
        <v>87</v>
      </c>
      <c r="C17" s="54">
        <v>502</v>
      </c>
      <c r="D17" s="64" t="s">
        <v>50</v>
      </c>
      <c r="E17" s="53"/>
    </row>
    <row r="18" spans="1:5" ht="24.75" customHeight="1">
      <c r="A18" s="52">
        <v>2</v>
      </c>
      <c r="B18" s="53" t="s">
        <v>88</v>
      </c>
      <c r="C18" s="54">
        <v>529</v>
      </c>
      <c r="D18" s="64"/>
      <c r="E18" s="53"/>
    </row>
    <row r="19" spans="1:5" ht="24.75" customHeight="1">
      <c r="A19" s="52">
        <v>3</v>
      </c>
      <c r="B19" s="53" t="s">
        <v>89</v>
      </c>
      <c r="C19" s="54">
        <v>1099</v>
      </c>
      <c r="D19" s="64"/>
      <c r="E19" s="53"/>
    </row>
    <row r="20" spans="1:5" ht="24.75" customHeight="1">
      <c r="A20" s="52">
        <v>4</v>
      </c>
      <c r="B20" s="53" t="s">
        <v>90</v>
      </c>
      <c r="C20" s="54">
        <v>886</v>
      </c>
      <c r="D20" s="64"/>
      <c r="E20" s="53"/>
    </row>
    <row r="21" spans="1:5" ht="24.75" customHeight="1">
      <c r="A21" s="52">
        <v>5</v>
      </c>
      <c r="B21" s="53" t="s">
        <v>91</v>
      </c>
      <c r="C21" s="54">
        <v>1391</v>
      </c>
      <c r="D21" s="64"/>
      <c r="E21" s="53"/>
    </row>
    <row r="22" spans="1:5" ht="24.75" customHeight="1">
      <c r="A22" s="52">
        <v>6</v>
      </c>
      <c r="B22" s="53" t="s">
        <v>92</v>
      </c>
      <c r="C22" s="54">
        <v>544</v>
      </c>
      <c r="D22" s="64"/>
      <c r="E22" s="53"/>
    </row>
    <row r="23" spans="1:5" ht="24.75" customHeight="1">
      <c r="A23" s="52">
        <v>7</v>
      </c>
      <c r="B23" s="53" t="s">
        <v>93</v>
      </c>
      <c r="C23" s="54">
        <v>440</v>
      </c>
      <c r="D23" s="64"/>
      <c r="E23" s="53"/>
    </row>
    <row r="24" spans="1:5" ht="24.75" customHeight="1">
      <c r="A24" s="52">
        <v>8</v>
      </c>
      <c r="B24" s="53" t="s">
        <v>94</v>
      </c>
      <c r="C24" s="54">
        <v>559</v>
      </c>
      <c r="D24" s="64"/>
      <c r="E24" s="53"/>
    </row>
    <row r="25" spans="1:5" ht="24.75" customHeight="1">
      <c r="A25" s="52">
        <v>9</v>
      </c>
      <c r="B25" s="53" t="s">
        <v>95</v>
      </c>
      <c r="C25" s="54">
        <v>675</v>
      </c>
      <c r="D25" s="64"/>
      <c r="E25" s="53"/>
    </row>
    <row r="26" spans="1:5" ht="24.75" customHeight="1">
      <c r="A26" s="52">
        <v>10</v>
      </c>
      <c r="B26" s="53" t="s">
        <v>96</v>
      </c>
      <c r="C26" s="54">
        <v>648</v>
      </c>
      <c r="D26" s="64"/>
      <c r="E26" s="53"/>
    </row>
    <row r="27" spans="1:5" ht="24.75" customHeight="1">
      <c r="A27" s="52">
        <v>11</v>
      </c>
      <c r="B27" s="53" t="s">
        <v>97</v>
      </c>
      <c r="C27" s="54">
        <v>509</v>
      </c>
      <c r="D27" s="64"/>
      <c r="E27" s="53"/>
    </row>
    <row r="28" spans="1:5" ht="24.75" customHeight="1">
      <c r="A28" s="52">
        <v>12</v>
      </c>
      <c r="B28" s="53" t="s">
        <v>98</v>
      </c>
      <c r="C28" s="54">
        <v>977</v>
      </c>
      <c r="D28" s="64"/>
      <c r="E28" s="53"/>
    </row>
    <row r="29" spans="1:5" ht="24.75" customHeight="1">
      <c r="A29" s="52">
        <v>13</v>
      </c>
      <c r="B29" s="53" t="s">
        <v>99</v>
      </c>
      <c r="C29" s="54">
        <v>340</v>
      </c>
      <c r="D29" s="64"/>
      <c r="E29" s="53"/>
    </row>
    <row r="30" spans="1:5" ht="24.75" customHeight="1">
      <c r="A30" s="52">
        <v>14</v>
      </c>
      <c r="B30" s="53" t="s">
        <v>100</v>
      </c>
      <c r="C30" s="54">
        <v>319</v>
      </c>
      <c r="D30" s="64"/>
      <c r="E30" s="53"/>
    </row>
    <row r="31" spans="1:5" ht="24.75" customHeight="1">
      <c r="A31" s="52">
        <v>15</v>
      </c>
      <c r="B31" s="53" t="s">
        <v>101</v>
      </c>
      <c r="C31" s="54">
        <v>937</v>
      </c>
      <c r="D31" s="64"/>
      <c r="E31" s="53"/>
    </row>
    <row r="32" spans="1:5" ht="24.75" customHeight="1">
      <c r="A32" s="52">
        <v>16</v>
      </c>
      <c r="B32" s="53" t="s">
        <v>102</v>
      </c>
      <c r="C32" s="54">
        <v>773</v>
      </c>
      <c r="D32" s="64"/>
      <c r="E32" s="53"/>
    </row>
  </sheetData>
  <mergeCells count="9">
    <mergeCell ref="D17:D32"/>
    <mergeCell ref="A1:E1"/>
    <mergeCell ref="A2:E2"/>
    <mergeCell ref="D3:E3"/>
    <mergeCell ref="A4:A5"/>
    <mergeCell ref="B4:B5"/>
    <mergeCell ref="C4:C5"/>
    <mergeCell ref="D4:D5"/>
    <mergeCell ref="E4:E5"/>
  </mergeCells>
  <printOptions horizontalCentered="1"/>
  <pageMargins left="0.6" right="0.3" top="0.6" bottom="0.6" header="0.3" footer="0.3"/>
  <pageSetup paperSize="9" scale="85" fitToHeight="1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1.TTr.STC</vt:lpstr>
      <vt:lpstr>Bieu kem QD</vt:lpstr>
      <vt:lpstr>'1.TTr.STC'!Print_Area</vt:lpstr>
      <vt:lpstr>'Bieu kem QD'!Print_Area</vt:lpstr>
      <vt:lpstr>'1.TTr.STC'!Print_Titles</vt:lpstr>
      <vt:lpstr>'Bieu kem QD'!Print_Titles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vpubnd ls3</cp:lastModifiedBy>
  <cp:lastPrinted>2026-02-23T17:02:19Z</cp:lastPrinted>
  <dcterms:created xsi:type="dcterms:W3CDTF">2024-06-28T08:23:13Z</dcterms:created>
  <dcterms:modified xsi:type="dcterms:W3CDTF">2026-02-27T01:56:31Z</dcterms:modified>
</cp:coreProperties>
</file>